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sk40srv018\управление\СИДТП\ЗАКУПКИ\РАМОЧНЫЕ\2024\рамки ПЭС 2 этап ГКПЗ 2024\21801\ЭТП\Приложение 2 к ТТ Локальные сметные расчеты\"/>
    </mc:Choice>
  </mc:AlternateContent>
  <bookViews>
    <workbookView xWindow="-120" yWindow="-120" windowWidth="29040" windowHeight="15840"/>
  </bookViews>
  <sheets>
    <sheet name="Свод" sheetId="71" r:id="rId1"/>
    <sheet name="1" sheetId="316" r:id="rId2"/>
    <sheet name="2" sheetId="317" r:id="rId3"/>
    <sheet name="3" sheetId="318" r:id="rId4"/>
    <sheet name="4" sheetId="389" r:id="rId5"/>
    <sheet name="5" sheetId="390" r:id="rId6"/>
    <sheet name="6" sheetId="322" r:id="rId7"/>
    <sheet name="7" sheetId="323" r:id="rId8"/>
    <sheet name="8" sheetId="324" r:id="rId9"/>
    <sheet name="9" sheetId="325" r:id="rId10"/>
    <sheet name="10" sheetId="326" r:id="rId11"/>
    <sheet name="11" sheetId="327" r:id="rId12"/>
    <sheet name="12" sheetId="328" r:id="rId13"/>
    <sheet name="13" sheetId="329" r:id="rId14"/>
    <sheet name="14" sheetId="330" r:id="rId15"/>
    <sheet name="15" sheetId="331" r:id="rId16"/>
    <sheet name="16" sheetId="392" r:id="rId17"/>
    <sheet name="17" sheetId="339" r:id="rId18"/>
    <sheet name="18" sheetId="340" r:id="rId19"/>
    <sheet name="19" sheetId="341" r:id="rId20"/>
    <sheet name="20" sheetId="342" r:id="rId21"/>
    <sheet name="21" sheetId="343" r:id="rId22"/>
    <sheet name="22" sheetId="344" r:id="rId23"/>
    <sheet name="23" sheetId="345" r:id="rId24"/>
    <sheet name="24" sheetId="346" r:id="rId25"/>
    <sheet name="25" sheetId="393" r:id="rId26"/>
    <sheet name="26" sheetId="348" r:id="rId27"/>
    <sheet name="27" sheetId="349" r:id="rId28"/>
    <sheet name="28" sheetId="355" r:id="rId29"/>
    <sheet name="29" sheetId="356" r:id="rId30"/>
    <sheet name="30" sheetId="357" r:id="rId31"/>
    <sheet name="31" sheetId="358" r:id="rId32"/>
    <sheet name="32" sheetId="359" r:id="rId33"/>
    <sheet name="33" sheetId="360" r:id="rId34"/>
    <sheet name="34" sheetId="361" r:id="rId35"/>
    <sheet name="35" sheetId="362" r:id="rId36"/>
    <sheet name="36" sheetId="363" r:id="rId37"/>
    <sheet name="37" sheetId="364" r:id="rId38"/>
    <sheet name="38" sheetId="365" r:id="rId39"/>
    <sheet name="39" sheetId="366" r:id="rId40"/>
    <sheet name="40" sheetId="367" r:id="rId41"/>
    <sheet name="41" sheetId="368" r:id="rId42"/>
    <sheet name="42" sheetId="369" r:id="rId43"/>
    <sheet name="43" sheetId="370" r:id="rId44"/>
    <sheet name="44" sheetId="371" r:id="rId45"/>
    <sheet name="45" sheetId="372" r:id="rId46"/>
    <sheet name="46" sheetId="373" r:id="rId47"/>
    <sheet name="47" sheetId="374" r:id="rId48"/>
    <sheet name="48" sheetId="375" r:id="rId49"/>
    <sheet name="49" sheetId="376" r:id="rId50"/>
    <sheet name="50" sheetId="377" r:id="rId51"/>
    <sheet name="51" sheetId="378" r:id="rId52"/>
    <sheet name="52" sheetId="379" r:id="rId53"/>
    <sheet name="53" sheetId="380" r:id="rId54"/>
    <sheet name="54" sheetId="381" r:id="rId55"/>
    <sheet name="55" sheetId="382" r:id="rId56"/>
    <sheet name="56" sheetId="383" r:id="rId57"/>
    <sheet name="57" sheetId="384" r:id="rId58"/>
    <sheet name="58" sheetId="385" r:id="rId59"/>
    <sheet name="59" sheetId="386" r:id="rId60"/>
    <sheet name="60" sheetId="387" r:id="rId61"/>
    <sheet name="61" sheetId="388" r:id="rId62"/>
    <sheet name="62" sheetId="85" r:id="rId63"/>
    <sheet name="63" sheetId="86" r:id="rId64"/>
    <sheet name="64" sheetId="87" r:id="rId65"/>
    <sheet name="65" sheetId="88" r:id="rId66"/>
    <sheet name="66" sheetId="89" r:id="rId67"/>
    <sheet name="67" sheetId="90" r:id="rId68"/>
    <sheet name="68" sheetId="91" r:id="rId69"/>
    <sheet name="69" sheetId="92" r:id="rId70"/>
    <sheet name="70" sheetId="93" r:id="rId71"/>
    <sheet name="71" sheetId="94" r:id="rId72"/>
    <sheet name="72" sheetId="171" r:id="rId73"/>
    <sheet name="73" sheetId="172" r:id="rId74"/>
    <sheet name="74" sheetId="97" r:id="rId75"/>
    <sheet name="75" sheetId="98" r:id="rId76"/>
    <sheet name="76" sheetId="99" r:id="rId77"/>
    <sheet name="77" sheetId="100" r:id="rId78"/>
    <sheet name="78" sheetId="245" r:id="rId79"/>
  </sheets>
  <externalReferences>
    <externalReference r:id="rId80"/>
  </externalReferences>
  <definedNames>
    <definedName name="_xlnm._FilterDatabase" localSheetId="78" hidden="1">'78'!$A$11:$S$15</definedName>
    <definedName name="_xlnm._FilterDatabase" localSheetId="0" hidden="1">Свод!$A$4:$K$29</definedName>
    <definedName name="_xlnm.Print_Titles" localSheetId="1">'1'!$38:$38</definedName>
    <definedName name="_xlnm.Print_Titles" localSheetId="10">'10'!$33:$33</definedName>
    <definedName name="_xlnm.Print_Titles" localSheetId="11">'11'!$33:$33</definedName>
    <definedName name="_xlnm.Print_Titles" localSheetId="12">'12'!$33:$33</definedName>
    <definedName name="_xlnm.Print_Titles" localSheetId="13">'13'!$33:$33</definedName>
    <definedName name="_xlnm.Print_Titles" localSheetId="14">'14'!$33:$33</definedName>
    <definedName name="_xlnm.Print_Titles" localSheetId="15">'15'!$33:$33</definedName>
    <definedName name="_xlnm.Print_Titles" localSheetId="16">'16'!$33:$33</definedName>
    <definedName name="_xlnm.Print_Titles" localSheetId="17">'17'!$33:$33</definedName>
    <definedName name="_xlnm.Print_Titles" localSheetId="18">'18'!$33:$33</definedName>
    <definedName name="_xlnm.Print_Titles" localSheetId="19">'19'!$33:$33</definedName>
    <definedName name="_xlnm.Print_Titles" localSheetId="2">'2'!$33:$33</definedName>
    <definedName name="_xlnm.Print_Titles" localSheetId="20">'20'!$33:$33</definedName>
    <definedName name="_xlnm.Print_Titles" localSheetId="21">'21'!$33:$33</definedName>
    <definedName name="_xlnm.Print_Titles" localSheetId="22">'22'!$33:$33</definedName>
    <definedName name="_xlnm.Print_Titles" localSheetId="23">'23'!$33:$33</definedName>
    <definedName name="_xlnm.Print_Titles" localSheetId="24">'24'!$33:$33</definedName>
    <definedName name="_xlnm.Print_Titles" localSheetId="25">'25'!$33:$33</definedName>
    <definedName name="_xlnm.Print_Titles" localSheetId="26">'26'!$33:$33</definedName>
    <definedName name="_xlnm.Print_Titles" localSheetId="27">'27'!$33:$33</definedName>
    <definedName name="_xlnm.Print_Titles" localSheetId="28">'28'!$33:$33</definedName>
    <definedName name="_xlnm.Print_Titles" localSheetId="29">'29'!$33:$33</definedName>
    <definedName name="_xlnm.Print_Titles" localSheetId="3">'3'!$33:$33</definedName>
    <definedName name="_xlnm.Print_Titles" localSheetId="30">'30'!$33:$33</definedName>
    <definedName name="_xlnm.Print_Titles" localSheetId="31">'31'!$33:$33</definedName>
    <definedName name="_xlnm.Print_Titles" localSheetId="32">'32'!$33:$33</definedName>
    <definedName name="_xlnm.Print_Titles" localSheetId="33">'33'!$33:$33</definedName>
    <definedName name="_xlnm.Print_Titles" localSheetId="34">'34'!$33:$33</definedName>
    <definedName name="_xlnm.Print_Titles" localSheetId="35">'35'!$33:$33</definedName>
    <definedName name="_xlnm.Print_Titles" localSheetId="36">'36'!$33:$33</definedName>
    <definedName name="_xlnm.Print_Titles" localSheetId="37">'37'!$33:$33</definedName>
    <definedName name="_xlnm.Print_Titles" localSheetId="38">'38'!$33:$33</definedName>
    <definedName name="_xlnm.Print_Titles" localSheetId="39">'39'!$33:$33</definedName>
    <definedName name="_xlnm.Print_Titles" localSheetId="4">'4'!$33:$33</definedName>
    <definedName name="_xlnm.Print_Titles" localSheetId="40">'40'!$33:$33</definedName>
    <definedName name="_xlnm.Print_Titles" localSheetId="41">'41'!$33:$33</definedName>
    <definedName name="_xlnm.Print_Titles" localSheetId="42">'42'!$33:$33</definedName>
    <definedName name="_xlnm.Print_Titles" localSheetId="43">'43'!$33:$33</definedName>
    <definedName name="_xlnm.Print_Titles" localSheetId="44">'44'!$33:$33</definedName>
    <definedName name="_xlnm.Print_Titles" localSheetId="45">'45'!$33:$33</definedName>
    <definedName name="_xlnm.Print_Titles" localSheetId="46">'46'!$33:$33</definedName>
    <definedName name="_xlnm.Print_Titles" localSheetId="47">'47'!$33:$33</definedName>
    <definedName name="_xlnm.Print_Titles" localSheetId="48">'48'!$33:$33</definedName>
    <definedName name="_xlnm.Print_Titles" localSheetId="49">'49'!$33:$33</definedName>
    <definedName name="_xlnm.Print_Titles" localSheetId="5">'5'!$33:$33</definedName>
    <definedName name="_xlnm.Print_Titles" localSheetId="50">'50'!$33:$33</definedName>
    <definedName name="_xlnm.Print_Titles" localSheetId="51">'51'!$33:$33</definedName>
    <definedName name="_xlnm.Print_Titles" localSheetId="52">'52'!$33:$33</definedName>
    <definedName name="_xlnm.Print_Titles" localSheetId="53">'53'!$33:$33</definedName>
    <definedName name="_xlnm.Print_Titles" localSheetId="54">'54'!$33:$33</definedName>
    <definedName name="_xlnm.Print_Titles" localSheetId="55">'55'!$33:$33</definedName>
    <definedName name="_xlnm.Print_Titles" localSheetId="56">'56'!$33:$33</definedName>
    <definedName name="_xlnm.Print_Titles" localSheetId="57">'57'!$33:$33</definedName>
    <definedName name="_xlnm.Print_Titles" localSheetId="58">'58'!$33:$33</definedName>
    <definedName name="_xlnm.Print_Titles" localSheetId="59">'59'!$33:$33</definedName>
    <definedName name="_xlnm.Print_Titles" localSheetId="6">'6'!$33:$33</definedName>
    <definedName name="_xlnm.Print_Titles" localSheetId="60">'60'!$33:$33</definedName>
    <definedName name="_xlnm.Print_Titles" localSheetId="61">'61'!$33:$33</definedName>
    <definedName name="_xlnm.Print_Titles" localSheetId="7">'7'!$33:$33</definedName>
    <definedName name="_xlnm.Print_Titles" localSheetId="72">'72'!$11:$11</definedName>
    <definedName name="_xlnm.Print_Titles" localSheetId="73">'73'!$11:$11</definedName>
    <definedName name="_xlnm.Print_Titles" localSheetId="8">'8'!$33:$33</definedName>
    <definedName name="_xlnm.Print_Titles" localSheetId="9">'9'!$33:$33</definedName>
    <definedName name="_xlnm.Print_Area" localSheetId="0">Свод!$A$1:$K$103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71" l="1"/>
  <c r="J12" i="71" l="1"/>
  <c r="J11" i="71"/>
  <c r="B12" i="71"/>
  <c r="B11" i="71"/>
  <c r="K68" i="71" l="1"/>
  <c r="H67" i="71"/>
  <c r="H66" i="71"/>
  <c r="K65" i="71"/>
  <c r="K64" i="71"/>
  <c r="J63" i="71"/>
  <c r="I62" i="71"/>
  <c r="K61" i="71"/>
  <c r="H60" i="71"/>
  <c r="K59" i="71"/>
  <c r="H58" i="71"/>
  <c r="H57" i="71"/>
  <c r="H56" i="71"/>
  <c r="K55" i="71"/>
  <c r="H54" i="71"/>
  <c r="H53" i="71"/>
  <c r="H52" i="71"/>
  <c r="K51" i="71"/>
  <c r="K50" i="71"/>
  <c r="K49" i="71"/>
  <c r="J48" i="71"/>
  <c r="I47" i="71"/>
  <c r="H46" i="71"/>
  <c r="H45" i="71"/>
  <c r="H44" i="71"/>
  <c r="H43" i="71"/>
  <c r="H42" i="71"/>
  <c r="H41" i="71"/>
  <c r="H40" i="71"/>
  <c r="K39" i="71"/>
  <c r="H38" i="71"/>
  <c r="H37" i="71"/>
  <c r="H36" i="71"/>
  <c r="H35" i="71"/>
  <c r="H34" i="71"/>
  <c r="H33" i="71"/>
  <c r="K31" i="71"/>
  <c r="K30" i="71"/>
  <c r="K29" i="71"/>
  <c r="K28" i="71"/>
  <c r="K27" i="71"/>
  <c r="J26" i="71"/>
  <c r="J25" i="71"/>
  <c r="I24" i="71"/>
  <c r="I22" i="71"/>
  <c r="I21" i="71"/>
  <c r="I20" i="71"/>
  <c r="I19" i="71"/>
  <c r="H18" i="71"/>
  <c r="H17" i="71"/>
  <c r="H16" i="71"/>
  <c r="H15" i="71"/>
  <c r="J14" i="71"/>
  <c r="J13" i="71"/>
  <c r="H10" i="71"/>
  <c r="H9" i="71"/>
  <c r="H8" i="71"/>
  <c r="I20" i="97" l="1"/>
  <c r="I17" i="97"/>
  <c r="I14" i="97"/>
  <c r="I21" i="172"/>
  <c r="I14" i="172"/>
  <c r="I21" i="171" l="1"/>
  <c r="I14" i="171"/>
  <c r="I14" i="94"/>
  <c r="I14" i="93"/>
  <c r="I14" i="92"/>
  <c r="I14" i="91"/>
  <c r="I14" i="90"/>
  <c r="I14" i="89"/>
  <c r="I14" i="88"/>
  <c r="I14" i="87"/>
  <c r="I14" i="86"/>
  <c r="I14" i="85" l="1"/>
  <c r="H42" i="245" l="1"/>
  <c r="I42" i="245" s="1"/>
  <c r="J42" i="245" s="1"/>
  <c r="G42" i="245"/>
  <c r="H41" i="245"/>
  <c r="I41" i="245" s="1"/>
  <c r="J41" i="245" s="1"/>
  <c r="G41" i="245"/>
  <c r="I40" i="245"/>
  <c r="J40" i="245" s="1"/>
  <c r="H40" i="245"/>
  <c r="G40" i="245"/>
  <c r="H39" i="245"/>
  <c r="I39" i="245" s="1"/>
  <c r="J39" i="245" s="1"/>
  <c r="G38" i="245"/>
  <c r="H38" i="245" s="1"/>
  <c r="J38" i="245" s="1"/>
  <c r="G37" i="245"/>
  <c r="H37" i="245" s="1"/>
  <c r="H36" i="245"/>
  <c r="G35" i="245"/>
  <c r="H35" i="245" s="1"/>
  <c r="J35" i="245" s="1"/>
  <c r="G34" i="245"/>
  <c r="H34" i="245" s="1"/>
  <c r="H33" i="245"/>
  <c r="I33" i="245" s="1"/>
  <c r="J33" i="245" s="1"/>
  <c r="G32" i="245"/>
  <c r="H32" i="245" s="1"/>
  <c r="J32" i="245" s="1"/>
  <c r="G31" i="245"/>
  <c r="H31" i="245" s="1"/>
  <c r="H30" i="245"/>
  <c r="G29" i="245"/>
  <c r="H29" i="245" s="1"/>
  <c r="J29" i="245" s="1"/>
  <c r="G28" i="245"/>
  <c r="H28" i="245" s="1"/>
  <c r="H27" i="245"/>
  <c r="J27" i="245" s="1"/>
  <c r="G26" i="245"/>
  <c r="H26" i="245" s="1"/>
  <c r="J26" i="245" s="1"/>
  <c r="H25" i="245"/>
  <c r="J25" i="245" s="1"/>
  <c r="H24" i="245"/>
  <c r="J24" i="245" s="1"/>
  <c r="G23" i="245"/>
  <c r="H23" i="245" s="1"/>
  <c r="J23" i="245" s="1"/>
  <c r="H22" i="245"/>
  <c r="J22" i="245" s="1"/>
  <c r="H21" i="245"/>
  <c r="J21" i="245" s="1"/>
  <c r="G20" i="245"/>
  <c r="H20" i="245" s="1"/>
  <c r="J20" i="245" s="1"/>
  <c r="H19" i="245"/>
  <c r="J19" i="245" s="1"/>
  <c r="H18" i="245"/>
  <c r="J18" i="245" s="1"/>
  <c r="G17" i="245"/>
  <c r="H17" i="245" s="1"/>
  <c r="J17" i="245" s="1"/>
  <c r="H16" i="245"/>
  <c r="J16" i="245" s="1"/>
  <c r="H15" i="245"/>
  <c r="J15" i="245" s="1"/>
  <c r="G14" i="245"/>
  <c r="H14" i="245" s="1"/>
  <c r="J14" i="245" s="1"/>
  <c r="H13" i="245"/>
  <c r="J13" i="245" s="1"/>
  <c r="I37" i="245" l="1"/>
  <c r="J37" i="245" s="1"/>
  <c r="I31" i="245"/>
  <c r="J31" i="245" s="1"/>
  <c r="I34" i="245"/>
  <c r="J34" i="245" s="1"/>
  <c r="I28" i="245"/>
  <c r="J28" i="245" s="1"/>
  <c r="I30" i="245"/>
  <c r="J30" i="245" s="1"/>
  <c r="I36" i="245"/>
  <c r="J36" i="245" s="1"/>
  <c r="I30" i="100" l="1"/>
  <c r="I22" i="100"/>
  <c r="I14" i="100"/>
  <c r="I30" i="99"/>
  <c r="I22" i="99"/>
  <c r="I14" i="99"/>
  <c r="I38" i="99" s="1"/>
  <c r="I39" i="99" s="1"/>
  <c r="I40" i="99" s="1"/>
  <c r="I83" i="71" s="1"/>
  <c r="J83" i="71" s="1"/>
  <c r="I38" i="98"/>
  <c r="I39" i="98" s="1"/>
  <c r="I40" i="98" s="1"/>
  <c r="I82" i="71" s="1"/>
  <c r="J82" i="71" s="1"/>
  <c r="I30" i="98"/>
  <c r="I22" i="98"/>
  <c r="I14" i="98"/>
  <c r="I26" i="171"/>
  <c r="I29" i="90"/>
  <c r="I30" i="90" s="1"/>
  <c r="I28" i="89"/>
  <c r="I27" i="171" l="1"/>
  <c r="I28" i="171" s="1"/>
  <c r="I79" i="71" s="1"/>
  <c r="J79" i="71" s="1"/>
  <c r="I29" i="89"/>
  <c r="I30" i="89" s="1"/>
  <c r="I73" i="71" s="1"/>
  <c r="J73" i="71" s="1"/>
  <c r="I26" i="172"/>
  <c r="I27" i="172" s="1"/>
  <c r="I28" i="172" s="1"/>
  <c r="I80" i="71" s="1"/>
  <c r="J80" i="71" s="1"/>
  <c r="I23" i="97"/>
  <c r="I24" i="97" s="1"/>
  <c r="I38" i="100"/>
  <c r="I25" i="94"/>
  <c r="I26" i="94" s="1"/>
  <c r="I30" i="93"/>
  <c r="I31" i="93" s="1"/>
  <c r="I35" i="92"/>
  <c r="I36" i="92" s="1"/>
  <c r="I29" i="91"/>
  <c r="I30" i="91" s="1"/>
  <c r="I27" i="88"/>
  <c r="I28" i="88" s="1"/>
  <c r="I26" i="87"/>
  <c r="I27" i="87" s="1"/>
  <c r="I26" i="86"/>
  <c r="I27" i="86" s="1"/>
  <c r="I26" i="85"/>
  <c r="I39" i="100" l="1"/>
  <c r="I40" i="100" s="1"/>
  <c r="K84" i="71" s="1"/>
  <c r="I27" i="85"/>
  <c r="I28" i="85" s="1"/>
  <c r="I69" i="71" s="1"/>
  <c r="I25" i="97"/>
  <c r="I81" i="71" s="1"/>
  <c r="J81" i="71" s="1"/>
  <c r="I29" i="88"/>
  <c r="J72" i="71" s="1"/>
  <c r="I27" i="94"/>
  <c r="I78" i="71" s="1"/>
  <c r="J78" i="71" s="1"/>
  <c r="I32" i="93"/>
  <c r="K77" i="71" s="1"/>
  <c r="I37" i="92"/>
  <c r="K76" i="71" s="1"/>
  <c r="I31" i="91"/>
  <c r="I75" i="71" s="1"/>
  <c r="J75" i="71" s="1"/>
  <c r="I31" i="90"/>
  <c r="I74" i="71" s="1"/>
  <c r="J74" i="71" s="1"/>
  <c r="I28" i="87"/>
  <c r="I71" i="71" s="1"/>
  <c r="I28" i="86"/>
  <c r="J70" i="71" s="1"/>
</calcChain>
</file>

<file path=xl/sharedStrings.xml><?xml version="1.0" encoding="utf-8"?>
<sst xmlns="http://schemas.openxmlformats.org/spreadsheetml/2006/main" count="12271" uniqueCount="1296">
  <si>
    <t/>
  </si>
  <si>
    <t>1</t>
  </si>
  <si>
    <t>шт</t>
  </si>
  <si>
    <t>2</t>
  </si>
  <si>
    <t>3</t>
  </si>
  <si>
    <t>4</t>
  </si>
  <si>
    <t>5</t>
  </si>
  <si>
    <t>16. Подвеска провода СИП2А 3х50+1х50 (0,4 кВ)</t>
  </si>
  <si>
    <t>100 м</t>
  </si>
  <si>
    <t>Реклоузер</t>
  </si>
  <si>
    <t xml:space="preserve">Приложение </t>
  </si>
  <si>
    <t>№ сметы</t>
  </si>
  <si>
    <t>Вид работ</t>
  </si>
  <si>
    <t>Ед. изм.</t>
  </si>
  <si>
    <t>При условии поставки МТР Заказчиком "Давальческая схема", руб. без НДС/ ед. изм.</t>
  </si>
  <si>
    <t>При условии поставки МТР подрядчиком, руб. без НДС/ ед. изм.</t>
  </si>
  <si>
    <t>опоры</t>
  </si>
  <si>
    <t>провод</t>
  </si>
  <si>
    <t>СТП/КТП</t>
  </si>
  <si>
    <t>ВЛ-0,4 кВ
ВЛ-6-10 кВ</t>
  </si>
  <si>
    <t>0,4 кВ</t>
  </si>
  <si>
    <t>6-10 кВ</t>
  </si>
  <si>
    <t>6-10/0,4 кВ</t>
  </si>
  <si>
    <t>Установка одностоечной опоры 6(10) кВ</t>
  </si>
  <si>
    <t>1 опора</t>
  </si>
  <si>
    <t>Установка одностоечной опоры с 1 подкосом 6(10) кВ</t>
  </si>
  <si>
    <t>Установка одностоечной опоры с 2 подкосами 6(10) кВ</t>
  </si>
  <si>
    <t>Подвеска провода СИП 3 1х120 (6-10 кВ), 1 км</t>
  </si>
  <si>
    <t>1 км</t>
  </si>
  <si>
    <t>Подвеска провода СИП 3 1х95 (6-10 кВ)</t>
  </si>
  <si>
    <t>Установка РЛНД</t>
  </si>
  <si>
    <t>1 компл.</t>
  </si>
  <si>
    <t>Установка одностоечной опоры 0,4 кВ</t>
  </si>
  <si>
    <t>Установка одностоечной опоры с 1 подкосом 0,4 кВ</t>
  </si>
  <si>
    <t>Установка одностоечной опоры с 2 подкосами 0,4 кВ</t>
  </si>
  <si>
    <t>Подвеска провода СИП2А 3х70 +1х70 (0,4 кВ)</t>
  </si>
  <si>
    <t>Подвеска провода СИП2А 3х95 +1х70 (0,4 кВ)</t>
  </si>
  <si>
    <t>Подвеска провода СИП2А 3х120 +1х95 (0,4 кВ)</t>
  </si>
  <si>
    <t>КЛ - 0,4 кВ в траншее, в трубах</t>
  </si>
  <si>
    <t>0,1 км</t>
  </si>
  <si>
    <t>КЛ - 0,4 кВ метод ГНБ</t>
  </si>
  <si>
    <t xml:space="preserve">КЛ - 6(10) кВ в траншее, в трубах </t>
  </si>
  <si>
    <t xml:space="preserve">КЛ - 6(10) кВ метод ГНБ </t>
  </si>
  <si>
    <t>Строительство КТПН-250 кВА</t>
  </si>
  <si>
    <t>1 шт.</t>
  </si>
  <si>
    <t>Строительство КТПН-400 кВА</t>
  </si>
  <si>
    <t>Строительство КТПН-630 кВА</t>
  </si>
  <si>
    <t>Строительство КТПН-2х400 кВА</t>
  </si>
  <si>
    <t>Строительство КТПН-2х630 кВА</t>
  </si>
  <si>
    <t>Чистка просеки</t>
  </si>
  <si>
    <t>1 Га</t>
  </si>
  <si>
    <t>Валка ОСД</t>
  </si>
  <si>
    <t>1 дерево</t>
  </si>
  <si>
    <t>Подрезка крон</t>
  </si>
  <si>
    <t xml:space="preserve"> Установка 1Ф ПУ для физ. и юр. лиц</t>
  </si>
  <si>
    <t xml:space="preserve"> 1 шт</t>
  </si>
  <si>
    <t xml:space="preserve"> Установка 3Ф ПУ для физ. и юр. лиц</t>
  </si>
  <si>
    <t xml:space="preserve"> Установка 3Ф ПУ полукосвенного включения (шкаф учёта)</t>
  </si>
  <si>
    <t>Установка ПКУ 6(10) кВ</t>
  </si>
  <si>
    <t>Замена трансформаторов тока 0,4 кВ</t>
  </si>
  <si>
    <t xml:space="preserve"> 1 компл. 3 шт</t>
  </si>
  <si>
    <t>Установка реклоузера</t>
  </si>
  <si>
    <t>Демонтаж одностоечной ж-б опоры</t>
  </si>
  <si>
    <t>Демонтаж одностоечной ж-б опоры с 1 подк.</t>
  </si>
  <si>
    <t>Демонтаж одностоечной ж-б опоры с 2 подк.</t>
  </si>
  <si>
    <t>Демонтаж одностоечной дерев.опоры с прист-й</t>
  </si>
  <si>
    <t>Демонтаж одностоечной дерев.опоры с 1 подк. с прист-ми</t>
  </si>
  <si>
    <t xml:space="preserve"> Демонтаж одностоечной дерев.опоры с 2 подк. с прист-ми</t>
  </si>
  <si>
    <t>Демонтаж проводов ВЛ 0,4 кВ</t>
  </si>
  <si>
    <t>Демонтаж проводов ВЛ 6(10) кВ</t>
  </si>
  <si>
    <t xml:space="preserve"> Демонтаж СТП</t>
  </si>
  <si>
    <t xml:space="preserve"> Демонтаж КТПН</t>
  </si>
  <si>
    <t>Демонтаж КТПН до 2х630 кВА</t>
  </si>
  <si>
    <t xml:space="preserve"> Демонтаж РЛНД</t>
  </si>
  <si>
    <t>Демонтаж АВ</t>
  </si>
  <si>
    <t>Демонтаж рубильника</t>
  </si>
  <si>
    <t>Демонтаж ТТ</t>
  </si>
  <si>
    <t xml:space="preserve">ПИР ВЛ-0,4 до 1 км </t>
  </si>
  <si>
    <t>1 объект</t>
  </si>
  <si>
    <t>ПИР ВЛ-6(10) до 1 км</t>
  </si>
  <si>
    <t>ПИР ВЛ-0,4 свыше 1 км</t>
  </si>
  <si>
    <t>1 км ЛЭП</t>
  </si>
  <si>
    <t>ПИР ВЛ-6(10) свыше 1 км</t>
  </si>
  <si>
    <t>ПИР КЛ до 500 м</t>
  </si>
  <si>
    <t>ПИР КЛ свыше 500 до 1000 м</t>
  </si>
  <si>
    <t xml:space="preserve">ПИР КЛ свыше 1000 до 5000 м </t>
  </si>
  <si>
    <t>ПИР КМТП (СТП) до 160 кВА</t>
  </si>
  <si>
    <t>ПИР КТПН</t>
  </si>
  <si>
    <t>ПИР прокол методом ГНБ</t>
  </si>
  <si>
    <t>Топосъемка незастроенная территория</t>
  </si>
  <si>
    <t xml:space="preserve"> 1 Га</t>
  </si>
  <si>
    <t>Топосъемка застроенная территория</t>
  </si>
  <si>
    <t>Вынос внатуру</t>
  </si>
  <si>
    <t xml:space="preserve">Изготовление схемы границ на КПТ размещение ЛЭП длиной до 300 м </t>
  </si>
  <si>
    <t>Изготовление схемы границ на КПТ размещение ЛЭП длиной свыше 300 м</t>
  </si>
  <si>
    <t>Изготовление схемы границ на КПТ размещение КТП</t>
  </si>
  <si>
    <t xml:space="preserve"> Заземление опоры вертикальное</t>
  </si>
  <si>
    <t>Заземление опоры горизонтальное</t>
  </si>
  <si>
    <t>Заземление разъединительных пунктов</t>
  </si>
  <si>
    <t xml:space="preserve"> Пусконаладочные КТП</t>
  </si>
  <si>
    <t>Пусконаладочные работы на опору</t>
  </si>
  <si>
    <t>Пусконаладочные работы на ПО</t>
  </si>
  <si>
    <t>Пусконаладочные работы на провод до 1 кВ</t>
  </si>
  <si>
    <t xml:space="preserve"> Пусконаладочные работы на провод свыше 1 кВ</t>
  </si>
  <si>
    <t>Пусконаладочные работы ПКУ 6(10) кВ</t>
  </si>
  <si>
    <t>Пусконаладочные работы ПУ полукосвенного включения</t>
  </si>
  <si>
    <t>Пусконаладочные работы реклоузера</t>
  </si>
  <si>
    <t>Пусконаладочные работы РЛНД</t>
  </si>
  <si>
    <t>Пусконаладочные работы транс. 0,4 кВ 1 к-т (3 шт.)</t>
  </si>
  <si>
    <t>«Адепт: Проект в 14.12»
© ООО «Адепт»</t>
  </si>
  <si>
    <t>на проектные (изыскательские) работы</t>
  </si>
  <si>
    <t>Заказчик</t>
  </si>
  <si>
    <t>Проектная организация</t>
  </si>
  <si>
    <t>№ пп</t>
  </si>
  <si>
    <t>Наименование объекта проектирования или вида проектных работ</t>
  </si>
  <si>
    <t>Наименование, номера глав, таблиц, параграфов и пунктов МНЗ на проектные работы</t>
  </si>
  <si>
    <t>Расчет стоимости</t>
  </si>
  <si>
    <t>Сметная стоимость, тыс. руб.</t>
  </si>
  <si>
    <t>Воздушные линии. Напряжение до 1 кВ. Длина до 1 км.</t>
  </si>
  <si>
    <t>СБЦП 81-02-07-2001_0-0-18-1 Коммунальные инженерные сети и сооружения, 2012 г. Раздел 3. Таблица 18. Воздушные линии электропередачи напряжением до 20 кВ, п.1
A=6.15 тыс.руб; 
Количество = 1 (1 объект, до 1 км)</t>
  </si>
  <si>
    <t>Коэффициенты</t>
  </si>
  <si>
    <t>Стадия: Рабочая документация</t>
  </si>
  <si>
    <t>Кст = 0.7</t>
  </si>
  <si>
    <t>Кдв</t>
  </si>
  <si>
    <t>K1 = 1.234
Дальневосточный (Ценообразующий)</t>
  </si>
  <si>
    <t>Разделы документации</t>
  </si>
  <si>
    <t>1. Технологические и конструктивные решения линейного объекта. Искусственные сооружения (инженерное обустройство, сети)</t>
  </si>
  <si>
    <t>49.5% = 13.727 тыс.руб.</t>
  </si>
  <si>
    <t>1.1. Технологические решения</t>
  </si>
  <si>
    <t>24.5% [из 49.5%] = 6.794 тыс.руб.</t>
  </si>
  <si>
    <t>1.2. Конструктивные решения</t>
  </si>
  <si>
    <t>23.5% [из 49.5%] = 6.517 тыс.руб.</t>
  </si>
  <si>
    <t>1.3. Искусственные сооружения</t>
  </si>
  <si>
    <t>1.5% [из 49.5%] = 0.416 тыс.руб.</t>
  </si>
  <si>
    <t>2. Мероприятия по обеспечению пожарной безопасности</t>
  </si>
  <si>
    <t>5% = 1.387 тыс.руб.</t>
  </si>
  <si>
    <t>3. Смета на строительство</t>
  </si>
  <si>
    <t>10% = 2.773 тыс.руб.</t>
  </si>
  <si>
    <t>Итого по смете:</t>
  </si>
  <si>
    <t>Всего по смете:</t>
  </si>
  <si>
    <t>Сумма от п.2</t>
  </si>
  <si>
    <t>Воздушные линии. Напряжение 3-20 кВ. Длина от 0.015 до 1 км.</t>
  </si>
  <si>
    <t>СБЦП 81-02-07-2001_0-0-18-7 Коммунальные инженерные сети и сооружения, 2012 г. Раздел 3. Таблица 18. Воздушные линии электропередачи напряжением до 20 кВ, п.7
A=9.09 тыс.руб; 
Количество = 1 (1 объект, от 0.015 до 1 км)</t>
  </si>
  <si>
    <t>52% = 17.272 тыс.руб.</t>
  </si>
  <si>
    <t>23.5% [из 52%] = 7.805 тыс.руб.</t>
  </si>
  <si>
    <t>1.5% [из 52%] = 0.498 тыс.руб.</t>
  </si>
  <si>
    <t>1.4. Обустройство</t>
  </si>
  <si>
    <t>2.5% [из 52%] = 0.830 тыс.руб.</t>
  </si>
  <si>
    <t>5% = 1.661 тыс.руб.</t>
  </si>
  <si>
    <t>10% = 3.321 тыс.руб.</t>
  </si>
  <si>
    <t>Воздушные линии. Напряжение до 1 кВ. Длина свыше 1 до 5 км.</t>
  </si>
  <si>
    <t>СБЦП 81-02-07-2001_0-0-18-2 Коммунальные инженерные сети и сооружения, 2012 г. Раздел 3. Таблица 18. Воздушные линии электропередачи напряжением до 20 кВ, п.2
A=3.47 тыс.руб; B=2.68 тыс.руб;
Количество = 1</t>
  </si>
  <si>
    <t>Воздушные линии. Напряжение 3-20 кВ. Длина свыше 1 до 15 км.</t>
  </si>
  <si>
    <t>СБЦП 81-02-07-2001_0-0-18-8 Коммунальные инженерные сети и сооружения, 2012 г. Раздел 3. Таблица 18. Воздушные линии электропередачи напряжением до 20 кВ, п.8
A=6.11 тыс.руб; B=2.98 тыс.руб;
Количество = 1</t>
  </si>
  <si>
    <t>52% = 14.919 тыс.руб.</t>
  </si>
  <si>
    <t>24.5% [из 52%] = 7.029 тыс.руб.</t>
  </si>
  <si>
    <t>23.5% [из 52%] = 6.742 тыс.руб.</t>
  </si>
  <si>
    <t>1.5% [из 52%] = 0.430 тыс.руб.</t>
  </si>
  <si>
    <t>2.5% [из 52%] = 0.717 тыс.руб.</t>
  </si>
  <si>
    <t>5% = 1.435 тыс.руб.</t>
  </si>
  <si>
    <t>10% = 2.869 тыс.руб.</t>
  </si>
  <si>
    <t>Кабельные линии напряжением до 35 кВ. Интервалы протяженности свыше 100 до 500 м.</t>
  </si>
  <si>
    <t>СБЦП 81-02-07-2001_0-0-17-2 Коммунальные инженерные сети и сооружения, 2012 г. Раздел 3. Таблица 17. Квартальные, межквартальные, уличные кабельные электросети, п.2
A=7.763 тыс.руб; B=0.042 тыс.руб;
Xмин=100; 
Количество = 1</t>
  </si>
  <si>
    <t>Кст = 0.6</t>
  </si>
  <si>
    <t>69% = 17.628 тыс.руб.</t>
  </si>
  <si>
    <t>24.5% [из 69%] = 6.259 тыс.руб.</t>
  </si>
  <si>
    <t>23.5% [из 69%] = 6.004 тыс.руб.</t>
  </si>
  <si>
    <t>1.5% [из 69%] = 0.383 тыс.руб.</t>
  </si>
  <si>
    <t>2.5% [из 69%] = 0.639 тыс.руб.</t>
  </si>
  <si>
    <t>1.5. Электроснабжение</t>
  </si>
  <si>
    <t>17% [из 69%] = 4.343 тыс.руб.</t>
  </si>
  <si>
    <t>5% = 1.277 тыс.руб.</t>
  </si>
  <si>
    <t>10% = 2.555 тыс.руб.</t>
  </si>
  <si>
    <t>Кабельные линии напряжением до 35 кВ. Интервалы протяженности свыше 500 до 1000 м.</t>
  </si>
  <si>
    <t>СБЦП 81-02-07-2001_0-0-17-3 Коммунальные инженерные сети и сооружения, 2012 г. Раздел 3. Таблица 17. Квартальные, межквартальные, уличные кабельные электросети, п.3
A=8.265 тыс.руб; B=0.041 тыс.руб;
Количество = 1</t>
  </si>
  <si>
    <t>74.5% = 16.741 тыс.руб.</t>
  </si>
  <si>
    <t>24.5% [из 74.5%] = 5.505 тыс.руб.</t>
  </si>
  <si>
    <t>23.5% [из 74.5%] = 5.281 тыс.руб.</t>
  </si>
  <si>
    <t>1.5% [из 74.5%] = 0.337 тыс.руб.</t>
  </si>
  <si>
    <t>2.5% [из 74.5%] = 0.562 тыс.руб.</t>
  </si>
  <si>
    <t>17% [из 74.5%] = 3.820 тыс.руб.</t>
  </si>
  <si>
    <t>1.6. Водоснабжение и водоотведение</t>
  </si>
  <si>
    <t>5.5% [из 74.5%] = 1.236 тыс.руб.</t>
  </si>
  <si>
    <t>5% = 1.124 тыс.руб.</t>
  </si>
  <si>
    <t>10% = 2.247 тыс.руб.</t>
  </si>
  <si>
    <t>Кабельные линии напряжением до 35 кВ. Интервалы протяженности свыше 1000 до 5000 м.</t>
  </si>
  <si>
    <t>СБЦП 81-02-07-2001_0-0-17-4 Коммунальные инженерные сети и сооружения, 2012 г. Раздел 3. Таблица 17. Квартальные, межквартальные, уличные кабельные электросети, п.4
A=12.265 тыс.руб; B=0.037 тыс.руб;
Количество = 1</t>
  </si>
  <si>
    <t>74.5% = 24.795 тыс.руб.</t>
  </si>
  <si>
    <t>24.5% [из 74.5%] = 8.154 тыс.руб.</t>
  </si>
  <si>
    <t>23.5% [из 74.5%] = 7.821 тыс.руб.</t>
  </si>
  <si>
    <t>1.5% [из 74.5%] = 0.499 тыс.руб.</t>
  </si>
  <si>
    <t>2.5% [из 74.5%] = 0.832 тыс.руб.</t>
  </si>
  <si>
    <t>17% [из 74.5%] = 5.658 тыс.руб.</t>
  </si>
  <si>
    <t>5.5% [из 74.5%] = 1.831 тыс.руб.</t>
  </si>
  <si>
    <t>5% = 1.664 тыс.руб.</t>
  </si>
  <si>
    <t>10% = 3.328 тыс.руб.</t>
  </si>
  <si>
    <t>Трансформаторные подстанции напряжением 6-20/0,4 кВ. Мачтовая однотрансформаторная мощностью до 1х160кВ А.</t>
  </si>
  <si>
    <t>СБЦП 81-02-07-2001_0-0-37-1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п.1
A=6.6 тыс.руб; 
Количество = 1 (1 подстанция)</t>
  </si>
  <si>
    <t>Кст = 0.5</t>
  </si>
  <si>
    <t>1. Схема планировочной организации земельного участка</t>
  </si>
  <si>
    <t>2% = 0.425 тыс.руб.</t>
  </si>
  <si>
    <t>2. Архитектурные решения</t>
  </si>
  <si>
    <t>6% = 1.275 тыс.руб.</t>
  </si>
  <si>
    <t>3. Конструктивные и объемно-планировочные решения</t>
  </si>
  <si>
    <t>15% = 3.189 тыс.руб.</t>
  </si>
  <si>
    <t>4. Инженерное оборудование, сети, инженерно-технические мероприятия, технологические решения</t>
  </si>
  <si>
    <t>55% = 11.691 тыс.руб.</t>
  </si>
  <si>
    <t>4.1. Система электроснабжения</t>
  </si>
  <si>
    <t>9% [из 55%] = 1.913 тыс.руб.</t>
  </si>
  <si>
    <t>4.2. Система водоснабжения</t>
  </si>
  <si>
    <t>3% [из 55%] = 0.638 тыс.руб.</t>
  </si>
  <si>
    <t>4.3. Система водоотведения</t>
  </si>
  <si>
    <t>4.4. Отопление, вентиляция и кондиционирование воздуха</t>
  </si>
  <si>
    <t>7% [из 55%] = 1.488 тыс.руб.</t>
  </si>
  <si>
    <t>4.5. Сети связи</t>
  </si>
  <si>
    <t>2% [из 55%] = 0.425 тыс.руб.</t>
  </si>
  <si>
    <t>4.6. Система газоснабжения</t>
  </si>
  <si>
    <t>1% [из 55%] = 0.213 тыс.руб.</t>
  </si>
  <si>
    <t>4.7. Технологические решения</t>
  </si>
  <si>
    <t>30% [из 55%] = 6.377 тыс.руб.</t>
  </si>
  <si>
    <t>5. Мероприятия по обеспечению пожарной безопасности</t>
  </si>
  <si>
    <t>9% = 1.913 тыс.руб.</t>
  </si>
  <si>
    <t>6. Мероприятия по обеспечению доступа инвалидов</t>
  </si>
  <si>
    <t>1% = 0.213 тыс.руб.</t>
  </si>
  <si>
    <t>7. Мероприятия по обеспечению соблюдения требований энергетической эффективности и требований оснащенности зданий, строений и сооружений приборами учета используемых энергетических ресурсов</t>
  </si>
  <si>
    <t>5% = 1.063 тыс.руб.</t>
  </si>
  <si>
    <t>8. Смета на строительство</t>
  </si>
  <si>
    <t>7% = 1.488 тыс.руб.</t>
  </si>
  <si>
    <t>Сумма от п.3</t>
  </si>
  <si>
    <t>Трансформаторные подстанции напряжением 6-20/0,4 кВ. Комплектная двухтрансформаторная с количеством вводов высокого напряжения до двух без выключателей высокого напряжения, мощностью до 2х630кВ А.</t>
  </si>
  <si>
    <t>СБЦП 81-02-07-2001_0-0-37-2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п.2
A=20.8 тыс.руб; 
Количество = 1 (1 подстанция)</t>
  </si>
  <si>
    <t>При проектировании трансформаторных подстанций напряжением 6-20/0,4-10 кВ, распределительных и секционирующих пунктов напряжением 6-20 кВ: базовые цены для однотрансформаторных подстанций и односекционных распределительных устройств принимаются с коэффициентом</t>
  </si>
  <si>
    <t>K2 = 0.5
Глава 2.8, п.2.8.7.1 (Ценообразующий)</t>
  </si>
  <si>
    <t>2% = 0.670 тыс.руб.</t>
  </si>
  <si>
    <t>6% = 2.010 тыс.руб.</t>
  </si>
  <si>
    <t>15% = 5.024 тыс.руб.</t>
  </si>
  <si>
    <t>39% = 13.063 тыс.руб.</t>
  </si>
  <si>
    <t>9% [из 39%] = 3.015 тыс.руб.</t>
  </si>
  <si>
    <t>4.2. Технологические решения</t>
  </si>
  <si>
    <t>30% [из 39%] = 10.049 тыс.руб.</t>
  </si>
  <si>
    <t>9% = 3.015 тыс.руб.</t>
  </si>
  <si>
    <t>6. Мероприятия по обеспечению соблюдения требований энергетической эффективности и требований оснащенности зданий, строений и сооружений приборами учета используемых энергетических ресурсов</t>
  </si>
  <si>
    <t>5% = 1.675 тыс.руб.</t>
  </si>
  <si>
    <t>7. Смета на строительство</t>
  </si>
  <si>
    <t>7% = 2.345 тыс.руб.</t>
  </si>
  <si>
    <t>Канализация, прокладываемая методом горизонтального направленного бурения, протяженностью от 100 до 1000 м</t>
  </si>
  <si>
    <t>СБЦП 81-02-07-2001_0-0-5-10 Коммунальные инженерные сети и сооружения, 2012 г. Раздел 3.  Таблица 5. Наружные сети канализации п.10
A=47.8 тыс.руб; B=0.18 тыс.руб;
Осн. показ. Х=1 (м) 
Количество = 1</t>
  </si>
  <si>
    <t>49.5% = 43.391 тыс.руб.</t>
  </si>
  <si>
    <t>24.5% [из 49.5%] = 21.477 тыс.руб.</t>
  </si>
  <si>
    <t>23.5% [из 49.5%] = 20.600 тыс.руб.</t>
  </si>
  <si>
    <t>1.5% [из 49.5%] = 1.315 тыс.руб.</t>
  </si>
  <si>
    <t>5% = 4.383 тыс.руб.</t>
  </si>
  <si>
    <t>10% = 8.766 тыс.руб.</t>
  </si>
  <si>
    <t>Высотная опорная сеть. Класс точности: IV классКатегория сложности I</t>
  </si>
  <si>
    <t>Подготовительные работы для выдачи хозяйствам свидетельств на право собственности на землю</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</si>
  <si>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0.00012 (1 тыс.га территории);</t>
  </si>
  <si>
    <t>К'ден</t>
  </si>
  <si>
    <t>K1 = 0.001 (Ценообразующий)</t>
  </si>
  <si>
    <t>Коэффициент с учетом природно-экономических особенностей территории</t>
  </si>
  <si>
    <t>K2 = 2.22
Приморский кра (Ценообразующий)</t>
  </si>
  <si>
    <t>Типовое соотношение расходов</t>
  </si>
  <si>
    <t>1. Непосредственное изготовление продукции</t>
  </si>
  <si>
    <t>76.7% = 19.330 тыс.руб.</t>
  </si>
  <si>
    <t>2. Обеспечение труда и управление работами</t>
  </si>
  <si>
    <t>23.3% = 5.872 тыс.руб.</t>
  </si>
  <si>
    <t>Нанесение на плановую основу границ землепользований</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</si>
  <si>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0.0604 (10 км границы);</t>
  </si>
  <si>
    <t>K2 = 1.99
Приложение 1, Приморский край (Ценообразующий)</t>
  </si>
  <si>
    <t>60.3% = 2.855 тыс.руб.</t>
  </si>
  <si>
    <t>39.7% = 1.880 тыс.руб.</t>
  </si>
  <si>
    <t>Составление и вычерчивание плана границ землепользования</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</si>
  <si>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0.00012 (1 тыс.га территории);</t>
  </si>
  <si>
    <t>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</si>
  <si>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K1 = 1.99
Приложение 1 (Ценообразующий)</t>
  </si>
  <si>
    <t>K2 = 0.001 (Ценообразующий)</t>
  </si>
  <si>
    <t>58% = 6.963 тыс.руб.</t>
  </si>
  <si>
    <t>42% = 5.042 тыс.руб.</t>
  </si>
  <si>
    <t>Сумма от п.4</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</si>
  <si>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0.0004 (1 тыс.га территории);</t>
  </si>
  <si>
    <t>76.7% = 19.331 тыс.руб.</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</si>
  <si>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0.2004 (10 км границы);</t>
  </si>
  <si>
    <t>60.3% = 2.998 тыс.руб.</t>
  </si>
  <si>
    <t>39.7% = 1.974 тыс.руб.</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</si>
  <si>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0.0004 (1 тыс.га территории);</t>
  </si>
  <si>
    <t>58% = 6.964 тыс.руб.</t>
  </si>
  <si>
    <t>42% = 5.043 тыс.руб.</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</si>
  <si>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0.000005 (1 тыс.га территории);</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</si>
  <si>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0.01 (10 км границы);</t>
  </si>
  <si>
    <t>60.3% = 2.804 тыс.руб.</t>
  </si>
  <si>
    <t>39.7% = 1.846 тыс.руб.</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</si>
  <si>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0.000005 (1 тыс.га территории);</t>
  </si>
  <si>
    <t>(A * Х1 + B * Х2) * Ктек * K1 * K2
(355 тыс.руб * 1 + 22 тыс.руб * 0.000005) * 16.99447 * 1.99 * 0.001</t>
  </si>
  <si>
    <t>Рабочие пункты: металлические трубки (штыри), дюбель-гвоздь и др.Категория сложности II</t>
  </si>
  <si>
    <t>СБЦи5.1_0-3-10-6-2 Инженерно-геодезические изыскания при строительстве и эксплуатации зданий и сооружений. 2006 г. Часть 2. Базовые цены на геодезические разбивочные работы Глава 3. Создание плановой геодезической разбивочной основы и вынос в натуру основных осей зданий и сооружений Таблица 10. Закладка центров геодезических знаков п.6
A=41 руб; 
Количество = 1 (1 знак)</t>
  </si>
  <si>
    <t>СБЦи5.6_0-1-8-4-1-1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A=1418 руб; 
Количество = 1 (1 пункт)</t>
  </si>
  <si>
    <t>СБЦи5.6_0-1-8-4-1-2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A=378 руб; 
Количество = 1 (1 пункт)</t>
  </si>
  <si>
    <t>1 точка</t>
  </si>
  <si>
    <t>Сводный расчёт стоимости работ на 1 усл. ед. на 2024 год</t>
  </si>
  <si>
    <t>Однофазный прибор учета с передачей данных</t>
  </si>
  <si>
    <t>Трехфазный прибор учета с передачей данных</t>
  </si>
  <si>
    <t>K1 = 1.34
Дальневосточный (Ценообразующий)</t>
  </si>
  <si>
    <t>Ктек = 19,490092
Письмо Росземкадастра от 10.01.2003 г. № НК/25, Приказ Минэкономразвития от 19 октября 2022 г. № 573</t>
  </si>
  <si>
    <t>инд.2023 ОНЗТ для район. Дальн. Вост.</t>
  </si>
  <si>
    <t>Составлена в уровне цен на  2023 год и прогнозном на 2024 год</t>
  </si>
  <si>
    <t>«Адепт: Проект в 15.3»
© ООО «Адепт»</t>
  </si>
  <si>
    <t>Инженерно-топографические планы. Масштаб съемки 1:500. Высота сечения рельефа 0,5 м. Категория сложности II. Вид территории: незастроенная</t>
  </si>
  <si>
    <t>СБЦи5.6_0-2-9-5-1-1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A=2432 руб; 
Количество = 1 (1 га)</t>
  </si>
  <si>
    <t>Расходы по организации и ликвидации работ на объекте в размере 6% от стоимости полевых работ с применением коэффициента 2,5 (для изысканий со сметной стоимостью до 30 тыс. руб.)</t>
  </si>
  <si>
    <t>K1 = 1.15
п. 13 (Ценообразующий)</t>
  </si>
  <si>
    <t>Коэффициент к итогу сметной стоимости изысканий в соответствии с районным коэффициентом к заработной плате 1,2</t>
  </si>
  <si>
    <t>K2 = 1.1
п. 8д (Усложняющий)</t>
  </si>
  <si>
    <t>Выплаты, связанные с предоставлением льгот лицам, работающим в в южных районах Иркутской области, Красноярского края и Дальнего Востока (Амурская область, Приморский и Хабаровский края), в Архангельской и Читинской областях, Республиках Бурятия, Карелия, Коми (за исключением районов Крайнего Севера и местностей, приравненных к районам Крайнего Севера).</t>
  </si>
  <si>
    <t>K3 = 1.15
8е (Усложняющий)</t>
  </si>
  <si>
    <t>Расходы по внутреннему транспорту при расстоянии от базы изыскательской организации до 5 км.</t>
  </si>
  <si>
    <t>K4 = 1.0875
п.9 (Ценообразующий)</t>
  </si>
  <si>
    <t>СБЦи5.6_0-2-9-5-1-2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A=589 руб; 
Количество = 1 (1 га)</t>
  </si>
  <si>
    <t>K1 = 1.1
п. 8д (Усложняющий)</t>
  </si>
  <si>
    <t>K2 = 1.15
8е (Усложняющий)</t>
  </si>
  <si>
    <t>Инженерно-топографические планы. Масштаб съемки 1:500. Высота сечения рельефа 0,5 м. Категория сложности II. Вид территории: застроенная</t>
  </si>
  <si>
    <t>СБЦи5.6_0-2-9-5-2-1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A=3284 руб; 
Количество = 1 (1 га)</t>
  </si>
  <si>
    <t>СБЦи5.6_0-2-9-5-2-2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A=1067 руб; 
Количество = 1 (1 га)</t>
  </si>
  <si>
    <t>1.067 тыс.руб * 1 * 5.46 * (1 + 0.1 + 0.15)</t>
  </si>
  <si>
    <t>(A * Х1 + B * Х2) * Ктек * K1 * K2
(668 тыс.руб * 1 + 49 тыс.руб * 0.00012) * 19,490092* 0.001 * 2.22</t>
  </si>
  <si>
    <t>(A * Х1 + B * Х2) * Ктек * K1 * K2
(137 тыс.руб * 1 + 50 тыс.руб * 0.0604) * 19,490092 * 0.001 * 1.99</t>
  </si>
  <si>
    <t>(A * Х1 + B * Х2) * Ктек * K1 * K2
(355 тыс.руб * 1 + 22 тыс.руб * 0.00012) * 19,490092 * 1.99 * 0.001</t>
  </si>
  <si>
    <t>(A * Х1 + B * Х2) * Ктек * K1 * K2
(668 тыс.руб * 1 + 49 тыс.руб * 0.0004) * 19,490092 * 0.001 * 2.22</t>
  </si>
  <si>
    <t>(A * Х1 + B * Х2) * Ктек * K1 * K2
(137 тыс.руб * 1 + 50 тыс.руб * 0.2004) * 19,490092 * 0.001 * 1.99</t>
  </si>
  <si>
    <t>(A * Х1 + B * Х2) * Ктек * K1 * K2
(355 тыс.руб * 1 + 22 тыс.руб * 0.0004) * 19,490092 * 1.99 * 0.001</t>
  </si>
  <si>
    <t>(A * Х1 + B * Х2) * Ктек * K1 * K2
(668 тыс.руб * 1 + 49 тыс.руб * 0.000005) * 19,490092 * 0.001 * 2.22</t>
  </si>
  <si>
    <t>(A * Х1 + B * Х2) * Ктек * K1 * K2
(137 тыс.руб * 1 + 50 тыс.руб * 0.01) * 19,490092 * 0.001 * 1.99</t>
  </si>
  <si>
    <t>Утверждаю:</t>
  </si>
  <si>
    <t>Генеральный директор АО ""</t>
  </si>
  <si>
    <t>___________________________Ф.И.О</t>
  </si>
  <si>
    <t>"___________"______________________2022г.</t>
  </si>
  <si>
    <t xml:space="preserve">КОНЬЮКТУРНЫЙ АНАЛИЗ </t>
  </si>
  <si>
    <t>по выбору поставщиков материалов и оборудования, отсутствующих в ФССЦ</t>
  </si>
  <si>
    <t>N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</si>
  <si>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</si>
  <si>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</si>
  <si>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документе</t>
  </si>
  <si>
    <t>Ед. изм. строительного ресурса, затрат в обосновывающем документе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</si>
  <si>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</si>
  <si>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</si>
  <si>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</si>
  <si>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</si>
  <si>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</si>
  <si>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</si>
  <si>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</si>
  <si>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</si>
  <si>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</si>
  <si>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</si>
  <si>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Обосновывающий документ</t>
  </si>
  <si>
    <t>Населенный пункт расположения склада производителя/поставщика</t>
  </si>
  <si>
    <t>Статус организации (производитель (1)/Поставщик (2)</t>
  </si>
  <si>
    <t>ТЦ_27_2723051681_01.06.2023_02</t>
  </si>
  <si>
    <t>КТПН 250/10(6)/0,4</t>
  </si>
  <si>
    <t>Комплектная трансформаторная подстанция КТПН 250/10(6)/0,4 в комплекте с силовым трансформатором</t>
  </si>
  <si>
    <t>не выделено</t>
  </si>
  <si>
    <t>АО "ДЭТК"</t>
  </si>
  <si>
    <t>Исх. № 142/б/н от 01.06.2023 г.</t>
  </si>
  <si>
    <t>г. Хабаровск</t>
  </si>
  <si>
    <t>ТЦ_04_0411150718_02.06.2023_02</t>
  </si>
  <si>
    <t>КТПН 250/10(6)/0,5</t>
  </si>
  <si>
    <t>ООО "Энергетический альянс Сибири"</t>
  </si>
  <si>
    <t>Исх. № 23/0090 от 02.06.2023</t>
  </si>
  <si>
    <t>г. Барнаул</t>
  </si>
  <si>
    <t>ТЦ_02.06.2023_02</t>
  </si>
  <si>
    <t>ЭНЕРГОИМПУЛЬС</t>
  </si>
  <si>
    <t>от 02.06.2023 г.</t>
  </si>
  <si>
    <t>КТПН 400/10(6)/0,4</t>
  </si>
  <si>
    <t>Комплектная трансформаторная подстанция КТПН 400/10(6)/0,4 в комплекте с силовым трансформатором</t>
  </si>
  <si>
    <t>КТПН 630/10(6)/0,4</t>
  </si>
  <si>
    <t>Комплектная трансформаторная подстанция КТПН 630/10(6)/0,4 в комплекте с силовым трансформатором</t>
  </si>
  <si>
    <t>2КТПН 400/10(6)/0,4</t>
  </si>
  <si>
    <t>Комплектная трансформаторная подстанция 2КТПН 400/10(6)/0,4 в комплекте с силовыми трансформаторами</t>
  </si>
  <si>
    <t>2КТПН 630/10(6)/0,4</t>
  </si>
  <si>
    <t>Комплектная трансформаторная подстанция 2КТПН 630/10(6)/0,4 в комплекте с силовыми трансформаторами</t>
  </si>
  <si>
    <t>ТЦ_26_35819741_30.05.2023_01</t>
  </si>
  <si>
    <t>МИРТЕК-135-PУ-SPHV1-A0,5R1-6(10)К</t>
  </si>
  <si>
    <t>3-х фазный прибор учета прямого включения на 6/10 кВ</t>
  </si>
  <si>
    <t>ООО ТД "МИРТЕК"</t>
  </si>
  <si>
    <t>Исх. № 82/1 КП от 30.05.2023 г.</t>
  </si>
  <si>
    <t>г. Таганрог</t>
  </si>
  <si>
    <t>ТЦ_50_5019029500_21.06.2023_02</t>
  </si>
  <si>
    <t>НАРТИС-500</t>
  </si>
  <si>
    <t>ООО "Завод НАРТИС"</t>
  </si>
  <si>
    <t>Исх. № 399/23 от 21.06.2023 г.</t>
  </si>
  <si>
    <t>г. Череповец</t>
  </si>
  <si>
    <t>ТЦ_54_5402543239_22.06.2023_02</t>
  </si>
  <si>
    <t xml:space="preserve">ИПУЭ РиМ </t>
  </si>
  <si>
    <t>ООО "РиМтехэнерго"</t>
  </si>
  <si>
    <t>Исх. № 268 от 22.06.2023 г.</t>
  </si>
  <si>
    <t>г. Новосибирск</t>
  </si>
  <si>
    <t>МИРТЕК-212-PУ-SP3-AIR1-230-5-80A-ST</t>
  </si>
  <si>
    <t>НАРТИС-И100-SP1</t>
  </si>
  <si>
    <t>РиМ 289.24 ВК.О</t>
  </si>
  <si>
    <t>МИРТЕК-232-PУ-SP31</t>
  </si>
  <si>
    <t>НАРТИС-И300-SP31</t>
  </si>
  <si>
    <t>РиМ 489.26 ВК</t>
  </si>
  <si>
    <t>МСПД МИРТ-880</t>
  </si>
  <si>
    <t>Шкаф учета</t>
  </si>
  <si>
    <t>УСПД ШЛ-ZВ-L</t>
  </si>
  <si>
    <t>МСК РиМ 099.03 ВК1</t>
  </si>
  <si>
    <t>ТЦ_77_7734579137_07.02.2023_01</t>
  </si>
  <si>
    <t>Вакуумный выключатель наружной установки со встроенной системой измерений и РЗиА ((реклоузер) 10 кВ</t>
  </si>
  <si>
    <t>ООО "Таврида Электрик МСК"</t>
  </si>
  <si>
    <t>Исх. № 118 от 07.02.2023 г.</t>
  </si>
  <si>
    <t>г. Москва</t>
  </si>
  <si>
    <t>ТЦ_77_7703755745_14.02.2023_02</t>
  </si>
  <si>
    <t>ООО "Инженерное Бюро"</t>
  </si>
  <si>
    <t>Исх. № 4067 от 14.02.2023 г.</t>
  </si>
  <si>
    <t>ТЦ_27_2724187491_07.15.2023_03</t>
  </si>
  <si>
    <t>ООО "АТОМ Инжиниринг"</t>
  </si>
  <si>
    <t>Исх. № 39 от 15.02.2023 г.</t>
  </si>
  <si>
    <t>КА</t>
  </si>
  <si>
    <t>Примечание:</t>
  </si>
  <si>
    <t>1.</t>
  </si>
  <si>
    <t xml:space="preserve">Суммарный процент от базовой цены может уточняться по согласованию между исполнителем и </t>
  </si>
  <si>
    <t>заказчиком (п 1.5 и 1.8 Методики 620пр).</t>
  </si>
  <si>
    <t>2.</t>
  </si>
  <si>
    <t>В случае, когда объем строительно-монтажных работ по объекту строительства составляет 60% от</t>
  </si>
  <si>
    <t xml:space="preserve">общей стоимости строительства строительства, к ценам на проектные работы применяются следующие </t>
  </si>
  <si>
    <t>коэффициенты: до 50% - 0,95; до 40% - 0,9; до 30% - 0,8; до 20% - 0,7.</t>
  </si>
  <si>
    <t>3.</t>
  </si>
  <si>
    <t>В случае наличия в договоре подряда более одного объекта, стоимость проектных работ  на каждый</t>
  </si>
  <si>
    <t xml:space="preserve">последующий объект цена привязки типовых проектов или повторно применяемой проектной документации </t>
  </si>
  <si>
    <t>определяется по ценам СБЦ и СЦ с применением коэффициентов:</t>
  </si>
  <si>
    <t>-</t>
  </si>
  <si>
    <t>при привязке объекта без внесений каких-либо изменений в надземную и подземную</t>
  </si>
  <si>
    <t>части сооружения 0,2;</t>
  </si>
  <si>
    <t xml:space="preserve">при привязке объекта без внесений изменений в надземную и внесений каких-либо изменений </t>
  </si>
  <si>
    <t>подземную части сооружения 0,35;</t>
  </si>
  <si>
    <t xml:space="preserve">при привязке объекта с внесением изменений в его технологическую часть без </t>
  </si>
  <si>
    <t>корректировки конструктивной части 0,4;</t>
  </si>
  <si>
    <t>при привязке объекта с внесением изменений в его конструктивную часть без корректировки</t>
  </si>
  <si>
    <t>технологической части 0,6;</t>
  </si>
  <si>
    <t>при привязке объекта с внесением в нее изменений во все разделы проекта.0,8.</t>
  </si>
  <si>
    <t>4.</t>
  </si>
  <si>
    <t xml:space="preserve">Общая стоимость проектно-изыскательских работ по объекту не должна превышать показатели, </t>
  </si>
  <si>
    <t>установленные письмами от 30.09.2019 № 07-02-13-285/1769 и от 26.04.2023 №02-05-13/1044:</t>
  </si>
  <si>
    <t xml:space="preserve">для ВЛ, КЛ – 6 %; для ТП, ПС – 4 %; </t>
  </si>
  <si>
    <t xml:space="preserve">для распределительных сетей 6-10/0,4 кВ – при строительстве 5 % </t>
  </si>
  <si>
    <t>при реконструкции существующих сетей 4 %, от итога глав 1-9 сводного сметного расчета.</t>
  </si>
  <si>
    <t>Приложение № 2</t>
  </si>
  <si>
    <t>Утверждено приказом № 421 от 4 августа 2020 г. Минстроя РФ в редакции приказа № 557 от 7 июля 2022 г.</t>
  </si>
  <si>
    <t>Наименование программного продукта</t>
  </si>
  <si>
    <t>ГРАНД-Смета, версия 2023.2</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</si>
  <si>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</si>
  <si>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 от 20.12.2021 № 961/пр, 962/пр)</t>
  </si>
  <si>
    <t xml:space="preserve">Реквизиты приказа Минстроя России об утверждении дополнений и изменений к сметным нормативам </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</si>
  <si>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</si>
  <si>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</si>
  <si>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t>
  </si>
  <si>
    <t xml:space="preserve">Наименование субъекта Российской Федерации </t>
  </si>
  <si>
    <t xml:space="preserve">Наименование зоны субъекта Российской Федерации </t>
  </si>
  <si>
    <t>(наименование стройки)</t>
  </si>
  <si>
    <t>(наименование объекта капитального строительства)</t>
  </si>
  <si>
    <t xml:space="preserve">ЛОКАЛЬНЫЙ СМЕТНЫЙ РАСЧЕТ (СМЕТА) № </t>
  </si>
  <si>
    <t>1_Установка одностоечной опоры 6(10) кВ, 1 опора</t>
  </si>
  <si>
    <t xml:space="preserve"> (наименование работ и затрат)</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</si>
  <si>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</si>
  <si>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</si>
  <si>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</si>
  <si>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</si>
  <si>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</si>
  <si>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</si>
  <si>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 (01.01.2000)</t>
  </si>
  <si>
    <t xml:space="preserve">Сметная стоимость </t>
  </si>
  <si>
    <t>(2,58)</t>
  </si>
  <si>
    <t>тыс.руб.</t>
  </si>
  <si>
    <t>в том числе:</t>
  </si>
  <si>
    <t>строительных работ</t>
  </si>
  <si>
    <t>(0,33)</t>
  </si>
  <si>
    <t>Средства на оплату труда рабочих</t>
  </si>
  <si>
    <t>(0,03)</t>
  </si>
  <si>
    <t>монтажных работ</t>
  </si>
  <si>
    <t>(2,06)</t>
  </si>
  <si>
    <t>Нормативные затраты труда рабочих</t>
  </si>
  <si>
    <t>чел.час.</t>
  </si>
  <si>
    <t>оборудования</t>
  </si>
  <si>
    <t>(0)</t>
  </si>
  <si>
    <t>Нормативные затраты труда машинистов</t>
  </si>
  <si>
    <t>прочих затрат</t>
  </si>
  <si>
    <t xml:space="preserve">  </t>
  </si>
  <si>
    <t>№ п/п</t>
  </si>
  <si>
    <t>Обоснование</t>
  </si>
  <si>
    <t>Наименование работ и затрат</t>
  </si>
  <si>
    <t>Единица измерения</t>
  </si>
  <si>
    <t>Количество</t>
  </si>
  <si>
    <t>Сметная стоимость в базисном уровне цен (в текущем уровне цен (гр. 8) для ресурсов, отсутствующих в ФРСН),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</si>
  <si>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</si>
  <si>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</si>
  <si>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</si>
  <si>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</si>
  <si>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</si>
  <si>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</si>
  <si>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СМР</t>
  </si>
  <si>
    <t>ФЕР33-04-003-01</t>
  </si>
  <si>
    <t>Установка железобетонных опор ВЛ 0,38; 6-10 кВ с траверсами без приставок: одностоечных</t>
  </si>
  <si>
    <t>Всего по позиции</t>
  </si>
  <si>
    <t>Раздел 2. Погрузо-разгрузочные работы, перевозка и развозка по линии материалов</t>
  </si>
  <si>
    <t>ФЕР33-04-016-02</t>
  </si>
  <si>
    <t>Развозка конструкций и материалов опор ВЛ 0,38-10 кВ по трассе: одностоечных железобетонных опор</t>
  </si>
  <si>
    <t>ФЕР33-04-016-05</t>
  </si>
  <si>
    <t>Развозка конструкций и материалов опор ВЛ 0,38-10 кВ по трассе: материалов оснастки одностоечных опор</t>
  </si>
  <si>
    <t>Раздел 3. Материалы, не вошедшие в расценки</t>
  </si>
  <si>
    <t>ВЛ-10 кВ</t>
  </si>
  <si>
    <t>ФССЦ-05.1.02.07-0075</t>
  </si>
  <si>
    <t>Стойка опоры СВ 110-5, бетон B30, объем 0,45 м3, расход арматуры 77,08 кг</t>
  </si>
  <si>
    <t>ФССЦ-07.2.02.05-0021</t>
  </si>
  <si>
    <t>Траверсы стальные</t>
  </si>
  <si>
    <t>т</t>
  </si>
  <si>
    <t>6</t>
  </si>
  <si>
    <t>ФССЦ-22.2.01.04-0002</t>
  </si>
  <si>
    <t>Изолятор линейный штыревой фарфоровый ШФ 20-Г</t>
  </si>
  <si>
    <t>7</t>
  </si>
  <si>
    <t>ФССЦ-08.3.03.06-0001</t>
  </si>
  <si>
    <t>Проволока вязальная</t>
  </si>
  <si>
    <t>кг</t>
  </si>
  <si>
    <t>8</t>
  </si>
  <si>
    <t>ФССЦ-20.1.01.11-0022</t>
  </si>
  <si>
    <t>Зажим соединительный: плашечный ПС-2-1</t>
  </si>
  <si>
    <t>9</t>
  </si>
  <si>
    <t>ФССЦ-02.2.05.04-1677</t>
  </si>
  <si>
    <t>Щебень М 200, фракция 10-20 мм, группа 2</t>
  </si>
  <si>
    <t>м3</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</si>
  <si>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</si>
  <si>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</si>
  <si>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</si>
  <si>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</si>
  <si>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</si>
  <si>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</si>
  <si>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</si>
  <si>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</si>
  <si>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</si>
  <si>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</si>
  <si>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</si>
  <si>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</si>
  <si>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</si>
  <si>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</si>
  <si>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</si>
  <si>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</si>
  <si>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</si>
  <si>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</si>
  <si>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</si>
  <si>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Затраты при производстве работ в зимнее время. Воздушные линии электропередачи напряжением 0,4-35 кВ 2,9%</t>
  </si>
  <si>
    <t xml:space="preserve">     Итого с непредвиденными</t>
  </si>
  <si>
    <t xml:space="preserve">     Индекс-дефлятор на на 2024 год 1,053</t>
  </si>
  <si>
    <t xml:space="preserve">  ВСЕГО по смете</t>
  </si>
  <si>
    <t>Составил:</t>
  </si>
  <si>
    <t>[должность, подпись (инициалы, фамилия)]</t>
  </si>
  <si>
    <t>Проверил:</t>
  </si>
  <si>
    <t>¹ Зарегистрирован Министерством юстиции Российской Федерации 10 сентября 2019 г., регистрационный № 55869), с изменениями, внесенными приказом Министерства строительства и жилищно-коммунального хозяйства Российской Федерации от 20 февраля 2021 г. № 79/пр (зарегистрирован Министерством юстиции Российской Федерации 9 августа 2021 г., регистрационный № 64577)</t>
  </si>
  <si>
    <t>² Под прочими затратами понимаются затраты, учитываемые в соответствии с пунктом 184 Методики.</t>
  </si>
  <si>
    <t>³ Под прочими работами понимаются затраты, учитываемые в соответствии с пунктами 122-128 Методики.</t>
  </si>
  <si>
    <t>Утверждено приказом № 421 от 4 августа 2020 г. Минстроя РФ</t>
  </si>
  <si>
    <t>2_Установка одностоечной опоры с 1 подк. 6(10) кВ, 1 опора</t>
  </si>
  <si>
    <t xml:space="preserve"> (наименование конструктивного решения)</t>
  </si>
  <si>
    <t>(6,07)</t>
  </si>
  <si>
    <t>(0,63)</t>
  </si>
  <si>
    <t>(0,06)</t>
  </si>
  <si>
    <t>(3,99)</t>
  </si>
  <si>
    <t>(1,02)</t>
  </si>
  <si>
    <t xml:space="preserve">Расчетный измеритель конструктивного решения  </t>
  </si>
  <si>
    <t>Сметная стоимость в базисном уровне цен (в текущем уровне цен (гр. 8) для ресурсов, отсутствующих в СНБ), руб.</t>
  </si>
  <si>
    <t>ФЕР33-04-003-02</t>
  </si>
  <si>
    <t>Установка железобетонных опор ВЛ 0,38; 6-10 кВ с траверсами без приставок: одностоечных с одним подкосом</t>
  </si>
  <si>
    <t>ФЕР33-04-016-06</t>
  </si>
  <si>
    <t>Развозка конструкций и материалов опор ВЛ 0,38-10 кВ по трассе: материалов оснастки сложных опор</t>
  </si>
  <si>
    <t>ФССЦ-08.3.07.01-0073</t>
  </si>
  <si>
    <t>Полоса стальная, марка Ст0</t>
  </si>
  <si>
    <t>Зажим соединительный: плашечный ПС-2-1А</t>
  </si>
  <si>
    <t>10</t>
  </si>
  <si>
    <t>ФССЦ-22.2.01.03-0003</t>
  </si>
  <si>
    <t>Изолятор подвесной стеклянный ПСД-70Е</t>
  </si>
  <si>
    <t>11</t>
  </si>
  <si>
    <t>ФССЦ-20.1.01.08-0004</t>
  </si>
  <si>
    <t>Зажим ответвительный прокалывающий изолированный со срывной головкой для соединения изолированных алюминиевых и медных проводников (AL-CU/AL-CU), марки SLIP 22.1</t>
  </si>
  <si>
    <t>100 шт</t>
  </si>
  <si>
    <t>12</t>
  </si>
  <si>
    <t xml:space="preserve">     Прочие затраты</t>
  </si>
  <si>
    <t xml:space="preserve">          Пусконаладочные работы</t>
  </si>
  <si>
    <t xml:space="preserve">               в том числе:</t>
  </si>
  <si>
    <t xml:space="preserve">                    материалы</t>
  </si>
  <si>
    <t xml:space="preserve">     Итого СМР для расчета лимитированных затрат</t>
  </si>
  <si>
    <t xml:space="preserve">     Итого с прочими затратами</t>
  </si>
  <si>
    <t>3_Установка одностоечной опоры с 2 подк. 6(10) кВ, 1 опора</t>
  </si>
  <si>
    <t>(8,51)</t>
  </si>
  <si>
    <t>(0,94)</t>
  </si>
  <si>
    <t>(0,09)</t>
  </si>
  <si>
    <t>(6,91)</t>
  </si>
  <si>
    <t>ФЕР33-04-003-03</t>
  </si>
  <si>
    <t>Установка железобетонных опор ВЛ 0,38; 6-10 кВ с траверсами без приставок: одностоечных с двумя подкосами</t>
  </si>
  <si>
    <t>(0,45)</t>
  </si>
  <si>
    <t>км</t>
  </si>
  <si>
    <t>Раздел 2. Материалы, не вошедшие в расценки</t>
  </si>
  <si>
    <t>ФССЦ-21.2.01.01-0062</t>
  </si>
  <si>
    <t>1000 м</t>
  </si>
  <si>
    <t>ФССЦ-21.2.01.01-0065</t>
  </si>
  <si>
    <t>(3,87)</t>
  </si>
  <si>
    <t>(0,49)</t>
  </si>
  <si>
    <t>ФЕР33-04-009-06</t>
  </si>
  <si>
    <t>Подвеска проводов ВЛ 6-10 кВ в населенной местности сечением: свыше 35 мм2 с помощью механизмов</t>
  </si>
  <si>
    <t>ФССЦ-21.2.01.01-0066</t>
  </si>
  <si>
    <t>Провод самонесущий изолированный СИП-4 4х25-0,6/1</t>
  </si>
  <si>
    <t>Провод самонесущий изолированный СИП-4 4х16-0,6/1</t>
  </si>
  <si>
    <t>7_Подвеска провода СИП 3 1х120 (6-10 кВ), 1 км</t>
  </si>
  <si>
    <t>(61,49)</t>
  </si>
  <si>
    <t>(52,88)</t>
  </si>
  <si>
    <t>ФССЦ-21.2.01.01-0053</t>
  </si>
  <si>
    <t>Провод самонесущий изолированный СИП-3 1х120-20</t>
  </si>
  <si>
    <t>8_Подвеска провода СИП 3 1х95 (6-10 кВ), 1 км</t>
  </si>
  <si>
    <t>(50,27)</t>
  </si>
  <si>
    <t>(42,53)</t>
  </si>
  <si>
    <t>ФССЦ-21.2.01.01-0051</t>
  </si>
  <si>
    <t>Провод самонесущий изолированный СИП-3 1х95-20</t>
  </si>
  <si>
    <t>9_Установка РЛНД, 1 компл.</t>
  </si>
  <si>
    <t>(0,32)</t>
  </si>
  <si>
    <t>(0,07)</t>
  </si>
  <si>
    <t>(3,26)</t>
  </si>
  <si>
    <t>ФЕР33-04-030-03</t>
  </si>
  <si>
    <t>Установка разъединителей: с помощью механизмов</t>
  </si>
  <si>
    <t>компл</t>
  </si>
  <si>
    <t>ФССЦ-62.3.05.04-0051</t>
  </si>
  <si>
    <t>Разъединитель с приводом ПР90/180 Л-ХЛ</t>
  </si>
  <si>
    <t>ФССЦ-25.2.02.04-0014</t>
  </si>
  <si>
    <t>Кронштейн РА-4 для присоединения неизолированных проводов к линейным разъединителям (тип РДЗ, РЛНД) на воздушных ЛЭП 6-10 кВ</t>
  </si>
  <si>
    <t>ФССЦ-25.2.02.04-0012</t>
  </si>
  <si>
    <t>Кронштейн РА-1 для установки разъединителя (тип РЛНД) на воздушных ЛЭП 6-10 кВ</t>
  </si>
  <si>
    <t>ФССЦ-25.2.02.04-0013</t>
  </si>
  <si>
    <t>Кронштейн РА-2 для установки разъединителя (тип РЛНД) на воздушных ЛЭП 6-10 кВ</t>
  </si>
  <si>
    <t>ФССЦ-25.2.02.11-0001</t>
  </si>
  <si>
    <t>Вал привода РА-7 для соединения между собой ручного привода ПР, ПРз, ПРН, ПРНз и линейных разъединителей 6-10 кВ РД(З)-10/400(630) У1, РЛНД(з)-10/400 У1</t>
  </si>
  <si>
    <t>ФССЦ-20.2.02.04-0006</t>
  </si>
  <si>
    <t>Колпачки полиэтиленовые</t>
  </si>
  <si>
    <t>ФССЦ-20.1.01.02-0045</t>
  </si>
  <si>
    <t>Зажим аппаратный прессуемый: А2А-35-2</t>
  </si>
  <si>
    <t>ФССЦ-08.4.03.02-0003</t>
  </si>
  <si>
    <t>Сталь арматурная, горячекатаная, гладкая, класс А-I, диаметр 10 мм</t>
  </si>
  <si>
    <t>13</t>
  </si>
  <si>
    <t>ФССЦ-08.4.03.02-0006</t>
  </si>
  <si>
    <t>Сталь арматурная, горячекатаная, гладкая, класс А-I, диаметр 16-18 мм</t>
  </si>
  <si>
    <t>14</t>
  </si>
  <si>
    <t>15</t>
  </si>
  <si>
    <t>16</t>
  </si>
  <si>
    <t>ФССЦ-08.3.04.02-0092</t>
  </si>
  <si>
    <t>Круг стальной горячекатаный, марка стали ВСт3пс5-1, диаметр 10 мм</t>
  </si>
  <si>
    <t>17</t>
  </si>
  <si>
    <t>ФССЦ-22.2.02.20-0001</t>
  </si>
  <si>
    <t>Хомуты для крепления траверс окрашенный</t>
  </si>
  <si>
    <t>10_Установка одностоечной опоры  0,4 кВ, 1 опора</t>
  </si>
  <si>
    <t>(2,24)</t>
  </si>
  <si>
    <t>(1,74)</t>
  </si>
  <si>
    <t>ФССЦ-05.1.02.07-0066</t>
  </si>
  <si>
    <t>Стойка опоры СВ 95-3,5-а, бетон B22,5, объем 0,36 м3, расход арматуры 39,4 кг</t>
  </si>
  <si>
    <t>ФССЦ-25.2.02.11-0021</t>
  </si>
  <si>
    <t>Лента крепления, ширина 20 мм, толщина 0,7 мм, длина 50 м, из нержавеющей стали (в пластмассовой коробке с кабельной бухтой) F207 (СИП)</t>
  </si>
  <si>
    <t>ФССЦ-25.2.02.11-0051</t>
  </si>
  <si>
    <t>Скрепа для фиксации на промежуточных опорах, размер 20 мм</t>
  </si>
  <si>
    <t>ФССЦ-25.2.02.04-0003</t>
  </si>
  <si>
    <t>Комплект промежуточной подвески в составе кронштейн предельная нагрузка 12-20 кН, зажим сечение 16-95 мм2</t>
  </si>
  <si>
    <t>ФССЦ-20.1.01.08-0013</t>
  </si>
  <si>
    <t>Зажим ответвительный с прокалыванием изоляции (СИП): N 640</t>
  </si>
  <si>
    <t>ФССЦ-20.1.01.11-0021</t>
  </si>
  <si>
    <t>Зажим соединительный: плашечный ПС-1-1</t>
  </si>
  <si>
    <t>ФССЦ-20.1.02.18-0001</t>
  </si>
  <si>
    <t>Хомут-стяжка кабельная (бандаж), размер 3,6х200 мм</t>
  </si>
  <si>
    <t>11_Установка одностоечной опоры с 1 подкосом 0,4 кВ, 1 опора</t>
  </si>
  <si>
    <t>(3,2)</t>
  </si>
  <si>
    <t>(2,33)</t>
  </si>
  <si>
    <t>ФССЦ-25.2.02.04-0011</t>
  </si>
  <si>
    <t>Кронштейн анкерный (СИП), марка CA 1500</t>
  </si>
  <si>
    <t>ФССЦ-20.1.01.01-0003</t>
  </si>
  <si>
    <t>Зажим анкерный (СИП): PA 1500</t>
  </si>
  <si>
    <t>ФССЦ-25.2.01.06-0031</t>
  </si>
  <si>
    <t>Зажим плашечный для заземляющего провода (КС-066-1)</t>
  </si>
  <si>
    <t>12_Установка одностоечной опоры с 2 подкосами 0,4 кВ, 1 опора</t>
  </si>
  <si>
    <t>(4,76)</t>
  </si>
  <si>
    <t>(3,45)</t>
  </si>
  <si>
    <t>13_Подвеска провода СИП2А 3х70 +1х70 (0,4 кВ), 1 км</t>
  </si>
  <si>
    <t>(54,86)</t>
  </si>
  <si>
    <t>(12,81)</t>
  </si>
  <si>
    <t>(0,62)</t>
  </si>
  <si>
    <t>(37,82)</t>
  </si>
  <si>
    <t>ФЕР33-04-017-01</t>
  </si>
  <si>
    <t>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t>
  </si>
  <si>
    <t>ФССЦ-21.2.01.01-0034</t>
  </si>
  <si>
    <t>Провод самонесущий изолированный СИП-2 3 х70+70</t>
  </si>
  <si>
    <t>14_Подвеска провода СИП2А 3х95 +1х70 (0,4 кВ), 1 км</t>
  </si>
  <si>
    <t>(60,25)</t>
  </si>
  <si>
    <t>(42,79)</t>
  </si>
  <si>
    <t>ФССЦ-21.2.01.01-0037</t>
  </si>
  <si>
    <t>Провод самонесущий изолированный СИП-2 3х95+1х70-0,6/1</t>
  </si>
  <si>
    <t>15_Подвеска провода СИП2А 3х120 +1х95 (0,4 кВ), 1 км</t>
  </si>
  <si>
    <t>(79,1)</t>
  </si>
  <si>
    <t>(60,19)</t>
  </si>
  <si>
    <t>ФССЦ-21.2.01.01-0039</t>
  </si>
  <si>
    <t>Провод самонесущий изолированный СИП-2 3х120+1х95-0,6/1</t>
  </si>
  <si>
    <t>Изменения в сметные нормы, утвержденные приказами Минстроя России от 26 декабря № 2019 г. № 871/пр, 872/пр, 874/пр, 875/пр (в ред. приказов от 30.03.2020 № 171/пр, от 01.06.2020 295/пр, от 30.06.2020 № 353/пр, от 20.10.2020 № 635/пр, от 09.02.2021 
№ 50/пр, от 24.05.2021 № 320/пр, от 24.06.2021 № 407/пр)</t>
  </si>
  <si>
    <t>(43,22)</t>
  </si>
  <si>
    <t>(27,08)</t>
  </si>
  <si>
    <t>ФССЦ-21.2.01.01-0027</t>
  </si>
  <si>
    <t>Провод самонесущий изолированный СИП-2 3х50+1х50-0,6/1</t>
  </si>
  <si>
    <t>18</t>
  </si>
  <si>
    <t>19</t>
  </si>
  <si>
    <t>20</t>
  </si>
  <si>
    <t>(1,6)</t>
  </si>
  <si>
    <t>(0,52)</t>
  </si>
  <si>
    <t>(33,91)</t>
  </si>
  <si>
    <t>Раздел 1. Земляные работы</t>
  </si>
  <si>
    <t>ФЕР01-01-009-14</t>
  </si>
  <si>
    <t>Разработка грунта в траншеях экскаватором «обратная лопата» с ковшом вместимостью 0,5 (0,5-0,63) м3, в отвал группа грунтов: 2</t>
  </si>
  <si>
    <t>1000 м3</t>
  </si>
  <si>
    <t>ФЕР01-02-057-02</t>
  </si>
  <si>
    <t>Разработка грунта вручную в траншеях глубиной до 2 м без креплений с откосами, группа грунтов: 2</t>
  </si>
  <si>
    <t>100 м3</t>
  </si>
  <si>
    <t>ФЕР34-02-003-01</t>
  </si>
  <si>
    <t>Устройство трубопроводов из полиэтиленовых труб: до 2 отверстий</t>
  </si>
  <si>
    <t>канал.км</t>
  </si>
  <si>
    <t>ФЕРм08-02-142-01</t>
  </si>
  <si>
    <t>Устройство постели при одном кабеле в траншее</t>
  </si>
  <si>
    <t>ФЕР01-01-033-01</t>
  </si>
  <si>
    <t>Засыпка траншей и котлованов с перемещением грунта до 5 м бульдозерами мощностью: 59 кВт (80 л.с.), группа грунтов 1</t>
  </si>
  <si>
    <t>Раздел 2. КЛ 0,4 кВ</t>
  </si>
  <si>
    <t>ФЕРм08-02-148-04</t>
  </si>
  <si>
    <t>Кабель до 35 кВ в проложенных трубах, блоках и коробах, масса 1 м кабеля: до 6 кг</t>
  </si>
  <si>
    <t>ФЕРм08-02-143-05</t>
  </si>
  <si>
    <t>Покрытие кабеля, проложенного в траншее: лентой сигнальной</t>
  </si>
  <si>
    <t>ФЕРм08-02-143-01</t>
  </si>
  <si>
    <t>Покрытие кабеля, проложенного в траншее: кирпичом одного кабеля</t>
  </si>
  <si>
    <t>ФЕРм08-02-167-04</t>
  </si>
  <si>
    <t>Муфта соединительная эпоксидная для 3-5-жильного кабеля напряжением: до 1 кВ, сечение одной жилы до 185 мм2</t>
  </si>
  <si>
    <t>ФССЦ-02.3.01.02-0031</t>
  </si>
  <si>
    <t>Песок природный для строительных работ</t>
  </si>
  <si>
    <t>ФССЦ-06.1.01.05-0037</t>
  </si>
  <si>
    <t>Кирпич керамический одинарный, марка 150, размер 250х120х65 мм</t>
  </si>
  <si>
    <t>1000 шт</t>
  </si>
  <si>
    <t>ФССЦ-21.1.06.08-0009</t>
  </si>
  <si>
    <t>Кабель силовой с алюминиевыми жилами ААБл 4х150-1000</t>
  </si>
  <si>
    <t>ФССЦ-24.3.03.13-0421</t>
  </si>
  <si>
    <t>Трубы напорные полиэтиленовые, среднего типа, ПНД, номинальный наружный диаметр 160 мм</t>
  </si>
  <si>
    <t>м</t>
  </si>
  <si>
    <t>ФССЦ-01.7.06.08-0003</t>
  </si>
  <si>
    <t>Лента полиэтиленовая сигнальная, ширина 200 мм, толщина 50 мкм</t>
  </si>
  <si>
    <t>ФССЦ-20.2.09.04-0008</t>
  </si>
  <si>
    <t>Муфта термоусаживаемая соединительная для кабеля с полиэтиленовой или бумажной изоляцией на напряжение до 1 кВ, марки СТп-1-4х(150-240) мм2</t>
  </si>
  <si>
    <t>ФССЦ-20.2.09.08-0032</t>
  </si>
  <si>
    <t>Муфта термоусаживаемая концевая наружной установки для кабеля на напряжение до 10 кВ, марки КНТп10-150/240 с болтовыми наконечниками и комплектом пайки для присоединения заземления</t>
  </si>
  <si>
    <t xml:space="preserve">     Затраты при производстве работ в зимнее время. Сети теплоснабжения 3,6%</t>
  </si>
  <si>
    <t>(110,01)</t>
  </si>
  <si>
    <t>(68,39)</t>
  </si>
  <si>
    <t>(1,5)</t>
  </si>
  <si>
    <t>(32,45)</t>
  </si>
  <si>
    <t>ФЕР01-01-021-02</t>
  </si>
  <si>
    <t>Разработка грунта в котлованах объемом от 3000 до 7000 м3 с погрузкой на автомобили-самосвалы экскаватором с ковшом вместимостью 1,0 м3, группа грунтов: 2</t>
  </si>
  <si>
    <t>ФЕР01-01-016-01</t>
  </si>
  <si>
    <t>Работа на отвале, группа грунтов: 1</t>
  </si>
  <si>
    <t>Раздел 2. ГНБ и КЛ</t>
  </si>
  <si>
    <t>ФЕР04-01-085-01</t>
  </si>
  <si>
    <t>Устройство закрытого подземного перехода методом ГНБ с поэтапным расширением скважины для полиэтиленовых труб в грунтах I-III группы установками с тяговым усилием 20 тс (200 кН): для труб Dу=110 мм длиной до 400 м</t>
  </si>
  <si>
    <t>ФЕР04-01-079-01</t>
  </si>
  <si>
    <t>Монтаж установки горизонтально направленного бурения: с тяговым усилием 20 тс (200 кН)</t>
  </si>
  <si>
    <t>ФЕР04-01-080-01</t>
  </si>
  <si>
    <t>Демонтаж установки горизонтально направленного бурения: с тяговым усилием 20 тс (200 кН)</t>
  </si>
  <si>
    <t>ФЕР22-05-004-01</t>
  </si>
  <si>
    <t>Заделка битумом и прядью концов футляра диаметром: 400 мм</t>
  </si>
  <si>
    <t>футляр</t>
  </si>
  <si>
    <t>(43,46)</t>
  </si>
  <si>
    <t>(2,35)</t>
  </si>
  <si>
    <t>(37,48)</t>
  </si>
  <si>
    <t>ФЕР01-01-033-02</t>
  </si>
  <si>
    <t>Засыпка траншей и котлованов с перемещением грунта до 5 м бульдозерами мощностью: 59 кВт (80 л.с.), группа грунтов 2</t>
  </si>
  <si>
    <t>Раздел 2. КЛ 6кВ</t>
  </si>
  <si>
    <t>ФЕРм08-02-167-08</t>
  </si>
  <si>
    <t>Муфта соединительная эпоксидная для 3-4-жильного кабеля напряжением: до 10 кВ, сечение жил до 120 мм2</t>
  </si>
  <si>
    <t>ФССЦ-21.1.07.02-0097</t>
  </si>
  <si>
    <t>Кабель силовой с алюминиевыми жилами ААБл 3х120-10</t>
  </si>
  <si>
    <t>ФССЦ-20.2.09.08-0028</t>
  </si>
  <si>
    <t>Муфты концевые термоусаживаемые наружной установки для силовых кабелей на напряжение 6, 10 кВ, без наконечников, тип 3КНТП 10-120, сечение жил 70-120 мм2</t>
  </si>
  <si>
    <t>ФССЦ-20.2.09.04-0009</t>
  </si>
  <si>
    <t>Муфта термоусаживаемая соединительная для кабеля с полиэтиленовой или бумажной изоляцией на напряжение до 10 кВ, марки СТп-10-3х(70-120) мм2</t>
  </si>
  <si>
    <t>(114,27)</t>
  </si>
  <si>
    <t>(1,53)</t>
  </si>
  <si>
    <t>(36,24)</t>
  </si>
  <si>
    <t>(0,12)</t>
  </si>
  <si>
    <t>Раздел 3. Пусконаладочные работы</t>
  </si>
  <si>
    <t>ФЕРп01-12-027-01</t>
  </si>
  <si>
    <t>Испытание кабеля силового длиной до 500 м напряжением: до 10 кВ</t>
  </si>
  <si>
    <t>испытание</t>
  </si>
  <si>
    <t>Раздел 4. Материалы, не вошедшие в расценки</t>
  </si>
  <si>
    <t xml:space="preserve">                    оплата труда</t>
  </si>
  <si>
    <t xml:space="preserve">                    накладные расходы</t>
  </si>
  <si>
    <t xml:space="preserve">                    сметная прибыль</t>
  </si>
  <si>
    <t>(379,89)</t>
  </si>
  <si>
    <t>(3,19)</t>
  </si>
  <si>
    <t>(2,29)</t>
  </si>
  <si>
    <t>(355,11)</t>
  </si>
  <si>
    <t>Основание и фундамент под КТПН</t>
  </si>
  <si>
    <t>ФЕР01-02-027-05</t>
  </si>
  <si>
    <t>Планировка площадей: ручным способом, группа грунтов 2</t>
  </si>
  <si>
    <t>1000 м2</t>
  </si>
  <si>
    <t>ФЕР08-01-002-03</t>
  </si>
  <si>
    <t>Устройство основания под фундаменты: гравийного</t>
  </si>
  <si>
    <t>ФЕР33-04-029-04</t>
  </si>
  <si>
    <t>Устройство фундаментов для комплектных трансформаторных подстанций киоскового типа: с укладкой на горизонтальную поверхность 6-ти лежней</t>
  </si>
  <si>
    <t>ФЕР08-01-003-07</t>
  </si>
  <si>
    <t>Гидроизоляция боковая обмазочная битумная в 2 слоя по выровненной поверхности бутовой кладки, кирпичу, бетону</t>
  </si>
  <si>
    <t>100 м2</t>
  </si>
  <si>
    <t>Раздел 3. Заземление КТПН</t>
  </si>
  <si>
    <t>ФЕР33-03-003-01</t>
  </si>
  <si>
    <t>Устройство заземлителя: протяженного в грунтах 1-4 групп при длине луча до 10 м</t>
  </si>
  <si>
    <t>ФЕР33-03-004-02</t>
  </si>
  <si>
    <t>Забивка вертикальных заземлителей вручную на глубину до 3 м</t>
  </si>
  <si>
    <t>Раздел 4. Монтаж КТПН</t>
  </si>
  <si>
    <t>ФЕР33-04-029-06</t>
  </si>
  <si>
    <t>Установка оборудования для комплектных трансформаторных подстанций киоскового типа: тупиковых подстанций с воздушными вводами</t>
  </si>
  <si>
    <t>Раздел 5. Материалы, не вошедшие в расценки</t>
  </si>
  <si>
    <t>ФССЦ-08.3.07.01-0041</t>
  </si>
  <si>
    <t>Прокат полосовой, горячекатаный, размер 40х4 мм</t>
  </si>
  <si>
    <t>ФССЦ-05.2.02.01-0053</t>
  </si>
  <si>
    <t>Блоки бетонные для стен подвалов полнотелые ФБС24-4-6-Т, бетон B7,5 (М100, объем 0,543 м3, расход арматуры 1,46 кг</t>
  </si>
  <si>
    <t>ФССЦ-05.2.02.01-0042</t>
  </si>
  <si>
    <t>Блоки бетонные для стен подвалов полнотелые ФБС12-4-6-Т, бетон B7,5 (М100, объем 0,265 м3, расход арматуры 1,46 кг</t>
  </si>
  <si>
    <t>ФССЦ-08.3.08.02-0052</t>
  </si>
  <si>
    <t>Уголок горячекатаный, марка стали ВСт3кп2, размер 50х50х5 мм</t>
  </si>
  <si>
    <t>22</t>
  </si>
  <si>
    <t>ФССЦ-02.2.04.03-0003</t>
  </si>
  <si>
    <t>Смесь песчано-гравийная природная</t>
  </si>
  <si>
    <t>23</t>
  </si>
  <si>
    <t>ФССЦ-01.2.03.03-0011</t>
  </si>
  <si>
    <t>Мастика битумная гидроизоляционная МГ-1</t>
  </si>
  <si>
    <t>Раздел 6. Оборудование</t>
  </si>
  <si>
    <t>24
О</t>
  </si>
  <si>
    <t>КП от 02.06.2023 г. № 23/0090 (ООО "Энергетический альянс Сибири")</t>
  </si>
  <si>
    <t>Подстанция комплектная трансформаторная наружная со встроенным трансформатором 10 кВ КТПН 250/10/0,4</t>
  </si>
  <si>
    <t>шт.</t>
  </si>
  <si>
    <t xml:space="preserve">     Оборудование</t>
  </si>
  <si>
    <t xml:space="preserve">     Затраты при производстве работ в зимнее время. Электрические подстанции 3,2%</t>
  </si>
  <si>
    <t xml:space="preserve">     Итого с оборудованием</t>
  </si>
  <si>
    <t>(412,64)</t>
  </si>
  <si>
    <t>(386,21)</t>
  </si>
  <si>
    <t>КП № 23/0090 от 02.06.2023 г. (ООО "Энергетический альянс Сибири")</t>
  </si>
  <si>
    <t>Подстанция комплектная трансформаторная наружная со встроенным трансформатором 10 кВ КТПН 400/10/0,4</t>
  </si>
  <si>
    <t>(495,26)</t>
  </si>
  <si>
    <t>(464,67)</t>
  </si>
  <si>
    <t>Подстанция комплектная трансформаторная наружная со встроенным трансформатором 10 кВ КТПН 630/10/0,4</t>
  </si>
  <si>
    <t>(954,71)</t>
  </si>
  <si>
    <t>(9,9)</t>
  </si>
  <si>
    <t>(0,78)</t>
  </si>
  <si>
    <t>(1,34)</t>
  </si>
  <si>
    <t>(895,06)</t>
  </si>
  <si>
    <t>ФЕР08-01-002-01</t>
  </si>
  <si>
    <t>Устройство основания под фундаменты: песчаного</t>
  </si>
  <si>
    <t>Заземление КТПН</t>
  </si>
  <si>
    <t>ФЕР33-03-004-01</t>
  </si>
  <si>
    <t>Забивка вертикальных заземлителей механизированная на глубину до 5 м</t>
  </si>
  <si>
    <t>21</t>
  </si>
  <si>
    <t>ФЕР13-06-003-01</t>
  </si>
  <si>
    <t>Очистка поверхности щетками</t>
  </si>
  <si>
    <t>м2</t>
  </si>
  <si>
    <t>ФЕР13-03-002-10</t>
  </si>
  <si>
    <t>Огрунтовка металлических поверхностей за один раз: грунтовкой ЭП-057</t>
  </si>
  <si>
    <t>ФЕР13-03-004-01</t>
  </si>
  <si>
    <t>Окраска металлических огрунтованных поверхностей: эмалью ХС-436</t>
  </si>
  <si>
    <t>Монтаж КТПН</t>
  </si>
  <si>
    <t>ФЕР33-04-029-08</t>
  </si>
  <si>
    <t>Установка оборудования для комплектных трансформаторных подстанций киоскового типа: проходных подстанций с воздушными вводами</t>
  </si>
  <si>
    <t>КТПН</t>
  </si>
  <si>
    <t>16
О</t>
  </si>
  <si>
    <t>Подстанция комплектная трансформаторная наружная со встроенными трансформаторами 10 кВ 2КТПН-400/10/0,4</t>
  </si>
  <si>
    <t>ФССЦ-08.3.08.02-0071</t>
  </si>
  <si>
    <t>Сталь угловая равнополочная, марка Ст3пс, ширина полок 63-63 мм</t>
  </si>
  <si>
    <t>ФССЦ-08.3.07.01-0042</t>
  </si>
  <si>
    <t>Сталь полосовая: 40х4 мм, кипящая</t>
  </si>
  <si>
    <t>ФССЦ-05.2.02.01-0057</t>
  </si>
  <si>
    <t>Блоки бетонные для стен подвалов полнотелые ФБС24-6-6-Т, бетон B7,5 (М100, объем 0,815 м3, расход арматуры 2,36 кг</t>
  </si>
  <si>
    <t>ФССЦ-05.2.02.01-0049</t>
  </si>
  <si>
    <t>Блоки бетонные для стен подвалов полнотелые ФБС12-6-6-Т, бетон B7,5 (М100, объем 0,398 м3, расход арматуры 1,46 кг</t>
  </si>
  <si>
    <t>(1073,94)</t>
  </si>
  <si>
    <t>(9,8)</t>
  </si>
  <si>
    <t>(0,76)</t>
  </si>
  <si>
    <t>(1008,39)</t>
  </si>
  <si>
    <t>18
О</t>
  </si>
  <si>
    <t>Подстанция комплектная трансформаторная наружная со встроенными трансформаторами 10 кВ 2КТПН-630/10/0,4</t>
  </si>
  <si>
    <t>Раздел 1. Чистка просеки и валка ОСД</t>
  </si>
  <si>
    <t>ФЕР01-02-100-02</t>
  </si>
  <si>
    <t>100 деревьев</t>
  </si>
  <si>
    <t>ФЕР01-02-119-02</t>
  </si>
  <si>
    <t>Расчистка площадей от кустарника и мелколесья вручную: при средней поросли</t>
  </si>
  <si>
    <t>(0,01)</t>
  </si>
  <si>
    <t>ФЕР01-02-099-10</t>
  </si>
  <si>
    <t>Валка деревьев твердых пород и лиственницы с корня, диаметр стволов: до 28 см</t>
  </si>
  <si>
    <t>Трелевка хлыстов древесины на расстояние до 300 м тракторами мощностью: 59 кВт (80 л.с.), диаметр стволов до 30 см</t>
  </si>
  <si>
    <t>ФЕР01-02-101-12</t>
  </si>
  <si>
    <t>Разделка древесины твердых пород и лиственницы, полученной от валки леса, диаметр стволов: до 28 см</t>
  </si>
  <si>
    <t>ФЕР47-01-108-01</t>
  </si>
  <si>
    <t>Обрезка и прореживание крон деревьев: при диаметре ствола до 250 мм, количеством срезов 15-20</t>
  </si>
  <si>
    <t>ЛОКАЛЬНЫЙ СМЕТНЫЙ РАСЧЕТ (СМЕТА) № 02-01-01</t>
  </si>
  <si>
    <t>Установка ПУ 1 ф для физ. и юр. лиц</t>
  </si>
  <si>
    <t>4 кв. 2020 (01.01.2000)</t>
  </si>
  <si>
    <t>(2,97)</t>
  </si>
  <si>
    <t>(0,57)</t>
  </si>
  <si>
    <t>(0,02)</t>
  </si>
  <si>
    <t>(2,22)</t>
  </si>
  <si>
    <t>Раздел 1. Монтажные работы</t>
  </si>
  <si>
    <t>ФЕР33-04-013-02</t>
  </si>
  <si>
    <t>Устройство ответвлений от ВЛ 0,38 кВ к зданиям с помощью механизмов при количестве проводов в ответвлении 2</t>
  </si>
  <si>
    <t>ответвление</t>
  </si>
  <si>
    <t>ФЕРм08-03-600-01</t>
  </si>
  <si>
    <t>Счетчики, устанавливаемые на готовом основании однофазные</t>
  </si>
  <si>
    <t>Раздел 2. Пусконаладочные работы</t>
  </si>
  <si>
    <t>Раздел 3. Материалы подрядчика</t>
  </si>
  <si>
    <t>Провода самонесущие изолированные для воздушных линий электропередачи с алюминиевыми жилами марки: СИП-4 2х16-0,6/1,0</t>
  </si>
  <si>
    <t>ФССЦ-20.1.01.08-0014</t>
  </si>
  <si>
    <t>Зажим ответвительный с прокалыванием изоляции (СИП): P 645 (или аналог)</t>
  </si>
  <si>
    <t>ФССЦ-20.1.01.01-0001</t>
  </si>
  <si>
    <t>Зажим анкерный (СИП): DN 123 (или аналог)</t>
  </si>
  <si>
    <t>Кронштейн анкерный (СИП), марка CA 2000.2 (или аналог)</t>
  </si>
  <si>
    <t>Лента крепления шириной 20 мм, толщиной 0,7 мм, длиной 50 м из нержавеющей стали (в пластмасовой коробке с кабельной бухтой) F207 (СИП)</t>
  </si>
  <si>
    <t>Скрепа размером 20 мм NC20 (СИП)</t>
  </si>
  <si>
    <t>ФССЦ-20.1.02.07-0001</t>
  </si>
  <si>
    <t>Наконечник изолированный алюминиевый с медной клеммой (СИП): CPTAU 16</t>
  </si>
  <si>
    <t>Раздел 4. Оборудование заказчика</t>
  </si>
  <si>
    <t>11
О</t>
  </si>
  <si>
    <t>Исх. № 268 от 22.06.2023 г. (РиМтехэнерго)</t>
  </si>
  <si>
    <t>Раздел 5. Материалы заказчика</t>
  </si>
  <si>
    <t>КП</t>
  </si>
  <si>
    <t>Пластиковая пломба "Гранит" с логотипом (АО «ДРСК») и уникальным номером</t>
  </si>
  <si>
    <t>Проволока для пломбирования</t>
  </si>
  <si>
    <t>(4,58)</t>
  </si>
  <si>
    <t>(1)</t>
  </si>
  <si>
    <t>(3,31)</t>
  </si>
  <si>
    <t>ФЕР33-04-013-03</t>
  </si>
  <si>
    <t>Устройство ответвлений от ВЛ 0,38 кВ к зданиям: с помощью механизмов при количестве проводов в ответвлении 4</t>
  </si>
  <si>
    <t>ФЕРм08-03-600-02</t>
  </si>
  <si>
    <t>Счетчики, устанавливаемые на готовом основании: трехфазные</t>
  </si>
  <si>
    <t>Раздел 2. Материалы подрядчика</t>
  </si>
  <si>
    <t>Раздел 3. Оборудование заказчика</t>
  </si>
  <si>
    <t>Исх. № 399/23 от 21.06.2023 г. (ООО "Завод НАРТИС")</t>
  </si>
  <si>
    <t>Раздел 4. Материалы заказчика</t>
  </si>
  <si>
    <t>Установка (замена) приборов учета в количестве 17 621 единиц при отсутствии, истечении срока эксплуатации или истечении интервала между поверками (Федеральный закон от 27.12.2018 № 522-ФЗ) (0,4 кВ) на 2023 год</t>
  </si>
  <si>
    <t>ЛОКАЛЬНЫЙ СМЕТНЫЙ РАСЧЕТ (СМЕТА) № 02-01-05</t>
  </si>
  <si>
    <t>2 кв. 2022 год (01.01.2000)</t>
  </si>
  <si>
    <t>(18,9)</t>
  </si>
  <si>
    <t>(0,05)</t>
  </si>
  <si>
    <t>(0,84)</t>
  </si>
  <si>
    <t>(17,08)</t>
  </si>
  <si>
    <t>ФЕРм08-03-545-01</t>
  </si>
  <si>
    <t>Коробка (ящик) с зажимами для кабелей и проводов сечением до 6 мм2, устанавливаемая на конструкции на стене или колонне, количество зажимов до 10</t>
  </si>
  <si>
    <t>ФЕРм08-02-409-09</t>
  </si>
  <si>
    <t>Труба гофрированная ПВХ для защиты проводов и кабелей по установленным конструкциям, по стенам, колоннам, потолкам, основанию пола</t>
  </si>
  <si>
    <t>ФЕРм08-02-412-05</t>
  </si>
  <si>
    <t>Затягивание провода в проложенные трубы и металлические рукава первого одножильного или многожильного в общей оплетке, суммарное сечение: до 70 мм2</t>
  </si>
  <si>
    <t>Заземление ШУ</t>
  </si>
  <si>
    <t>Раздел 2. Материалы</t>
  </si>
  <si>
    <t>Зажим ответвительный с прокалыванием изоляции (СИП): P 645</t>
  </si>
  <si>
    <t>ФССЦ-20.2.12.03-0001</t>
  </si>
  <si>
    <t>Трубы гибкие гофрированные двустенные из ПВХ, диаметр 50 мм</t>
  </si>
  <si>
    <t>ФССЦ-08.3.04.02-0070</t>
  </si>
  <si>
    <t>Сталь круглая и квадратная, марка: Ст3пс размером 16х16 мм</t>
  </si>
  <si>
    <t>ФССЦ-21.2.03.05-0051</t>
  </si>
  <si>
    <t>Провод силовой установочный с медными жилами ПВ1 6-450</t>
  </si>
  <si>
    <t>14
О</t>
  </si>
  <si>
    <t>Исх. № 268 от 22.06.2023 г. (ООО "РиМтехэнерго")</t>
  </si>
  <si>
    <t>Шкаф учета ШК5М 863 IP54  утепленный</t>
  </si>
  <si>
    <t>Пластиковая пломба "Гранит" с логотипом (ОАО «ДРСК») и уникальным номером</t>
  </si>
  <si>
    <t>(78,4)</t>
  </si>
  <si>
    <t>(0,19)</t>
  </si>
  <si>
    <t>(1,61)</t>
  </si>
  <si>
    <t>(72,8)</t>
  </si>
  <si>
    <t>ФЕРм08-01-066-01</t>
  </si>
  <si>
    <t>Разрядник напряжением: до 10 кВ</t>
  </si>
  <si>
    <t>ФЕРм08-03-573-04</t>
  </si>
  <si>
    <t>Шкаф (пульт) управления навесной, высота, ширина и глубина: до 600х600х350 мм</t>
  </si>
  <si>
    <t>ФЕРм08-01-023-01</t>
  </si>
  <si>
    <t>Спуск, петля или перемычка, сечение провода: до 300 мм2, количество проводов в фазе - 1</t>
  </si>
  <si>
    <t>ФЕРм08-02-412-04</t>
  </si>
  <si>
    <t>Затягивание провода в проложенные трубы и металлические рукава первого одножильного или многожильного в общей оплетке, суммарное сечение: до 35 мм2</t>
  </si>
  <si>
    <t>ФЕРм08-02-411-01</t>
  </si>
  <si>
    <t>Рукав металлический наружным диаметром: до 48 мм</t>
  </si>
  <si>
    <t>ФССЦ-08.4.03.02-0004</t>
  </si>
  <si>
    <t>Сталь арматурная, горячекатаная, гладкая, класс А-I, диаметр 12 мм</t>
  </si>
  <si>
    <t>ФССЦ-08.1.02.13-0013</t>
  </si>
  <si>
    <t>Рукава металлические диаметром: 50 мм РЗ-Ц-Х</t>
  </si>
  <si>
    <t>ФССЦ-21.1.08.03-0461</t>
  </si>
  <si>
    <t>Кабели контрольные с медными жилами с поливинилхлоридной изоляцией и оболочкой, не распространяющие горение марки: КВВГнг, с числом жил - 14 и сечением 2,5 мм2</t>
  </si>
  <si>
    <t>ФССЦ-21.2.01.01-0047</t>
  </si>
  <si>
    <t>Провода самонесущие изолированные для воздушных линий электропередачи с алюминиевыми жилами марки: СИП-3 1х50-20</t>
  </si>
  <si>
    <t>Материалы заказчика</t>
  </si>
  <si>
    <t>Материал заказчика</t>
  </si>
  <si>
    <t>Раздел 3. Оборудование</t>
  </si>
  <si>
    <t>13
О</t>
  </si>
  <si>
    <t>Исх. № 268 от 22.06.2023 г. (ООО РиМтехэнерго")</t>
  </si>
  <si>
    <t>Пункт коммерческого учета ПКУЭ-(6)10 кВ</t>
  </si>
  <si>
    <t>ЛОКАЛЬНЫЙ СМЕТНЫЙ РАСЧЕТ (СМЕТА) № 02-01-07</t>
  </si>
  <si>
    <t>07_Монтаж трансформатров тока 0,4 кВ.</t>
  </si>
  <si>
    <t>(0,21)</t>
  </si>
  <si>
    <t>ФЕРм08-01-053-01</t>
  </si>
  <si>
    <t>Трансформатор тока напряжением до 10 кВ</t>
  </si>
  <si>
    <t>3
О</t>
  </si>
  <si>
    <t>ФССЦ-62.5.02.01-0004</t>
  </si>
  <si>
    <t>Трансформатор тока: Т-0,66</t>
  </si>
  <si>
    <t>Изменения в сметные нормы, утвержденные приказами Минстроя России от 26 декабря № 2019 г. № 871/пр, 872/пр, 874/пр, 875/пр (в ред. приказов от 30.03.2019 № 171/пр, от 01.06.2020 295/пр, от 30.06.2020 № 353/пр, от 20.10.2020 № 635/пр, от 09.02.2021 № 50/пр)</t>
  </si>
  <si>
    <t>Установка реклоузера Ф-3 ПС "Береговая-2", опора 26/8</t>
  </si>
  <si>
    <t>ЛОКАЛЬНЫЙ СМЕТНЫЙ РАСЧЕТ (СМЕТА) № 7</t>
  </si>
  <si>
    <t>2021-1409-ЭС</t>
  </si>
  <si>
    <t>2 кв. 2021 г. (01.01.2000)</t>
  </si>
  <si>
    <t>(266,87)</t>
  </si>
  <si>
    <t>(4,06)</t>
  </si>
  <si>
    <t>(0,46)</t>
  </si>
  <si>
    <t>(0,24)</t>
  </si>
  <si>
    <t>(248,04)</t>
  </si>
  <si>
    <t>(0,97)</t>
  </si>
  <si>
    <t>Раздел 1. Монтаж оборудования</t>
  </si>
  <si>
    <t>ФЕР33-04-031-03</t>
  </si>
  <si>
    <t>Установка оборудования пунктов секционирования: на железобетонных стойках опор ВЛ</t>
  </si>
  <si>
    <t>Трансформатор тока напряжением: до 10 кВ (Трансформатор собственных нужд)</t>
  </si>
  <si>
    <t>ФЕР33-04-030-01</t>
  </si>
  <si>
    <t>Установка разрядников: с помощью механизмов</t>
  </si>
  <si>
    <t>Устройство ввода и подключение ВЛ</t>
  </si>
  <si>
    <t>Раздел 2. Демонтажные работы</t>
  </si>
  <si>
    <t>ФЕР33-04-040-03</t>
  </si>
  <si>
    <t>Демонтаж: 3-х проводов ВЛ 6-10 кВ с одной опоры</t>
  </si>
  <si>
    <t>Раздел 3. Материалы</t>
  </si>
  <si>
    <t>6
О</t>
  </si>
  <si>
    <t>ООО "АТОМ Инженеринг", от 15.02.2023 г. № 39</t>
  </si>
  <si>
    <t>ФССЦ-21.2.01.01-0052</t>
  </si>
  <si>
    <t>Провод самонесущий изолированный СИП-3 1х95-35</t>
  </si>
  <si>
    <t>ФССЦ-20.1.01.08-0019</t>
  </si>
  <si>
    <t>Зажим ответвительный с проводами ответвлений сечением 16-95 мм2 /SL 25.2</t>
  </si>
  <si>
    <t>ФССЦ-20.2.02.03-0011</t>
  </si>
  <si>
    <t>Кожух защитный для соединений проводов /кожух защитный SP 16</t>
  </si>
  <si>
    <t>ФССЦ-08.3.04.02-0095</t>
  </si>
  <si>
    <t>Круг стальной горячекатаный, марка стали ВСт3пс5-1, диаметр 16 мм</t>
  </si>
  <si>
    <t>Раздел 4. Перенос кабеля на существуюущую опору</t>
  </si>
  <si>
    <t xml:space="preserve">     Итого с оборудованием и прочими затратами</t>
  </si>
  <si>
    <t>(Гуща Ю.А.)</t>
  </si>
  <si>
    <t>(0,17)</t>
  </si>
  <si>
    <t>(0,16)</t>
  </si>
  <si>
    <t>Раздел 1. Демонтажные работы</t>
  </si>
  <si>
    <t>ФЕР33-04-042-01</t>
  </si>
  <si>
    <t>Демонтаж опор ВЛ 0,38-10 кВ: без приставок одностоечных</t>
  </si>
  <si>
    <t>(0,42)</t>
  </si>
  <si>
    <t>ФЕР33-04-042-02</t>
  </si>
  <si>
    <t>Демонтаж опор ВЛ 0,38-10 кВ: без приставок одностоечных с подкосом</t>
  </si>
  <si>
    <t>(0,66)</t>
  </si>
  <si>
    <t>(0,61)</t>
  </si>
  <si>
    <t>ФЕР33-04-042-03</t>
  </si>
  <si>
    <t>Демонтаж опор ВЛ 0,38-10 кВ: без приставок одностоечных с двумя подкосами</t>
  </si>
  <si>
    <t>(0,3)</t>
  </si>
  <si>
    <t>(0,27)</t>
  </si>
  <si>
    <t>ФЕР33-04-042-04</t>
  </si>
  <si>
    <t>Демонтаж опор ВЛ 0,38-10 кВ: с приставками одностоечных</t>
  </si>
  <si>
    <t>ФЕР33-04-016-01</t>
  </si>
  <si>
    <t>Развозка конструкций и материалов опор ВЛ 0,38-10 кВ по трассе: одностоечных деревянных опор</t>
  </si>
  <si>
    <t>ФЕР33-04-016-04</t>
  </si>
  <si>
    <t>Развозка конструкций и материалов опор ВЛ 0,38-10 кВ по трассе: приставок железобетонных</t>
  </si>
  <si>
    <t>ФЕР33-04-042-05</t>
  </si>
  <si>
    <t>Демонтаж опор ВЛ 0,38-10 кВ: с приставками одностоечных с подкосом</t>
  </si>
  <si>
    <t>(0,87)</t>
  </si>
  <si>
    <t>(0,8)</t>
  </si>
  <si>
    <t>ФЕР33-04-042-06</t>
  </si>
  <si>
    <t>Демонтаж опор ВЛ 0,38-10 кВ: с приставками одностоечных с двумя подкосами</t>
  </si>
  <si>
    <t>(0,08)</t>
  </si>
  <si>
    <t>ФЕР33-04-040-01</t>
  </si>
  <si>
    <t>Демонтаж: 3-х проводов ВЛ 0,38 кВ</t>
  </si>
  <si>
    <t>ФЕР33-04-040-02</t>
  </si>
  <si>
    <t>Демонтаж: одного дополнительного провода</t>
  </si>
  <si>
    <t>(0,11)</t>
  </si>
  <si>
    <t>(0,1)</t>
  </si>
  <si>
    <t>Демонтаж: 3-х проводов ВЛ 6-10 кВ</t>
  </si>
  <si>
    <t>(0,92)</t>
  </si>
  <si>
    <t>(0,22)</t>
  </si>
  <si>
    <t>ФЕР33-04-027-03</t>
  </si>
  <si>
    <t>Установка мачтовых трансформаторных подстанций мощностью до 250 кВ·А: установка строительных конструкций</t>
  </si>
  <si>
    <t>ФЕР33-04-027-04</t>
  </si>
  <si>
    <t>Установка мачтовых трансформаторных подстанций мощностью до 250 кВ·А: установка оборудования</t>
  </si>
  <si>
    <t>(2,07)</t>
  </si>
  <si>
    <t>(1,9)</t>
  </si>
  <si>
    <t>(0,37)</t>
  </si>
  <si>
    <t>ФЕРм08-03-526-04</t>
  </si>
  <si>
    <t>Автомат одно-, двух-, трехполюсный, устанавливаемый на конструкции: на стене или колонне, на ток до 400 А</t>
  </si>
  <si>
    <t>ФЕРм08-03-521-18</t>
  </si>
  <si>
    <t>Рубильник на плите с центральной или боковой рукояткой или управлением штангой, устанавливаемый на металлическом основании: трехполюсный на ток до 1600 А</t>
  </si>
  <si>
    <t>Раздел 1. Новый раздел</t>
  </si>
  <si>
    <t>Трансформатор тока напряжением: до 10 кВ</t>
  </si>
  <si>
    <t>(0,04)</t>
  </si>
  <si>
    <t>Раздел 1. Заземлитель опор</t>
  </si>
  <si>
    <t>Раздел 2. Новый раздел</t>
  </si>
  <si>
    <t>(0,2)</t>
  </si>
  <si>
    <t>(0,28)</t>
  </si>
  <si>
    <t>ФЕР01-02-061-01</t>
  </si>
  <si>
    <t>Засыпка вручную траншей, пазух котлованов и ям, группа грунтов: 1</t>
  </si>
  <si>
    <t>08.4.03.02-0004</t>
  </si>
  <si>
    <t>ФЕРм08-02-472-02</t>
  </si>
  <si>
    <t>Заземлитель горизонтальный из стали: полосовой сечением 160 мм2</t>
  </si>
  <si>
    <t>ФЕРм08-02-472-09</t>
  </si>
  <si>
    <t>Проводник заземляющий открыто по строительным основаниям: из круглой стали диаметром 12 мм</t>
  </si>
  <si>
    <t>08.3.05.02-0101</t>
  </si>
  <si>
    <t>Прокат толстолистовой горячекатаный в листах, марка стали ВСт3пс5, толщина 4-6 мм</t>
  </si>
  <si>
    <t>(1,63)</t>
  </si>
  <si>
    <t>(0,74)</t>
  </si>
  <si>
    <t>(1,55)</t>
  </si>
  <si>
    <t>Раздел 1. Пусконаладочные работы</t>
  </si>
  <si>
    <t>ФЕРп01-11-010-01</t>
  </si>
  <si>
    <t>Измерение сопротивления растеканию тока: заземлителя</t>
  </si>
  <si>
    <t>измерение</t>
  </si>
  <si>
    <t>ФЕРп01-11-011-01</t>
  </si>
  <si>
    <t>Проверка наличия цепи между заземлителями и заземленными элементами</t>
  </si>
  <si>
    <t>100 измерений</t>
  </si>
  <si>
    <t>ФЕРп01-12-021-02</t>
  </si>
  <si>
    <t>Испытание аппарата коммутационного напряжением: до 35 кВ</t>
  </si>
  <si>
    <t>ФЕРп01-12-021-01</t>
  </si>
  <si>
    <t>Испытание аппарата коммутационного напряжением: до 1 кВ (силовых цепей)</t>
  </si>
  <si>
    <t>ФЕРп01-12-020-01</t>
  </si>
  <si>
    <t>Испытание сборных и соединительных шин напряжением: до 11 кВ</t>
  </si>
  <si>
    <t>ФЕРп01-11-027-02</t>
  </si>
  <si>
    <t>Измерение токов утечки: ограничителя напряжения</t>
  </si>
  <si>
    <t>ФЕРп01-02-002-01</t>
  </si>
  <si>
    <t>Трансформатор силовой трехфазный масляный двухобмоточный напряжением: до 11 кВ, мощностью до 0,32 МВА</t>
  </si>
  <si>
    <t>ФЕРп01-11-024-01</t>
  </si>
  <si>
    <t>Фазировка электрической линии или трансформатора с сетью напряжением: до 1 кВ</t>
  </si>
  <si>
    <t>ФЕРп01-11-024-02</t>
  </si>
  <si>
    <t>Фазировка электрической линии или трансформатора с сетью напряжением: свыше 1 кВ</t>
  </si>
  <si>
    <t>ФЕРп02-02-001-01</t>
  </si>
  <si>
    <t>Инсталляция и базовая настройка общего и специального программного обеспечения</t>
  </si>
  <si>
    <t>(0,25)</t>
  </si>
  <si>
    <t>ФЕРп01-11-023-01</t>
  </si>
  <si>
    <t>Снятие характеристик коммутационных аппаратов: временных</t>
  </si>
  <si>
    <t>ФЕРп01-11-026-02</t>
  </si>
  <si>
    <t>Снятие, обработка и анализ векторных диаграмм</t>
  </si>
  <si>
    <t>(0,13)</t>
  </si>
  <si>
    <t>ФЕРп01-11-028-01</t>
  </si>
  <si>
    <t>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</si>
  <si>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(0,68)</t>
  </si>
  <si>
    <t>(0,31)</t>
  </si>
  <si>
    <t>(0,64)</t>
  </si>
  <si>
    <t>ФЕРп01-11-010-02</t>
  </si>
  <si>
    <t>Измерение сопротивления растеканию тока: контура с диагональю до 20 м</t>
  </si>
  <si>
    <t>(0,18)</t>
  </si>
  <si>
    <t>ФЕРп01-03-005-01</t>
  </si>
  <si>
    <t>Разъединитель трехполюсный напряжением: до 20 кВ</t>
  </si>
  <si>
    <t>ФЕРп01-12-010-02</t>
  </si>
  <si>
    <t>Испытание: первичной обмотки трансформатора измерительного</t>
  </si>
  <si>
    <t>ФЕРп01-12-010-03</t>
  </si>
  <si>
    <t>Испытание: вторичной обмотки трансформатора измерительного</t>
  </si>
  <si>
    <t>24_Прокладка КЛ 0,4 кВ методом ГНБ, 100 м</t>
  </si>
  <si>
    <t>25_Прокладка КЛ 6(10) кВ в траншее, в трубах, 100 м</t>
  </si>
  <si>
    <t>26_Прокладка КЛ 6(10) кВ методом ГНБ, 100 м</t>
  </si>
  <si>
    <t>27_Строительство КТПН 250 кВА, 1 шт.</t>
  </si>
  <si>
    <t>28_Строительство КТПН 400 кВА, 1 шт.</t>
  </si>
  <si>
    <t>29_Строительство КТПН 630 кВА, 1 шт.</t>
  </si>
  <si>
    <t>30  КТПН 2х400 кВА</t>
  </si>
  <si>
    <t>31. КТПН 2х630 кВА</t>
  </si>
  <si>
    <t>33_Валка ОСД, 1 дерево</t>
  </si>
  <si>
    <t>34_Подрезка крон, 1 дерево</t>
  </si>
  <si>
    <t>42 Установка 3Ф ПУ полукосвенного включения (шкаф учёта), 1 шт.</t>
  </si>
  <si>
    <t>43_Установка ПКУ 6(10) кВ, 1 шт.</t>
  </si>
  <si>
    <t>45 Установка реклоузера 26-8</t>
  </si>
  <si>
    <t>46. Демонтаж одностоечной ж-б опоры</t>
  </si>
  <si>
    <t>47. Демонтаж одностоечной ж-б опоры с 1 подк.</t>
  </si>
  <si>
    <t>48. Демонтаж одностоечной ж-б опоры с 2 подк.</t>
  </si>
  <si>
    <t>49. Демонтаж одностоечной дерев.опоры с прист-й</t>
  </si>
  <si>
    <t>50. Демонтаж одностоечной дерев.опоры с 1 подк. с прист-ми</t>
  </si>
  <si>
    <t>51. Демонтаж одностоечной дерев.опоры с 2 подк. с прист-ми</t>
  </si>
  <si>
    <t>52. Демонтаж проводов ВЛ 0,4 кВ</t>
  </si>
  <si>
    <t>53. Демонтаж проводов ВЛ 6(10) кВ</t>
  </si>
  <si>
    <t>54. Демонтаж СТП</t>
  </si>
  <si>
    <t>55. Демонтаж КТПН</t>
  </si>
  <si>
    <t>56. Демонтаж КТПН до 2х630 кВА</t>
  </si>
  <si>
    <t>57. Демонтаж РЛНД</t>
  </si>
  <si>
    <t>58. Демонтаж АВ</t>
  </si>
  <si>
    <t>59. Демонтаж рубильника</t>
  </si>
  <si>
    <t>60. Демонтаж ТТ</t>
  </si>
  <si>
    <t>61. Заземление опоры вертикальное</t>
  </si>
  <si>
    <t>62. Заземление опоры горизонтальное</t>
  </si>
  <si>
    <t>63. Заземление разъединительных пунктов</t>
  </si>
  <si>
    <t>64. Пусконаладочные КТП</t>
  </si>
  <si>
    <t>65. Пусконаладочные работы на опору</t>
  </si>
  <si>
    <t>66. Пусконаладочные работы на ПО</t>
  </si>
  <si>
    <t>67. Пусконаладочные работы на провод до 1 кВ</t>
  </si>
  <si>
    <t>68. Пусконаладочные работы на провод свыше 1 кВ</t>
  </si>
  <si>
    <t>69 .Пусконаладочные работы ПКУ 6(10) кВ</t>
  </si>
  <si>
    <t>70. Пусконаладочные работы ПУ полукосвенного включения</t>
  </si>
  <si>
    <t>71. Пусконаладочные работы реклоузера</t>
  </si>
  <si>
    <t>72. Пусконаладочные работы РЛНД</t>
  </si>
  <si>
    <t>73. Пусконаладочные работы транс. 0,4 кВ 1 к-т (3 шт.)</t>
  </si>
  <si>
    <t>в прогнозном уровне цен на 2024 год</t>
  </si>
  <si>
    <t>инд. 3 кв.2023 г.к 01.01.2001 на пр.раб.</t>
  </si>
  <si>
    <t>Ктек = 5.54
Письмо Минстроя России от 11.09.2023 г. № 55664-ИФ/09</t>
  </si>
  <si>
    <t xml:space="preserve">A * Количество * Кст * Ктек * K1
6.15 тыс.руб * 1 * 0.7 * 5.54 * 1.34 </t>
  </si>
  <si>
    <t>инд.3 кв.2023г.к 01.01.2001 на инж.из.</t>
  </si>
  <si>
    <t>Ктек = 5.57
Письмо Минстроя России от 11.09.2023 г. № 55664-ИФ/09</t>
  </si>
  <si>
    <t>A * Количество * Кст * Ктек
9.09 тыс.руб * 1 * 0.7 * 5.54</t>
  </si>
  <si>
    <t xml:space="preserve">(A + B * X) * Количество * Кст * Ктек * K1
(3.47 тыс.руб + 2.68 тыс.руб * 1) * 1 * 0.7 * 5.54 * 1.34 </t>
  </si>
  <si>
    <t>(A + B * X) * Количество * Кст * Ктек * K1 * K2
(6.11 тыс.руб + 2.98 тыс.руб * 1) * 1 * 0.7 * 5.54 * 1.34</t>
  </si>
  <si>
    <t xml:space="preserve">(A + B * (0.4 * Xмин + 0.6 * Xзад)) * Количество * Кст * Ктек * K1 * K2
(7.763 тыс.руб + 0.042 тыс.руб * (0.4 * 100 + 0.6 * 0)) * 1 * 0.6 * 5.54 * 1.34 </t>
  </si>
  <si>
    <t xml:space="preserve">(A + B * X) * Количество * Кст * Ктек * K1 * K2
(8.265 тыс.руб + 0.041 тыс.руб * 1) * 1 * 0.6 * 5.54 * 1.34 * 0.7 </t>
  </si>
  <si>
    <t xml:space="preserve">(A + B * X) * Количество * Кст * Ктек * K1 * K2
(12.265 тыс.руб + 0.037 тыс.руб * 1) * 1 * 0.6 * 5.54 * 1.34 </t>
  </si>
  <si>
    <t>A * Количество * Кст * Ктек * K1
6.6 тыс.руб * 1 * 0.5 * 5.54 * 1.34</t>
  </si>
  <si>
    <t>A * Количество * Кст * Ктек * K1 * K2
20.8 тыс.руб * 1 * 0.5 * 5.54 * 1.34 * 0.5</t>
  </si>
  <si>
    <t xml:space="preserve">(A + B * Xзад) * Количество * Кст * Ктек * K1
(47.8 тыс.руб + 0.18 тыс.руб * 1) * 1 * 0.5 * 5.54 </t>
  </si>
  <si>
    <t>2.432 тыс.руб * 1 * 5.57 * 1.15 * 1.0875 * (1 + 0.1 + 0.15)</t>
  </si>
  <si>
    <t>0.589 тыс.руб * 1 * 5.57 * (1 + 0.1 + 0.15)</t>
  </si>
  <si>
    <t>3.284 тыс.руб * 1 * 5.57 * 1.15 * 1.0875 * (1 + 0.1 + 0.15)</t>
  </si>
  <si>
    <t>0.041 тыс.руб * 1 * 5.57</t>
  </si>
  <si>
    <t>1.418 тыс.руб * 1 * 5.57</t>
  </si>
  <si>
    <t>0.378 тыс.руб * 1 * 5.57</t>
  </si>
  <si>
    <t>Прогнозный индекс-
дефлятор на 2024 год (5,3%)</t>
  </si>
  <si>
    <t>Установка ПУ 3 ф для физ. и юр. лиц</t>
  </si>
  <si>
    <t>4 _Подвеска провода СИП 3 1х50 (6-10 кВ), 1 км</t>
  </si>
  <si>
    <t>(31,35)</t>
  </si>
  <si>
    <t>(25,06)</t>
  </si>
  <si>
    <t>Провод самонесущий изолированный СИП-3 1х50-20</t>
  </si>
  <si>
    <t>5_Подвеска провода СИП 3 1х70 (6-10 кВ), 1 км</t>
  </si>
  <si>
    <t>(39,5)</t>
  </si>
  <si>
    <t>(32,58)</t>
  </si>
  <si>
    <t>ФССЦ-21.2.01.01-0049</t>
  </si>
  <si>
    <t>Провод самонесущий изолированный СИП-3 1х70-20</t>
  </si>
  <si>
    <t>16_Прокладка КЛ 0,4 кВ в траншее, в трубах, 100 м</t>
  </si>
  <si>
    <t>(0,53)</t>
  </si>
  <si>
    <t>6_Подвеска провода СИП 3 1х120 (6-10 кВ), 1 км</t>
  </si>
  <si>
    <t>7_Подвеска провода СИП 3 1х95 (6-10 кВ), 1 км</t>
  </si>
  <si>
    <t>8_Установка РЛНД, 1 компл.</t>
  </si>
  <si>
    <t>9_Установка одностоечной опоры  0,4 кВ, 1 опора</t>
  </si>
  <si>
    <t>10_Установка одностоечной опоры с 1 подкосом 0,4 кВ, 1 опора</t>
  </si>
  <si>
    <t>11_Установка одностоечной опоры с 2 подкосами 0,4 кВ, 1 опора</t>
  </si>
  <si>
    <t>12_Подвеска провода СИП2А 3х70 +1х70 (0,4 кВ), 1 км</t>
  </si>
  <si>
    <t>13_Подвеска провода СИП2А 3х95 +1х70 (0,4 кВ), 1 км</t>
  </si>
  <si>
    <t>14_Подвеска провода СИП2А 3х120 +1х95 (0,4 кВ), 1 км</t>
  </si>
  <si>
    <t>15. Подвеска провода СИП2А 3х50+1х50 (0,4 кВ)</t>
  </si>
  <si>
    <t>17_Прокладка КЛ 0,4 кВ методом ГНБ, 100 м</t>
  </si>
  <si>
    <t>18_Прокладка КЛ 6(10) кВ в траншее, в трубах, 100 м</t>
  </si>
  <si>
    <t>19_Прокладка КЛ 6(10) кВ методом ГНБ, 100 м</t>
  </si>
  <si>
    <t>20_Строительство КТПН 250 кВА, 1 шт.</t>
  </si>
  <si>
    <t>21_Строительство КТПН 400 кВА, 1 шт.</t>
  </si>
  <si>
    <t>22_Строительство КТПН 630 кВА, 1 шт.</t>
  </si>
  <si>
    <t>23  КТПН 2х400 кВА</t>
  </si>
  <si>
    <t>24. КТПН 2х630 кВА</t>
  </si>
  <si>
    <t>25_Чистка просеки, 1 Га</t>
  </si>
  <si>
    <t>26_Валка ОСД, 1 дерево</t>
  </si>
  <si>
    <t>27_Подрезка крон, 1 дерево</t>
  </si>
  <si>
    <t>(38,85)</t>
  </si>
  <si>
    <t>(1,71)</t>
  </si>
  <si>
    <t>ФЕР01-01-009-23</t>
  </si>
  <si>
    <t>Разработка траншей экскаватором «обратная лопата» с ковшом вместимостью 0,25 м3, группа грунтов: 2</t>
  </si>
  <si>
    <t>25_Чистка просеки, 100 м2</t>
  </si>
  <si>
    <t>ГРАНД-Смета, версия 2023.3</t>
  </si>
  <si>
    <t>30 Установка 3Ф ПУ полукосвенного включения (шкаф учёта), 1 шт.</t>
  </si>
  <si>
    <t>31_Установка ПКУ 6(10) кВ, 1 шт.</t>
  </si>
  <si>
    <t>32_Монтаж трансформатров тока 0,4 кВ.</t>
  </si>
  <si>
    <t>33 Установка реклоузера 26-8</t>
  </si>
  <si>
    <t>34. Демонтаж одностоечной ж-б опоры</t>
  </si>
  <si>
    <t>35. Демонтаж одностоечной ж-б опоры с 1 подк.</t>
  </si>
  <si>
    <t>36. Демонтаж одностоечной ж-б опоры с 2 подк.</t>
  </si>
  <si>
    <t>37. Демонтаж одностоечной дерев.опоры с прист-й</t>
  </si>
  <si>
    <t>38. Демонтаж одностоечной дерев.опоры с 1 подк. с прист-ми</t>
  </si>
  <si>
    <t>39. Демонтаж одностоечной дерев.опоры с 2 подк. с прист-ми</t>
  </si>
  <si>
    <t>40. Демонтаж проводов ВЛ 0,4 кВ</t>
  </si>
  <si>
    <t>41. Демонтаж проводов ВЛ 6(10) кВ</t>
  </si>
  <si>
    <t>42. Демонтаж СТП</t>
  </si>
  <si>
    <t>43. Демонтаж КТПН</t>
  </si>
  <si>
    <t>44. Демонтаж КТПН до 2х630 кВА</t>
  </si>
  <si>
    <t>45. Демонтаж РЛНД</t>
  </si>
  <si>
    <t>46. Демонтаж АВ</t>
  </si>
  <si>
    <t>47. Демонтаж рубильника</t>
  </si>
  <si>
    <t>48. Демонтаж ТТ</t>
  </si>
  <si>
    <t>49. Заземление опоры вертикальное</t>
  </si>
  <si>
    <t>50. Заземление опоры горизонтальное</t>
  </si>
  <si>
    <t>51. Заземление разъединительных пунктов</t>
  </si>
  <si>
    <t>52. Пусконаладочные КТП</t>
  </si>
  <si>
    <t>53. Пусконаладочные работы на опору</t>
  </si>
  <si>
    <t>54. Пусконаладочные работы на ПО</t>
  </si>
  <si>
    <t>55. Пусконаладочные работы на провод до 1 кВ</t>
  </si>
  <si>
    <t>56. Пусконаладочные работы на провод свыше 1 кВ</t>
  </si>
  <si>
    <t>57 .Пусконаладочные работы ПКУ 6(10) кВ</t>
  </si>
  <si>
    <t>58. Пусконаладочные работы ПУ полукосвенного включения</t>
  </si>
  <si>
    <t>59. Пусконаладочные работы реклоузера</t>
  </si>
  <si>
    <t>60. Пусконаладочные работы РЛНД</t>
  </si>
  <si>
    <t>61. Пусконаладочные работы транс. 0,4 кВ 1 к-т (3 шт.)</t>
  </si>
  <si>
    <t>Смета № 63</t>
  </si>
  <si>
    <t>Смета №62</t>
  </si>
  <si>
    <t>Смета №64</t>
  </si>
  <si>
    <t>Смета №65</t>
  </si>
  <si>
    <t>Смета №66</t>
  </si>
  <si>
    <t>Смета №67</t>
  </si>
  <si>
    <t>Смета №68</t>
  </si>
  <si>
    <t>Смета №69</t>
  </si>
  <si>
    <t>Смета №70</t>
  </si>
  <si>
    <t>Смета №71</t>
  </si>
  <si>
    <t>Смета №72 Топосъемка</t>
  </si>
  <si>
    <t>Смета №73 Топосъемка</t>
  </si>
  <si>
    <t>Смета 74</t>
  </si>
  <si>
    <t>Смета №75 Схема кадастр</t>
  </si>
  <si>
    <t>Смета №76</t>
  </si>
  <si>
    <t>Смета №77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</si>
</sst>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0.000"/>
    <numFmt numFmtId="165" formatCode="0.###%"/>
    <numFmt numFmtId="166" formatCode="0.0000"/>
    <numFmt numFmtId="167" formatCode="0.0"/>
    <numFmt numFmtId="168" formatCode="0.00000"/>
    <numFmt numFmtId="169" formatCode="0.000"/>
    <numFmt numFmtId="170" formatCode="0.000000"/>
  </numFmts>
  <fonts count="34" x14ac:knownFonts="1">
    <font>
      <sz val="11"/>
      <name val="Calibri"/>
      <charset val="1"/>
    </font>
    <font>
      <sz val="11"/>
      <color theme="1"/>
      <name val="Calibri"/>
      <family val="2"/>
      <charset val="204"/>
      <scheme val="minor"/>
    </font>
    <font>
      <sz val="11"/>
      <color rgb="FF000000"/>
      <name val="Calibri"/>
      <family val="2"/>
      <charset val="204"/>
    </font>
    <font>
      <sz val="10"/>
      <name val="Arial"/>
      <family val="2"/>
      <charset val="204"/>
    </font>
    <font>
      <sz val="12"/>
      <name val="Times New Roman"/>
      <family val="1"/>
      <charset val="204"/>
    </font>
    <font>
      <i/>
      <sz val="12"/>
      <name val="Times New Roman"/>
      <family val="1"/>
      <charset val="204"/>
    </font>
    <font>
      <b/>
      <sz val="14"/>
      <name val="Times New Roman"/>
      <family val="1"/>
      <charset val="204"/>
    </font>
    <font>
      <b/>
      <sz val="11"/>
      <name val="Times New Roman"/>
      <family val="1"/>
      <charset val="204"/>
    </font>
    <font>
      <sz val="11"/>
      <name val="Times New Roman"/>
      <family val="1"/>
      <charset val="204"/>
    </font>
    <font>
      <sz val="12"/>
      <name val="Calibri"/>
      <family val="2"/>
      <charset val="204"/>
      <scheme val="minor"/>
    </font>
    <font>
      <sz val="6"/>
      <name val="Arial"/>
      <family val="2"/>
      <charset val="204"/>
    </font>
    <font>
      <sz val="10"/>
      <color indexed="8"/>
      <name val="Arial"/>
      <family val="2"/>
    </font>
    <font>
      <sz val="10"/>
      <color indexed="8"/>
      <name val="Arial"/>
      <family val="2"/>
      <charset val="204"/>
    </font>
    <font>
      <b/>
      <sz val="10"/>
      <name val="Arial"/>
      <family val="2"/>
      <charset val="204"/>
    </font>
    <font>
      <sz val="10"/>
      <name val="Times New Roman"/>
      <family val="1"/>
      <charset val="204"/>
    </font>
    <font>
      <sz val="9"/>
      <name val="Arial"/>
      <family val="2"/>
      <charset val="204"/>
    </font>
    <font>
      <sz val="10"/>
      <name val="Arial"/>
      <family val="2"/>
      <charset val="204"/>
    </font>
    <font>
      <sz val="10"/>
      <color theme="1"/>
      <name val="Times New Roman"/>
      <family val="1"/>
      <charset val="204"/>
    </font>
    <font>
      <sz val="18"/>
      <color theme="1"/>
      <name val="Times New Roman"/>
      <family val="1"/>
      <charset val="204"/>
    </font>
    <font>
      <sz val="12"/>
      <color theme="1"/>
      <name val="Times New Roman"/>
      <family val="1"/>
      <charset val="204"/>
    </font>
    <font>
      <u/>
      <sz val="11"/>
      <color theme="10"/>
      <name val="Calibri"/>
      <family val="2"/>
      <charset val="204"/>
      <scheme val="minor"/>
    </font>
    <font>
      <b/>
      <sz val="10"/>
      <color theme="1"/>
      <name val="Times New Roman"/>
      <family val="1"/>
      <charset val="204"/>
    </font>
    <font>
      <b/>
      <u/>
      <sz val="11"/>
      <color theme="10"/>
      <name val="Calibri"/>
      <family val="2"/>
      <charset val="204"/>
      <scheme val="minor"/>
    </font>
    <font>
      <sz val="8"/>
      <name val="Arial"/>
      <family val="2"/>
      <charset val="204"/>
    </font>
    <font>
      <sz val="8"/>
      <color rgb="FFFFFFFF"/>
      <name val="Arial"/>
      <family val="2"/>
      <charset val="204"/>
    </font>
    <font>
      <i/>
      <sz val="8"/>
      <name val="Arial"/>
      <family val="2"/>
      <charset val="204"/>
    </font>
    <font>
      <b/>
      <sz val="14"/>
      <name val="Arial"/>
      <family val="2"/>
      <charset val="204"/>
    </font>
    <font>
      <sz val="8"/>
      <color rgb="FF000000"/>
      <name val="Arial"/>
      <family val="2"/>
      <charset val="204"/>
    </font>
    <font>
      <b/>
      <sz val="8"/>
      <name val="Arial"/>
      <family val="2"/>
      <charset val="204"/>
    </font>
    <font>
      <b/>
      <sz val="9"/>
      <color rgb="FF000000"/>
      <name val="Arial"/>
      <family val="2"/>
      <charset val="204"/>
    </font>
    <font>
      <b/>
      <sz val="8"/>
      <color rgb="FF000000"/>
      <name val="Arial"/>
      <family val="2"/>
      <charset val="204"/>
    </font>
    <font>
      <sz val="11"/>
      <name val="Calibri"/>
      <family val="2"/>
      <charset val="204"/>
    </font>
    <font>
      <sz val="11"/>
      <color rgb="FF1F2326"/>
      <name val="Segoe UI"/>
      <family val="2"/>
      <charset val="204"/>
    </font>
    <font>
      <b/>
      <i/>
      <sz val="8"/>
      <color rgb="FF000000"/>
      <name val="Arial"/>
      <family val="2"/>
      <charset val="204"/>
    </font>
  </fonts>
  <fills count="5">
    <fill>
      <patternFill patternType="none"/>
    </fill>
    <fill>
      <patternFill patternType="gray125"/>
    </fill>
    <fill>
      <patternFill patternType="solid">
        <fgColor theme="6" tint="0.59999389629810485"/>
        <bgColor indexed="64"/>
      </patternFill>
    </fill>
    <fill>
      <patternFill patternType="solid">
        <fgColor theme="2"/>
        <bgColor indexed="64"/>
      </patternFill>
    </fill>
    <fill>
      <patternFill patternType="solid">
        <fgColor rgb="FFFFFF00"/>
        <bgColor rgb="FFFFFF00"/>
      </patternFill>
    </fill>
  </fills>
  <borders count="6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medium">
        <color indexed="64"/>
      </top>
      <bottom/>
      <diagonal/>
    </border>
    <border>
      <left/>
      <right style="medium">
        <color indexed="64"/>
      </right>
      <top style="thin">
        <color indexed="64"/>
      </top>
      <bottom style="medium">
        <color indexed="64"/>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8">
    <xf numFmtId="0" fontId="0" fillId="0" borderId="0"/>
    <xf numFmtId="0" fontId="3" fillId="0" borderId="0"/>
    <xf numFmtId="0" fontId="16" fillId="0" borderId="0"/>
    <xf numFmtId="0" fontId="2" fillId="0" borderId="0"/>
    <xf numFmtId="0" fontId="1" fillId="0" borderId="0"/>
    <xf numFmtId="43" fontId="1" fillId="0" borderId="0" applyFont="0" applyFill="0" applyBorder="0" applyAlignment="0" applyProtection="0"/>
    <xf numFmtId="0" fontId="20" fillId="0" borderId="0" applyNumberFormat="0" applyFill="0" applyBorder="0" applyAlignment="0" applyProtection="0"/>
    <xf numFmtId="0" fontId="31" fillId="0" borderId="0"/>
  </cellStyleXfs>
  <cellXfs count="514">
    <xf numFmtId="0" fontId="0" fillId="0" borderId="0" xfId="0"/>
    <xf numFmtId="0" fontId="4" fillId="0" borderId="0" xfId="1" applyFont="1" applyAlignment="1">
      <alignment horizontal="left" vertical="center" wrapText="1"/>
    </xf>
    <xf numFmtId="4" fontId="4" fillId="0" borderId="0" xfId="1" applyNumberFormat="1" applyFont="1" applyAlignment="1">
      <alignment horizontal="left" vertical="center" wrapText="1"/>
    </xf>
    <xf numFmtId="4" fontId="5" fillId="0" borderId="0" xfId="1" applyNumberFormat="1" applyFont="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center"/>
    </xf>
    <xf numFmtId="0" fontId="4" fillId="0" borderId="0" xfId="1" applyFont="1"/>
    <xf numFmtId="0" fontId="4" fillId="0" borderId="0" xfId="1" applyFont="1" applyAlignment="1">
      <alignment horizontal="center" vertical="top"/>
    </xf>
    <xf numFmtId="0" fontId="4" fillId="0" borderId="0" xfId="1" applyFont="1" applyAlignment="1">
      <alignment horizontal="left" vertical="top" wrapText="1"/>
    </xf>
    <xf numFmtId="4" fontId="4" fillId="0" borderId="0" xfId="1" applyNumberFormat="1" applyFont="1" applyAlignment="1">
      <alignment horizontal="right"/>
    </xf>
    <xf numFmtId="0" fontId="4" fillId="0" borderId="0" xfId="1" applyFont="1" applyAlignment="1">
      <alignment horizontal="right" vertical="top"/>
    </xf>
    <xf numFmtId="4" fontId="7" fillId="2" borderId="11" xfId="1" applyNumberFormat="1" applyFont="1" applyFill="1" applyBorder="1" applyAlignment="1">
      <alignment horizontal="center" vertical="center" wrapText="1"/>
    </xf>
    <xf numFmtId="4" fontId="7" fillId="2" borderId="16" xfId="1" applyNumberFormat="1" applyFont="1" applyFill="1" applyBorder="1" applyAlignment="1">
      <alignment horizontal="center" vertical="center" wrapText="1"/>
    </xf>
    <xf numFmtId="4" fontId="7" fillId="2" borderId="17" xfId="1" applyNumberFormat="1" applyFont="1" applyFill="1" applyBorder="1" applyAlignment="1">
      <alignment horizontal="center" vertical="center" wrapText="1"/>
    </xf>
    <xf numFmtId="4" fontId="7" fillId="2" borderId="18" xfId="1" applyNumberFormat="1" applyFont="1" applyFill="1" applyBorder="1" applyAlignment="1">
      <alignment horizontal="center" vertical="center" wrapText="1"/>
    </xf>
    <xf numFmtId="0" fontId="8" fillId="0" borderId="19" xfId="1" applyFont="1" applyBorder="1" applyAlignment="1">
      <alignment horizontal="center" vertical="center" wrapText="1"/>
    </xf>
    <xf numFmtId="0" fontId="8" fillId="0" borderId="20" xfId="1" applyFont="1" applyBorder="1" applyAlignment="1">
      <alignment horizontal="center" vertical="center" wrapText="1"/>
    </xf>
    <xf numFmtId="0" fontId="8" fillId="0" borderId="21" xfId="1" applyFont="1" applyBorder="1" applyAlignment="1">
      <alignment horizontal="center" vertical="center" wrapText="1"/>
    </xf>
    <xf numFmtId="0" fontId="8" fillId="0" borderId="22" xfId="1" applyFont="1" applyBorder="1" applyAlignment="1">
      <alignment horizontal="center" vertical="center" wrapText="1"/>
    </xf>
    <xf numFmtId="0" fontId="9" fillId="0" borderId="11" xfId="1" applyFont="1" applyBorder="1" applyAlignment="1">
      <alignment horizontal="left" vertical="center" wrapText="1"/>
    </xf>
    <xf numFmtId="4" fontId="9" fillId="0" borderId="11" xfId="1" applyNumberFormat="1" applyFont="1" applyBorder="1" applyAlignment="1">
      <alignment horizontal="center" vertical="center" wrapText="1"/>
    </xf>
    <xf numFmtId="4" fontId="4" fillId="0" borderId="0" xfId="1" applyNumberFormat="1" applyFont="1" applyAlignment="1">
      <alignment horizontal="center"/>
    </xf>
    <xf numFmtId="4" fontId="4" fillId="0" borderId="0" xfId="1" applyNumberFormat="1" applyFont="1" applyAlignment="1">
      <alignment horizontal="center" vertical="center" wrapText="1"/>
    </xf>
    <xf numFmtId="0" fontId="0" fillId="0" borderId="0" xfId="0" applyAlignment="1">
      <alignment horizontal="right"/>
    </xf>
    <xf numFmtId="0" fontId="12" fillId="0" borderId="0" xfId="0" applyFont="1" applyAlignment="1">
      <alignment horizontal="right" vertical="top"/>
    </xf>
    <xf numFmtId="0" fontId="0" fillId="0" borderId="0" xfId="0" applyAlignment="1">
      <alignment wrapText="1"/>
    </xf>
    <xf numFmtId="0" fontId="14" fillId="0" borderId="0" xfId="0" applyFont="1" applyAlignment="1">
      <alignment horizontal="right" wrapText="1"/>
    </xf>
    <xf numFmtId="0" fontId="0" fillId="0" borderId="0" xfId="0" applyAlignment="1">
      <alignment vertical="top" wrapText="1"/>
    </xf>
    <xf numFmtId="0" fontId="13" fillId="0" borderId="0" xfId="0" applyFont="1" applyAlignment="1">
      <alignment vertical="top" wrapText="1"/>
    </xf>
    <xf numFmtId="0" fontId="0" fillId="0" borderId="0" xfId="0" applyAlignment="1">
      <alignment horizontal="center" vertical="top" wrapText="1"/>
    </xf>
    <xf numFmtId="0" fontId="15" fillId="0" borderId="24" xfId="0" applyFont="1" applyBorder="1" applyAlignment="1">
      <alignment horizontal="center" vertical="top" wrapText="1"/>
    </xf>
    <xf numFmtId="49" fontId="0" fillId="0" borderId="24" xfId="0" applyNumberFormat="1" applyBorder="1" applyAlignment="1">
      <alignment horizontal="center" wrapText="1"/>
    </xf>
    <xf numFmtId="0" fontId="0" fillId="0" borderId="24" xfId="0" applyBorder="1" applyAlignment="1">
      <alignment horizontal="center" wrapText="1"/>
    </xf>
    <xf numFmtId="49" fontId="13" fillId="0" borderId="31" xfId="0" applyNumberFormat="1" applyFont="1" applyBorder="1" applyAlignment="1">
      <alignment horizontal="right" vertical="top" wrapText="1"/>
    </xf>
    <xf numFmtId="0" fontId="0" fillId="0" borderId="31" xfId="0" applyBorder="1" applyAlignment="1">
      <alignment horizontal="left" vertical="top" wrapText="1"/>
    </xf>
    <xf numFmtId="164" fontId="0" fillId="0" borderId="31" xfId="0" applyNumberFormat="1" applyBorder="1" applyAlignment="1">
      <alignment horizontal="right" vertical="top" wrapText="1"/>
    </xf>
    <xf numFmtId="49" fontId="13" fillId="0" borderId="35" xfId="0" applyNumberFormat="1" applyFont="1" applyBorder="1" applyAlignment="1">
      <alignment horizontal="right" vertical="top" wrapText="1"/>
    </xf>
    <xf numFmtId="0" fontId="13" fillId="0" borderId="35" xfId="0" applyFont="1" applyBorder="1" applyAlignment="1">
      <alignment horizontal="left" vertical="top" wrapText="1"/>
    </xf>
    <xf numFmtId="0" fontId="13" fillId="0" borderId="35" xfId="0" applyFont="1" applyBorder="1" applyAlignment="1">
      <alignment horizontal="right" vertical="top" wrapText="1"/>
    </xf>
    <xf numFmtId="49" fontId="13" fillId="0" borderId="39" xfId="0" applyNumberFormat="1" applyFont="1" applyBorder="1" applyAlignment="1">
      <alignment horizontal="right" vertical="top" wrapText="1"/>
    </xf>
    <xf numFmtId="0" fontId="0" fillId="0" borderId="39" xfId="0" applyBorder="1" applyAlignment="1">
      <alignment horizontal="left" vertical="top" wrapText="1"/>
    </xf>
    <xf numFmtId="0" fontId="0" fillId="0" borderId="39" xfId="0" applyBorder="1" applyAlignment="1">
      <alignment horizontal="right" vertical="top" wrapText="1"/>
    </xf>
    <xf numFmtId="0" fontId="13" fillId="0" borderId="39" xfId="0" applyFont="1" applyBorder="1" applyAlignment="1">
      <alignment horizontal="left" vertical="top" wrapText="1"/>
    </xf>
    <xf numFmtId="0" fontId="13" fillId="0" borderId="39" xfId="0" applyFont="1" applyBorder="1" applyAlignment="1">
      <alignment horizontal="right" vertical="top" wrapText="1"/>
    </xf>
    <xf numFmtId="49" fontId="13" fillId="0" borderId="23" xfId="0" applyNumberFormat="1" applyFont="1" applyBorder="1" applyAlignment="1">
      <alignment horizontal="right" vertical="top" wrapText="1"/>
    </xf>
    <xf numFmtId="0" fontId="0" fillId="0" borderId="23" xfId="0" applyBorder="1" applyAlignment="1">
      <alignment horizontal="left" vertical="top" wrapText="1"/>
    </xf>
    <xf numFmtId="0" fontId="0" fillId="0" borderId="23" xfId="0" applyBorder="1" applyAlignment="1">
      <alignment horizontal="right" vertical="top" wrapText="1"/>
    </xf>
    <xf numFmtId="0" fontId="13" fillId="0" borderId="23" xfId="0" applyFont="1" applyBorder="1" applyAlignment="1">
      <alignment horizontal="left" vertical="top" wrapText="1"/>
    </xf>
    <xf numFmtId="164" fontId="13" fillId="0" borderId="23" xfId="0" applyNumberFormat="1" applyFont="1" applyBorder="1" applyAlignment="1">
      <alignment horizontal="right" vertical="top" wrapText="1"/>
    </xf>
    <xf numFmtId="0" fontId="13" fillId="0" borderId="43" xfId="0" applyFont="1" applyBorder="1" applyAlignment="1">
      <alignment horizontal="left" vertical="top" wrapText="1"/>
    </xf>
    <xf numFmtId="0" fontId="13" fillId="0" borderId="45" xfId="0" applyFont="1" applyBorder="1" applyAlignment="1">
      <alignment horizontal="left" vertical="top" wrapText="1"/>
    </xf>
    <xf numFmtId="0" fontId="13" fillId="0" borderId="44" xfId="0" applyFont="1" applyBorder="1" applyAlignment="1">
      <alignment horizontal="left" vertical="top" wrapText="1"/>
    </xf>
    <xf numFmtId="49" fontId="13" fillId="0" borderId="48" xfId="0" applyNumberFormat="1" applyFont="1" applyBorder="1" applyAlignment="1">
      <alignment horizontal="right" vertical="top" wrapText="1"/>
    </xf>
    <xf numFmtId="0" fontId="13" fillId="0" borderId="48" xfId="0" applyFont="1" applyBorder="1" applyAlignment="1">
      <alignment horizontal="left" vertical="top" wrapText="1"/>
    </xf>
    <xf numFmtId="164" fontId="13" fillId="0" borderId="48" xfId="0" applyNumberFormat="1" applyFont="1" applyBorder="1" applyAlignment="1">
      <alignment horizontal="right" vertical="top" wrapText="1"/>
    </xf>
    <xf numFmtId="49" fontId="13" fillId="0" borderId="50" xfId="0" applyNumberFormat="1" applyFont="1" applyBorder="1" applyAlignment="1">
      <alignment horizontal="right" vertical="top" wrapText="1"/>
    </xf>
    <xf numFmtId="0" fontId="0" fillId="0" borderId="50" xfId="0" applyBorder="1" applyAlignment="1">
      <alignment horizontal="left" vertical="top" wrapText="1"/>
    </xf>
    <xf numFmtId="164" fontId="0" fillId="0" borderId="50" xfId="0" applyNumberFormat="1" applyBorder="1" applyAlignment="1">
      <alignment horizontal="right" vertical="top" wrapText="1"/>
    </xf>
    <xf numFmtId="0" fontId="16" fillId="0" borderId="0" xfId="2"/>
    <xf numFmtId="0" fontId="16" fillId="0" borderId="0" xfId="2" applyAlignment="1">
      <alignment horizontal="right"/>
    </xf>
    <xf numFmtId="0" fontId="12" fillId="0" borderId="0" xfId="2" applyFont="1" applyAlignment="1">
      <alignment horizontal="right" vertical="top"/>
    </xf>
    <xf numFmtId="0" fontId="16" fillId="0" borderId="0" xfId="2" applyAlignment="1">
      <alignment wrapText="1"/>
    </xf>
    <xf numFmtId="0" fontId="14" fillId="0" borderId="0" xfId="2" applyFont="1" applyAlignment="1">
      <alignment horizontal="right" wrapText="1"/>
    </xf>
    <xf numFmtId="0" fontId="16" fillId="0" borderId="0" xfId="2" applyAlignment="1">
      <alignment vertical="top" wrapText="1"/>
    </xf>
    <xf numFmtId="0" fontId="13" fillId="0" borderId="0" xfId="2" applyFont="1" applyAlignment="1">
      <alignment vertical="top" wrapText="1"/>
    </xf>
    <xf numFmtId="0" fontId="16" fillId="0" borderId="0" xfId="2" applyAlignment="1">
      <alignment horizontal="center" vertical="top" wrapText="1"/>
    </xf>
    <xf numFmtId="0" fontId="15" fillId="0" borderId="24" xfId="2" applyFont="1" applyBorder="1" applyAlignment="1">
      <alignment horizontal="center" vertical="top" wrapText="1"/>
    </xf>
    <xf numFmtId="49" fontId="16" fillId="0" borderId="24" xfId="2" applyNumberFormat="1" applyBorder="1" applyAlignment="1">
      <alignment horizontal="center" wrapText="1"/>
    </xf>
    <xf numFmtId="0" fontId="16" fillId="0" borderId="24" xfId="2" applyBorder="1" applyAlignment="1">
      <alignment horizontal="center" wrapText="1"/>
    </xf>
    <xf numFmtId="49" fontId="13" fillId="0" borderId="31" xfId="2" applyNumberFormat="1" applyFont="1" applyBorder="1" applyAlignment="1">
      <alignment horizontal="right" vertical="top" wrapText="1"/>
    </xf>
    <xf numFmtId="0" fontId="16" fillId="0" borderId="31" xfId="2" applyBorder="1" applyAlignment="1">
      <alignment horizontal="left" vertical="top" wrapText="1"/>
    </xf>
    <xf numFmtId="164" fontId="16" fillId="0" borderId="31" xfId="2" applyNumberFormat="1" applyBorder="1" applyAlignment="1">
      <alignment horizontal="right" vertical="top" wrapText="1"/>
    </xf>
    <xf numFmtId="49" fontId="13" fillId="0" borderId="35" xfId="2" applyNumberFormat="1" applyFont="1" applyBorder="1" applyAlignment="1">
      <alignment horizontal="right" vertical="top" wrapText="1"/>
    </xf>
    <xf numFmtId="0" fontId="13" fillId="0" borderId="35" xfId="2" applyFont="1" applyBorder="1" applyAlignment="1">
      <alignment horizontal="left" vertical="top" wrapText="1"/>
    </xf>
    <xf numFmtId="0" fontId="13" fillId="0" borderId="35" xfId="2" applyFont="1" applyBorder="1" applyAlignment="1">
      <alignment horizontal="right" vertical="top" wrapText="1"/>
    </xf>
    <xf numFmtId="49" fontId="13" fillId="0" borderId="39" xfId="2" applyNumberFormat="1" applyFont="1" applyBorder="1" applyAlignment="1">
      <alignment horizontal="right" vertical="top" wrapText="1"/>
    </xf>
    <xf numFmtId="0" fontId="16" fillId="0" borderId="39" xfId="2" applyBorder="1" applyAlignment="1">
      <alignment horizontal="left" vertical="top" wrapText="1"/>
    </xf>
    <xf numFmtId="0" fontId="16" fillId="0" borderId="39" xfId="2" applyBorder="1" applyAlignment="1">
      <alignment horizontal="right" vertical="top" wrapText="1"/>
    </xf>
    <xf numFmtId="49" fontId="13" fillId="0" borderId="23" xfId="2" applyNumberFormat="1" applyFont="1" applyBorder="1" applyAlignment="1">
      <alignment horizontal="right" vertical="top" wrapText="1"/>
    </xf>
    <xf numFmtId="0" fontId="16" fillId="0" borderId="23" xfId="2" applyBorder="1" applyAlignment="1">
      <alignment horizontal="left" vertical="top" wrapText="1"/>
    </xf>
    <xf numFmtId="0" fontId="16" fillId="0" borderId="23" xfId="2" applyBorder="1" applyAlignment="1">
      <alignment horizontal="right" vertical="top" wrapText="1"/>
    </xf>
    <xf numFmtId="49" fontId="13" fillId="0" borderId="50" xfId="2" applyNumberFormat="1" applyFont="1" applyBorder="1" applyAlignment="1">
      <alignment horizontal="right" vertical="top" wrapText="1"/>
    </xf>
    <xf numFmtId="0" fontId="16" fillId="0" borderId="50" xfId="2" applyBorder="1" applyAlignment="1">
      <alignment horizontal="left" vertical="top" wrapText="1"/>
    </xf>
    <xf numFmtId="164" fontId="16" fillId="0" borderId="50" xfId="2" applyNumberFormat="1" applyBorder="1" applyAlignment="1">
      <alignment horizontal="right" vertical="top" wrapText="1"/>
    </xf>
    <xf numFmtId="0" fontId="13" fillId="0" borderId="23" xfId="2" applyFont="1" applyBorder="1" applyAlignment="1">
      <alignment horizontal="left" vertical="top" wrapText="1"/>
    </xf>
    <xf numFmtId="164" fontId="13" fillId="0" borderId="23" xfId="2" applyNumberFormat="1" applyFont="1" applyBorder="1" applyAlignment="1">
      <alignment horizontal="right" vertical="top" wrapText="1"/>
    </xf>
    <xf numFmtId="49" fontId="13" fillId="0" borderId="48" xfId="2" applyNumberFormat="1" applyFont="1" applyBorder="1" applyAlignment="1">
      <alignment horizontal="right" vertical="top" wrapText="1"/>
    </xf>
    <xf numFmtId="0" fontId="13" fillId="0" borderId="48" xfId="2" applyFont="1" applyBorder="1" applyAlignment="1">
      <alignment horizontal="left" vertical="top" wrapText="1"/>
    </xf>
    <xf numFmtId="164" fontId="13" fillId="0" borderId="48" xfId="2" applyNumberFormat="1" applyFont="1" applyBorder="1" applyAlignment="1">
      <alignment horizontal="right" vertical="top" wrapText="1"/>
    </xf>
    <xf numFmtId="0" fontId="17" fillId="0" borderId="0" xfId="4" applyFont="1"/>
    <xf numFmtId="0" fontId="18" fillId="0" borderId="0" xfId="4" applyFont="1"/>
    <xf numFmtId="0" fontId="19" fillId="0" borderId="0" xfId="4" applyFont="1" applyAlignment="1">
      <alignment horizontal="center"/>
    </xf>
    <xf numFmtId="0" fontId="17" fillId="0" borderId="1" xfId="4" applyFont="1" applyBorder="1" applyAlignment="1">
      <alignment horizontal="center" vertical="center" wrapText="1"/>
    </xf>
    <xf numFmtId="0" fontId="17" fillId="3" borderId="1" xfId="4" applyFont="1" applyFill="1" applyBorder="1" applyAlignment="1">
      <alignment horizontal="center" vertical="center" wrapText="1"/>
    </xf>
    <xf numFmtId="0" fontId="17" fillId="3" borderId="1" xfId="4" applyFont="1" applyFill="1" applyBorder="1" applyAlignment="1">
      <alignment horizontal="left" vertical="center" wrapText="1"/>
    </xf>
    <xf numFmtId="43" fontId="17" fillId="3" borderId="1" xfId="5" applyFont="1" applyFill="1" applyBorder="1" applyAlignment="1">
      <alignment horizontal="center" vertical="center" wrapText="1"/>
    </xf>
    <xf numFmtId="4" fontId="17" fillId="3" borderId="1" xfId="4" applyNumberFormat="1" applyFont="1" applyFill="1" applyBorder="1" applyAlignment="1">
      <alignment horizontal="center" vertical="center" wrapText="1"/>
    </xf>
    <xf numFmtId="0" fontId="20" fillId="3" borderId="1" xfId="6" applyFill="1" applyBorder="1" applyAlignment="1">
      <alignment horizontal="center" vertical="center" wrapText="1"/>
    </xf>
    <xf numFmtId="0" fontId="17" fillId="3" borderId="0" xfId="4" applyFont="1" applyFill="1"/>
    <xf numFmtId="0" fontId="21" fillId="3" borderId="1" xfId="4" applyFont="1" applyFill="1" applyBorder="1" applyAlignment="1">
      <alignment horizontal="center" vertical="center" wrapText="1"/>
    </xf>
    <xf numFmtId="0" fontId="21" fillId="3" borderId="1" xfId="4" applyFont="1" applyFill="1" applyBorder="1" applyAlignment="1">
      <alignment horizontal="left" vertical="center" wrapText="1"/>
    </xf>
    <xf numFmtId="4" fontId="21" fillId="3" borderId="1" xfId="4" applyNumberFormat="1" applyFont="1" applyFill="1" applyBorder="1" applyAlignment="1">
      <alignment horizontal="center" vertical="center" wrapText="1"/>
    </xf>
    <xf numFmtId="43" fontId="21" fillId="3" borderId="1" xfId="5" applyFont="1" applyFill="1" applyBorder="1" applyAlignment="1">
      <alignment horizontal="center" vertical="center" wrapText="1"/>
    </xf>
    <xf numFmtId="0" fontId="21" fillId="3" borderId="0" xfId="4" applyFont="1" applyFill="1"/>
    <xf numFmtId="0" fontId="17" fillId="0" borderId="1" xfId="4" applyFont="1" applyBorder="1" applyAlignment="1">
      <alignment horizontal="left" vertical="center" wrapText="1"/>
    </xf>
    <xf numFmtId="43" fontId="17" fillId="0" borderId="1" xfId="5" applyFont="1" applyBorder="1" applyAlignment="1">
      <alignment horizontal="center" vertical="center" wrapText="1"/>
    </xf>
    <xf numFmtId="4" fontId="17" fillId="0" borderId="1" xfId="4" applyNumberFormat="1" applyFont="1" applyBorder="1" applyAlignment="1">
      <alignment horizontal="center" vertical="center" wrapText="1"/>
    </xf>
    <xf numFmtId="0" fontId="20" fillId="0" borderId="1" xfId="6" applyBorder="1" applyAlignment="1">
      <alignment horizontal="center" vertical="center" wrapText="1"/>
    </xf>
    <xf numFmtId="0" fontId="21" fillId="0" borderId="1" xfId="4" applyFont="1" applyBorder="1" applyAlignment="1">
      <alignment horizontal="center" vertical="center" wrapText="1"/>
    </xf>
    <xf numFmtId="0" fontId="21" fillId="0" borderId="1" xfId="4" applyFont="1" applyBorder="1" applyAlignment="1">
      <alignment horizontal="left" vertical="center" wrapText="1"/>
    </xf>
    <xf numFmtId="4" fontId="21" fillId="0" borderId="1" xfId="4" applyNumberFormat="1" applyFont="1" applyBorder="1" applyAlignment="1">
      <alignment horizontal="center" vertical="center" wrapText="1"/>
    </xf>
    <xf numFmtId="43" fontId="21" fillId="0" borderId="1" xfId="5" applyFont="1" applyBorder="1" applyAlignment="1">
      <alignment horizontal="center" vertical="center" wrapText="1"/>
    </xf>
    <xf numFmtId="0" fontId="21" fillId="0" borderId="0" xfId="4" applyFont="1"/>
    <xf numFmtId="0" fontId="22" fillId="0" borderId="1" xfId="6" applyFont="1" applyBorder="1" applyAlignment="1">
      <alignment horizontal="center" vertical="center" wrapText="1"/>
    </xf>
    <xf numFmtId="0" fontId="8" fillId="0" borderId="52" xfId="1" applyFont="1" applyBorder="1" applyAlignment="1">
      <alignment horizontal="center" vertical="center" wrapText="1"/>
    </xf>
    <xf numFmtId="0" fontId="9" fillId="0" borderId="53" xfId="1" applyFont="1" applyBorder="1" applyAlignment="1">
      <alignment horizontal="left" vertical="center" wrapText="1"/>
    </xf>
    <xf numFmtId="0" fontId="9" fillId="0" borderId="54" xfId="1" applyFont="1" applyBorder="1" applyAlignment="1">
      <alignment horizontal="left" vertical="center" wrapText="1"/>
    </xf>
    <xf numFmtId="4" fontId="7" fillId="2" borderId="56" xfId="1" applyNumberFormat="1" applyFont="1" applyFill="1" applyBorder="1" applyAlignment="1">
      <alignment horizontal="center" vertical="center" wrapText="1"/>
    </xf>
    <xf numFmtId="4" fontId="7" fillId="2" borderId="54" xfId="1" applyNumberFormat="1" applyFont="1" applyFill="1" applyBorder="1" applyAlignment="1">
      <alignment horizontal="center" vertical="center" wrapText="1"/>
    </xf>
    <xf numFmtId="4" fontId="9" fillId="0" borderId="53" xfId="1" applyNumberFormat="1" applyFont="1" applyBorder="1" applyAlignment="1">
      <alignment horizontal="center" vertical="center" wrapText="1"/>
    </xf>
    <xf numFmtId="4" fontId="9" fillId="0" borderId="54" xfId="1" applyNumberFormat="1" applyFont="1" applyBorder="1" applyAlignment="1">
      <alignment horizontal="center" vertical="center" wrapText="1"/>
    </xf>
    <xf numFmtId="4" fontId="7" fillId="2" borderId="19" xfId="1" applyNumberFormat="1" applyFont="1" applyFill="1" applyBorder="1" applyAlignment="1">
      <alignment horizontal="center" vertical="center" wrapText="1"/>
    </xf>
    <xf numFmtId="164" fontId="9" fillId="0" borderId="54" xfId="1" applyNumberFormat="1" applyFont="1" applyBorder="1" applyAlignment="1">
      <alignment horizontal="center" vertical="center" wrapText="1"/>
    </xf>
    <xf numFmtId="4" fontId="7" fillId="2" borderId="4" xfId="1" applyNumberFormat="1" applyFont="1" applyFill="1" applyBorder="1" applyAlignment="1">
      <alignment horizontal="center" vertical="center" wrapText="1"/>
    </xf>
    <xf numFmtId="164" fontId="8" fillId="0" borderId="54" xfId="1" applyNumberFormat="1" applyFont="1" applyBorder="1" applyAlignment="1">
      <alignment horizontal="center" vertical="center" wrapText="1"/>
    </xf>
    <xf numFmtId="0" fontId="8" fillId="0" borderId="11" xfId="1" applyFont="1" applyBorder="1" applyAlignment="1">
      <alignment horizontal="center" vertical="center" wrapText="1"/>
    </xf>
    <xf numFmtId="0" fontId="8" fillId="0" borderId="53" xfId="1" applyFont="1" applyBorder="1" applyAlignment="1">
      <alignment horizontal="center" vertical="center" wrapText="1"/>
    </xf>
    <xf numFmtId="0" fontId="0" fillId="0" borderId="0" xfId="0" applyAlignment="1">
      <alignment horizontal="left" vertical="top"/>
    </xf>
    <xf numFmtId="49" fontId="0" fillId="0" borderId="0" xfId="0" applyNumberFormat="1" applyAlignment="1">
      <alignment horizontal="right"/>
    </xf>
    <xf numFmtId="0" fontId="2" fillId="0" borderId="0" xfId="0" applyFont="1"/>
    <xf numFmtId="0" fontId="23" fillId="0" borderId="0" xfId="0" applyFont="1" applyAlignment="1">
      <alignment horizontal="right"/>
    </xf>
    <xf numFmtId="49" fontId="23" fillId="0" borderId="0" xfId="0" applyNumberFormat="1" applyFont="1"/>
    <xf numFmtId="49" fontId="23" fillId="0" borderId="0" xfId="0" applyNumberFormat="1" applyFont="1" applyAlignment="1">
      <alignment horizontal="right"/>
    </xf>
    <xf numFmtId="0" fontId="23" fillId="0" borderId="0" xfId="0" applyFont="1"/>
    <xf numFmtId="49" fontId="23" fillId="0" borderId="0" xfId="0" applyNumberFormat="1" applyFont="1" applyAlignment="1">
      <alignment vertical="top"/>
    </xf>
    <xf numFmtId="49" fontId="23" fillId="0" borderId="0" xfId="0" applyNumberFormat="1" applyFont="1" applyAlignment="1">
      <alignment wrapText="1"/>
    </xf>
    <xf numFmtId="0" fontId="23" fillId="0" borderId="0" xfId="0" applyFont="1" applyAlignment="1">
      <alignment wrapText="1"/>
    </xf>
    <xf numFmtId="49" fontId="24" fillId="0" borderId="0" xfId="0" applyNumberFormat="1" applyFont="1" applyAlignment="1">
      <alignment vertical="top" wrapText="1"/>
    </xf>
    <xf numFmtId="49" fontId="23" fillId="0" borderId="0" xfId="0" applyNumberFormat="1" applyFont="1" applyAlignment="1">
      <alignment vertical="top" wrapText="1"/>
    </xf>
    <xf numFmtId="49" fontId="23" fillId="0" borderId="0" xfId="0" applyNumberFormat="1" applyFont="1" applyAlignment="1">
      <alignment horizontal="left" vertical="top"/>
    </xf>
    <xf numFmtId="49" fontId="23" fillId="0" borderId="0" xfId="0" applyNumberFormat="1" applyFont="1" applyAlignment="1">
      <alignment horizontal="left"/>
    </xf>
    <xf numFmtId="49" fontId="25" fillId="0" borderId="0" xfId="0" applyNumberFormat="1" applyFont="1" applyAlignment="1">
      <alignment horizontal="center" vertical="top"/>
    </xf>
    <xf numFmtId="49" fontId="26" fillId="0" borderId="0" xfId="0" applyNumberFormat="1" applyFont="1" applyAlignment="1">
      <alignment horizontal="center"/>
    </xf>
    <xf numFmtId="49" fontId="27" fillId="0" borderId="45" xfId="0" applyNumberFormat="1" applyFont="1" applyBorder="1" applyAlignment="1">
      <alignment horizontal="center"/>
    </xf>
    <xf numFmtId="49" fontId="27" fillId="0" borderId="0" xfId="0" applyNumberFormat="1" applyFont="1"/>
    <xf numFmtId="49" fontId="25" fillId="0" borderId="0" xfId="0" applyNumberFormat="1" applyFont="1"/>
    <xf numFmtId="49" fontId="27" fillId="0" borderId="0" xfId="0" applyNumberFormat="1" applyFont="1" applyAlignment="1">
      <alignment horizontal="right" vertical="top"/>
    </xf>
    <xf numFmtId="49" fontId="25" fillId="0" borderId="0" xfId="0" applyNumberFormat="1" applyFont="1" applyAlignment="1">
      <alignment horizontal="center"/>
    </xf>
    <xf numFmtId="49" fontId="28" fillId="0" borderId="0" xfId="0" applyNumberFormat="1" applyFont="1" applyAlignment="1">
      <alignment horizontal="left"/>
    </xf>
    <xf numFmtId="49" fontId="23" fillId="0" borderId="0" xfId="0" applyNumberFormat="1" applyFont="1" applyAlignment="1">
      <alignment horizontal="center"/>
    </xf>
    <xf numFmtId="0" fontId="23" fillId="0" borderId="0" xfId="0" applyFont="1" applyAlignment="1">
      <alignment horizontal="center"/>
    </xf>
    <xf numFmtId="4" fontId="23" fillId="0" borderId="45" xfId="0" applyNumberFormat="1" applyFont="1" applyBorder="1"/>
    <xf numFmtId="49" fontId="27" fillId="0" borderId="45" xfId="0" applyNumberFormat="1" applyFont="1" applyBorder="1" applyAlignment="1">
      <alignment horizontal="right"/>
    </xf>
    <xf numFmtId="0" fontId="23" fillId="0" borderId="0" xfId="0" applyFont="1" applyAlignment="1">
      <alignment horizontal="left"/>
    </xf>
    <xf numFmtId="0" fontId="23" fillId="0" borderId="0" xfId="0" applyFont="1" applyAlignment="1">
      <alignment vertical="center" wrapText="1"/>
    </xf>
    <xf numFmtId="0" fontId="25" fillId="0" borderId="0" xfId="0" applyFont="1"/>
    <xf numFmtId="4" fontId="23" fillId="0" borderId="0" xfId="0" applyNumberFormat="1" applyFont="1"/>
    <xf numFmtId="49" fontId="27" fillId="0" borderId="0" xfId="0" applyNumberFormat="1" applyFont="1" applyAlignment="1">
      <alignment horizontal="right"/>
    </xf>
    <xf numFmtId="0" fontId="28" fillId="0" borderId="0" xfId="0" applyFont="1"/>
    <xf numFmtId="49" fontId="23" fillId="0" borderId="45" xfId="0" applyNumberFormat="1" applyFont="1" applyBorder="1" applyAlignment="1">
      <alignment horizontal="right"/>
    </xf>
    <xf numFmtId="49" fontId="27" fillId="0" borderId="57" xfId="0" applyNumberFormat="1" applyFont="1" applyBorder="1" applyAlignment="1">
      <alignment horizontal="right"/>
    </xf>
    <xf numFmtId="49" fontId="27" fillId="0" borderId="0" xfId="0" applyNumberFormat="1" applyFont="1" applyAlignment="1">
      <alignment vertical="center"/>
    </xf>
    <xf numFmtId="0" fontId="29" fillId="0" borderId="0" xfId="0" applyFont="1" applyAlignment="1">
      <alignment wrapText="1"/>
    </xf>
    <xf numFmtId="49" fontId="30" fillId="0" borderId="59" xfId="0" applyNumberFormat="1" applyFont="1" applyBorder="1" applyAlignment="1">
      <alignment horizontal="center" vertical="top" wrapText="1"/>
    </xf>
    <xf numFmtId="49" fontId="30" fillId="0" borderId="58" xfId="0" applyNumberFormat="1" applyFont="1" applyBorder="1" applyAlignment="1">
      <alignment horizontal="left" vertical="top" wrapText="1"/>
    </xf>
    <xf numFmtId="49" fontId="30" fillId="0" borderId="58" xfId="0" applyNumberFormat="1" applyFont="1" applyBorder="1" applyAlignment="1">
      <alignment horizontal="center" vertical="top" wrapText="1"/>
    </xf>
    <xf numFmtId="0" fontId="30" fillId="0" borderId="58" xfId="0" applyFont="1" applyBorder="1" applyAlignment="1">
      <alignment horizontal="center" vertical="top" wrapText="1"/>
    </xf>
    <xf numFmtId="1" fontId="30" fillId="0" borderId="58" xfId="0" applyNumberFormat="1" applyFont="1" applyBorder="1" applyAlignment="1">
      <alignment horizontal="center" vertical="top" wrapText="1"/>
    </xf>
    <xf numFmtId="0" fontId="30" fillId="0" borderId="58" xfId="0" applyFont="1" applyBorder="1" applyAlignment="1">
      <alignment horizontal="right" vertical="top" wrapText="1"/>
    </xf>
    <xf numFmtId="0" fontId="30" fillId="0" borderId="60" xfId="0" applyFont="1" applyBorder="1" applyAlignment="1">
      <alignment horizontal="right" vertical="top" wrapText="1"/>
    </xf>
    <xf numFmtId="0" fontId="30" fillId="0" borderId="0" xfId="0" applyFont="1" applyAlignment="1">
      <alignment wrapText="1"/>
    </xf>
    <xf numFmtId="49" fontId="27" fillId="0" borderId="2" xfId="0" applyNumberFormat="1" applyFont="1" applyBorder="1" applyAlignment="1">
      <alignment horizontal="center" vertical="top" wrapText="1"/>
    </xf>
    <xf numFmtId="49" fontId="27" fillId="0" borderId="58" xfId="0" applyNumberFormat="1" applyFont="1" applyBorder="1" applyAlignment="1">
      <alignment horizontal="center" vertical="top" wrapText="1"/>
    </xf>
    <xf numFmtId="0" fontId="27" fillId="0" borderId="58" xfId="0" applyFont="1" applyBorder="1" applyAlignment="1">
      <alignment horizontal="center" vertical="top" wrapText="1"/>
    </xf>
    <xf numFmtId="0" fontId="27" fillId="0" borderId="58" xfId="0" applyFont="1" applyBorder="1" applyAlignment="1">
      <alignment horizontal="right" vertical="top" wrapText="1"/>
    </xf>
    <xf numFmtId="2" fontId="27" fillId="0" borderId="58" xfId="0" applyNumberFormat="1" applyFont="1" applyBorder="1" applyAlignment="1">
      <alignment horizontal="right" vertical="top" wrapText="1"/>
    </xf>
    <xf numFmtId="4" fontId="27" fillId="0" borderId="60" xfId="0" applyNumberFormat="1" applyFont="1" applyBorder="1" applyAlignment="1">
      <alignment horizontal="right" vertical="top" wrapText="1"/>
    </xf>
    <xf numFmtId="0" fontId="27" fillId="0" borderId="0" xfId="0" applyFont="1" applyAlignment="1">
      <alignment wrapText="1"/>
    </xf>
    <xf numFmtId="49" fontId="30" fillId="0" borderId="0" xfId="0" applyNumberFormat="1" applyFont="1" applyAlignment="1">
      <alignment horizontal="center" vertical="top" wrapText="1"/>
    </xf>
    <xf numFmtId="0" fontId="30" fillId="0" borderId="0" xfId="0" applyFont="1" applyAlignment="1">
      <alignment horizontal="left" vertical="top" wrapText="1"/>
    </xf>
    <xf numFmtId="0" fontId="30" fillId="0" borderId="0" xfId="0" applyFont="1" applyAlignment="1">
      <alignment horizontal="center" vertical="top" wrapText="1"/>
    </xf>
    <xf numFmtId="0" fontId="30" fillId="0" borderId="0" xfId="0" applyFont="1" applyAlignment="1">
      <alignment horizontal="right" vertical="top" wrapText="1"/>
    </xf>
    <xf numFmtId="0" fontId="27" fillId="0" borderId="0" xfId="0" applyFont="1" applyAlignment="1">
      <alignment horizontal="center" vertical="top" wrapText="1"/>
    </xf>
    <xf numFmtId="2" fontId="27" fillId="0" borderId="60" xfId="0" applyNumberFormat="1" applyFont="1" applyBorder="1" applyAlignment="1">
      <alignment horizontal="right" vertical="top" wrapText="1"/>
    </xf>
    <xf numFmtId="4" fontId="30" fillId="0" borderId="58" xfId="0" applyNumberFormat="1" applyFont="1" applyBorder="1" applyAlignment="1">
      <alignment horizontal="right" vertical="top" wrapText="1"/>
    </xf>
    <xf numFmtId="2" fontId="30" fillId="0" borderId="58" xfId="0" applyNumberFormat="1" applyFont="1" applyBorder="1" applyAlignment="1">
      <alignment horizontal="center" vertical="top" wrapText="1"/>
    </xf>
    <xf numFmtId="4" fontId="30" fillId="0" borderId="60" xfId="0" applyNumberFormat="1" applyFont="1" applyBorder="1" applyAlignment="1">
      <alignment horizontal="right" vertical="top" wrapText="1"/>
    </xf>
    <xf numFmtId="4" fontId="27" fillId="0" borderId="58" xfId="0" applyNumberFormat="1" applyFont="1" applyBorder="1" applyAlignment="1">
      <alignment horizontal="right" vertical="top" wrapText="1"/>
    </xf>
    <xf numFmtId="166" fontId="30" fillId="0" borderId="58" xfId="0" applyNumberFormat="1" applyFont="1" applyBorder="1" applyAlignment="1">
      <alignment horizontal="center" vertical="top" wrapText="1"/>
    </xf>
    <xf numFmtId="2" fontId="30" fillId="0" borderId="58" xfId="0" applyNumberFormat="1" applyFont="1" applyBorder="1" applyAlignment="1">
      <alignment horizontal="right" vertical="top" wrapText="1"/>
    </xf>
    <xf numFmtId="167" fontId="30" fillId="0" borderId="58" xfId="0" applyNumberFormat="1" applyFont="1" applyBorder="1" applyAlignment="1">
      <alignment horizontal="center" vertical="top" wrapText="1"/>
    </xf>
    <xf numFmtId="2" fontId="30" fillId="0" borderId="60" xfId="0" applyNumberFormat="1" applyFont="1" applyBorder="1" applyAlignment="1">
      <alignment horizontal="right" vertical="top" wrapText="1"/>
    </xf>
    <xf numFmtId="49" fontId="27" fillId="0" borderId="0" xfId="0" applyNumberFormat="1" applyFont="1" applyAlignment="1">
      <alignment vertical="top"/>
    </xf>
    <xf numFmtId="0" fontId="27" fillId="0" borderId="0" xfId="0" applyFont="1" applyAlignment="1">
      <alignment vertical="top"/>
    </xf>
    <xf numFmtId="0" fontId="27" fillId="4" borderId="0" xfId="0" applyFont="1" applyFill="1"/>
    <xf numFmtId="49" fontId="27" fillId="0" borderId="59" xfId="0" applyNumberFormat="1" applyFont="1" applyBorder="1"/>
    <xf numFmtId="49" fontId="30" fillId="0" borderId="58" xfId="0" applyNumberFormat="1" applyFont="1" applyBorder="1" applyAlignment="1">
      <alignment horizontal="right" vertical="top" wrapText="1"/>
    </xf>
    <xf numFmtId="0" fontId="30" fillId="0" borderId="58" xfId="0" applyFont="1" applyBorder="1" applyAlignment="1">
      <alignment horizontal="right" vertical="top"/>
    </xf>
    <xf numFmtId="0" fontId="30" fillId="0" borderId="58" xfId="0" applyFont="1" applyBorder="1" applyAlignment="1">
      <alignment horizontal="center" vertical="top"/>
    </xf>
    <xf numFmtId="0" fontId="30" fillId="0" borderId="60" xfId="0" applyFont="1" applyBorder="1" applyAlignment="1">
      <alignment horizontal="right" vertical="top"/>
    </xf>
    <xf numFmtId="49" fontId="27" fillId="0" borderId="2" xfId="0" applyNumberFormat="1" applyFont="1" applyBorder="1"/>
    <xf numFmtId="49" fontId="27" fillId="0" borderId="0" xfId="0" applyNumberFormat="1" applyFont="1" applyAlignment="1">
      <alignment horizontal="right" vertical="top" wrapText="1"/>
    </xf>
    <xf numFmtId="49" fontId="27" fillId="0" borderId="0" xfId="0" applyNumberFormat="1" applyFont="1" applyAlignment="1">
      <alignment horizontal="left" vertical="top" wrapText="1"/>
    </xf>
    <xf numFmtId="4" fontId="27" fillId="0" borderId="0" xfId="0" applyNumberFormat="1" applyFont="1" applyAlignment="1">
      <alignment horizontal="right" vertical="top"/>
    </xf>
    <xf numFmtId="0" fontId="27" fillId="0" borderId="0" xfId="0" applyFont="1" applyAlignment="1">
      <alignment horizontal="center" vertical="top"/>
    </xf>
    <xf numFmtId="4" fontId="27" fillId="0" borderId="3" xfId="0" applyNumberFormat="1" applyFont="1" applyBorder="1" applyAlignment="1">
      <alignment horizontal="right" vertical="top"/>
    </xf>
    <xf numFmtId="0" fontId="27" fillId="0" borderId="0" xfId="0" applyFont="1" applyAlignment="1">
      <alignment horizontal="right" vertical="top"/>
    </xf>
    <xf numFmtId="0" fontId="27" fillId="0" borderId="3" xfId="0" applyFont="1" applyBorder="1" applyAlignment="1">
      <alignment horizontal="right" vertical="top"/>
    </xf>
    <xf numFmtId="2" fontId="27" fillId="0" borderId="0" xfId="0" applyNumberFormat="1" applyFont="1" applyAlignment="1">
      <alignment horizontal="right" vertical="top"/>
    </xf>
    <xf numFmtId="2" fontId="27" fillId="0" borderId="3" xfId="0" applyNumberFormat="1" applyFont="1" applyBorder="1" applyAlignment="1">
      <alignment horizontal="right" vertical="top"/>
    </xf>
    <xf numFmtId="49" fontId="30" fillId="0" borderId="0" xfId="0" applyNumberFormat="1" applyFont="1" applyAlignment="1">
      <alignment horizontal="right" vertical="top" wrapText="1"/>
    </xf>
    <xf numFmtId="4" fontId="30" fillId="0" borderId="0" xfId="0" applyNumberFormat="1" applyFont="1" applyAlignment="1">
      <alignment horizontal="right" vertical="top"/>
    </xf>
    <xf numFmtId="0" fontId="30" fillId="0" borderId="0" xfId="0" applyFont="1" applyAlignment="1">
      <alignment horizontal="center" vertical="top"/>
    </xf>
    <xf numFmtId="4" fontId="30" fillId="0" borderId="3" xfId="0" applyNumberFormat="1" applyFont="1" applyBorder="1" applyAlignment="1">
      <alignment horizontal="right" vertical="top"/>
    </xf>
    <xf numFmtId="2" fontId="30" fillId="0" borderId="0" xfId="0" applyNumberFormat="1" applyFont="1" applyAlignment="1">
      <alignment horizontal="center" vertical="top"/>
    </xf>
    <xf numFmtId="3" fontId="30" fillId="0" borderId="0" xfId="0" applyNumberFormat="1" applyFont="1" applyAlignment="1">
      <alignment horizontal="right" vertical="top"/>
    </xf>
    <xf numFmtId="49" fontId="27" fillId="0" borderId="58" xfId="0" applyNumberFormat="1" applyFont="1" applyBorder="1"/>
    <xf numFmtId="0" fontId="27" fillId="0" borderId="58" xfId="0" applyFont="1" applyBorder="1"/>
    <xf numFmtId="0" fontId="23" fillId="0" borderId="0" xfId="0" applyFont="1" applyAlignment="1">
      <alignment horizontal="right" vertical="top"/>
    </xf>
    <xf numFmtId="0" fontId="23" fillId="0" borderId="0" xfId="0" applyFont="1" applyAlignment="1">
      <alignment vertical="top"/>
    </xf>
    <xf numFmtId="0" fontId="23" fillId="0" borderId="0" xfId="0" applyFont="1" applyAlignment="1">
      <alignment vertical="top" wrapText="1"/>
    </xf>
    <xf numFmtId="0" fontId="25" fillId="0" borderId="0" xfId="0" applyFont="1" applyAlignment="1">
      <alignment horizontal="center" vertical="center"/>
    </xf>
    <xf numFmtId="0" fontId="30" fillId="0" borderId="0" xfId="0" applyFont="1" applyAlignment="1">
      <alignment vertical="top" wrapText="1"/>
    </xf>
    <xf numFmtId="0" fontId="27" fillId="0" borderId="0" xfId="0" applyFont="1"/>
    <xf numFmtId="49" fontId="23" fillId="0" borderId="57" xfId="0" applyNumberFormat="1" applyFont="1" applyBorder="1"/>
    <xf numFmtId="168" fontId="30" fillId="0" borderId="58" xfId="0" applyNumberFormat="1" applyFont="1" applyBorder="1" applyAlignment="1">
      <alignment horizontal="center" vertical="top" wrapText="1"/>
    </xf>
    <xf numFmtId="169" fontId="30" fillId="0" borderId="58" xfId="0" applyNumberFormat="1" applyFont="1" applyBorder="1" applyAlignment="1">
      <alignment horizontal="center" vertical="top" wrapText="1"/>
    </xf>
    <xf numFmtId="170" fontId="30" fillId="0" borderId="58" xfId="0" applyNumberFormat="1" applyFont="1" applyBorder="1" applyAlignment="1">
      <alignment horizontal="center" vertical="top" wrapText="1"/>
    </xf>
    <xf numFmtId="2" fontId="30" fillId="0" borderId="0" xfId="0" applyNumberFormat="1" applyFont="1" applyAlignment="1">
      <alignment horizontal="right" vertical="top"/>
    </xf>
    <xf numFmtId="2" fontId="30" fillId="0" borderId="3" xfId="0" applyNumberFormat="1" applyFont="1" applyBorder="1" applyAlignment="1">
      <alignment horizontal="right" vertical="top"/>
    </xf>
    <xf numFmtId="0" fontId="30" fillId="0" borderId="0" xfId="0" applyFont="1" applyAlignment="1">
      <alignment horizontal="right" vertical="top"/>
    </xf>
    <xf numFmtId="0" fontId="30" fillId="0" borderId="3" xfId="0" applyFont="1" applyBorder="1" applyAlignment="1">
      <alignment horizontal="right" vertical="top"/>
    </xf>
    <xf numFmtId="0" fontId="27" fillId="0" borderId="48" xfId="0" applyFont="1" applyBorder="1" applyAlignment="1">
      <alignment horizontal="center" vertical="center" wrapText="1"/>
    </xf>
    <xf numFmtId="49" fontId="27" fillId="0" borderId="48" xfId="0" applyNumberFormat="1" applyFont="1" applyBorder="1" applyAlignment="1">
      <alignment horizontal="center" vertical="center"/>
    </xf>
    <xf numFmtId="0" fontId="27" fillId="0" borderId="48" xfId="0" applyFont="1" applyBorder="1" applyAlignment="1">
      <alignment horizontal="center" vertical="center"/>
    </xf>
    <xf numFmtId="49" fontId="27" fillId="0" borderId="64" xfId="0" applyNumberFormat="1" applyFont="1" applyBorder="1" applyAlignment="1">
      <alignment horizontal="center"/>
    </xf>
    <xf numFmtId="4" fontId="23" fillId="0" borderId="64" xfId="0" applyNumberFormat="1" applyFont="1" applyBorder="1"/>
    <xf numFmtId="49" fontId="27" fillId="0" borderId="64" xfId="0" applyNumberFormat="1" applyFont="1" applyBorder="1" applyAlignment="1">
      <alignment horizontal="right"/>
    </xf>
    <xf numFmtId="49" fontId="23" fillId="0" borderId="64" xfId="0" applyNumberFormat="1" applyFont="1" applyBorder="1" applyAlignment="1">
      <alignment horizontal="right"/>
    </xf>
    <xf numFmtId="0" fontId="27" fillId="0" borderId="65" xfId="0" applyFont="1" applyBorder="1" applyAlignment="1">
      <alignment horizontal="center" vertical="center" wrapText="1"/>
    </xf>
    <xf numFmtId="49" fontId="27" fillId="0" borderId="65" xfId="0" applyNumberFormat="1" applyFont="1" applyBorder="1" applyAlignment="1">
      <alignment horizontal="center" vertical="center"/>
    </xf>
    <xf numFmtId="0" fontId="27" fillId="0" borderId="65" xfId="0" applyFont="1" applyBorder="1" applyAlignment="1">
      <alignment horizontal="center" vertical="center"/>
    </xf>
    <xf numFmtId="0" fontId="2" fillId="0" borderId="0" xfId="3"/>
    <xf numFmtId="0" fontId="23" fillId="0" borderId="0" xfId="3" applyFont="1" applyAlignment="1">
      <alignment horizontal="right"/>
    </xf>
    <xf numFmtId="49" fontId="27" fillId="0" borderId="0" xfId="3" applyNumberFormat="1" applyFont="1"/>
    <xf numFmtId="49" fontId="23" fillId="0" borderId="0" xfId="3" applyNumberFormat="1" applyFont="1" applyAlignment="1">
      <alignment horizontal="right"/>
    </xf>
    <xf numFmtId="49" fontId="23" fillId="0" borderId="0" xfId="3" applyNumberFormat="1" applyFont="1"/>
    <xf numFmtId="0" fontId="23" fillId="0" borderId="0" xfId="3" applyFont="1"/>
    <xf numFmtId="49" fontId="23" fillId="0" borderId="0" xfId="3" applyNumberFormat="1" applyFont="1" applyAlignment="1">
      <alignment horizontal="left" vertical="top"/>
    </xf>
    <xf numFmtId="49" fontId="23" fillId="0" borderId="0" xfId="3" applyNumberFormat="1" applyFont="1" applyAlignment="1">
      <alignment vertical="top"/>
    </xf>
    <xf numFmtId="0" fontId="23" fillId="0" borderId="0" xfId="3" applyFont="1" applyAlignment="1">
      <alignment wrapText="1"/>
    </xf>
    <xf numFmtId="49" fontId="23" fillId="0" borderId="68" xfId="3" applyNumberFormat="1" applyFont="1" applyBorder="1"/>
    <xf numFmtId="49" fontId="23" fillId="0" borderId="0" xfId="3" applyNumberFormat="1" applyFont="1" applyAlignment="1">
      <alignment horizontal="left"/>
    </xf>
    <xf numFmtId="49" fontId="25" fillId="0" borderId="0" xfId="3" applyNumberFormat="1" applyFont="1" applyAlignment="1">
      <alignment horizontal="center" vertical="top"/>
    </xf>
    <xf numFmtId="49" fontId="26" fillId="0" borderId="0" xfId="3" applyNumberFormat="1" applyFont="1" applyAlignment="1">
      <alignment horizontal="center"/>
    </xf>
    <xf numFmtId="49" fontId="27" fillId="0" borderId="64" xfId="3" applyNumberFormat="1" applyFont="1" applyBorder="1" applyAlignment="1">
      <alignment horizontal="center"/>
    </xf>
    <xf numFmtId="49" fontId="23" fillId="0" borderId="0" xfId="3" applyNumberFormat="1" applyFont="1" applyAlignment="1">
      <alignment wrapText="1"/>
    </xf>
    <xf numFmtId="49" fontId="25" fillId="0" borderId="0" xfId="3" applyNumberFormat="1" applyFont="1"/>
    <xf numFmtId="49" fontId="27" fillId="0" borderId="0" xfId="3" applyNumberFormat="1" applyFont="1" applyAlignment="1">
      <alignment horizontal="right" vertical="top"/>
    </xf>
    <xf numFmtId="49" fontId="25" fillId="0" borderId="0" xfId="3" applyNumberFormat="1" applyFont="1" applyAlignment="1">
      <alignment horizontal="center"/>
    </xf>
    <xf numFmtId="49" fontId="28" fillId="0" borderId="0" xfId="3" applyNumberFormat="1" applyFont="1" applyAlignment="1">
      <alignment horizontal="left"/>
    </xf>
    <xf numFmtId="49" fontId="23" fillId="0" borderId="0" xfId="3" applyNumberFormat="1" applyFont="1" applyAlignment="1">
      <alignment horizontal="center"/>
    </xf>
    <xf numFmtId="0" fontId="23" fillId="0" borderId="0" xfId="3" applyFont="1" applyAlignment="1">
      <alignment horizontal="center"/>
    </xf>
    <xf numFmtId="4" fontId="23" fillId="0" borderId="64" xfId="3" applyNumberFormat="1" applyFont="1" applyBorder="1"/>
    <xf numFmtId="49" fontId="27" fillId="0" borderId="64" xfId="3" applyNumberFormat="1" applyFont="1" applyBorder="1" applyAlignment="1">
      <alignment horizontal="right"/>
    </xf>
    <xf numFmtId="0" fontId="23" fillId="0" borderId="0" xfId="3" applyFont="1" applyAlignment="1">
      <alignment horizontal="left"/>
    </xf>
    <xf numFmtId="0" fontId="23" fillId="0" borderId="0" xfId="3" applyFont="1" applyAlignment="1">
      <alignment vertical="center" wrapText="1"/>
    </xf>
    <xf numFmtId="0" fontId="25" fillId="0" borderId="0" xfId="3" applyFont="1"/>
    <xf numFmtId="4" fontId="23" fillId="0" borderId="0" xfId="3" applyNumberFormat="1" applyFont="1"/>
    <xf numFmtId="49" fontId="27" fillId="0" borderId="0" xfId="3" applyNumberFormat="1" applyFont="1" applyAlignment="1">
      <alignment horizontal="right"/>
    </xf>
    <xf numFmtId="0" fontId="28" fillId="0" borderId="0" xfId="3" applyFont="1"/>
    <xf numFmtId="49" fontId="23" fillId="0" borderId="64" xfId="3" applyNumberFormat="1" applyFont="1" applyBorder="1" applyAlignment="1">
      <alignment horizontal="right"/>
    </xf>
    <xf numFmtId="49" fontId="27" fillId="0" borderId="68" xfId="3" applyNumberFormat="1" applyFont="1" applyBorder="1" applyAlignment="1">
      <alignment horizontal="right"/>
    </xf>
    <xf numFmtId="49" fontId="27" fillId="0" borderId="0" xfId="3" applyNumberFormat="1" applyFont="1" applyAlignment="1">
      <alignment vertical="center"/>
    </xf>
    <xf numFmtId="0" fontId="27" fillId="0" borderId="65" xfId="3" applyFont="1" applyBorder="1" applyAlignment="1">
      <alignment horizontal="center" vertical="center" wrapText="1"/>
    </xf>
    <xf numFmtId="49" fontId="27" fillId="0" borderId="65" xfId="3" applyNumberFormat="1" applyFont="1" applyBorder="1" applyAlignment="1">
      <alignment horizontal="center" vertical="center"/>
    </xf>
    <xf numFmtId="0" fontId="27" fillId="0" borderId="65" xfId="3" applyFont="1" applyBorder="1" applyAlignment="1">
      <alignment horizontal="center" vertical="center"/>
    </xf>
    <xf numFmtId="0" fontId="29" fillId="0" borderId="0" xfId="3" applyFont="1" applyAlignment="1">
      <alignment wrapText="1"/>
    </xf>
    <xf numFmtId="49" fontId="30" fillId="0" borderId="59" xfId="3" applyNumberFormat="1" applyFont="1" applyBorder="1" applyAlignment="1">
      <alignment horizontal="center" vertical="top" wrapText="1"/>
    </xf>
    <xf numFmtId="49" fontId="30" fillId="0" borderId="58" xfId="3" applyNumberFormat="1" applyFont="1" applyBorder="1" applyAlignment="1">
      <alignment horizontal="left" vertical="top" wrapText="1"/>
    </xf>
    <xf numFmtId="49" fontId="30" fillId="0" borderId="58" xfId="3" applyNumberFormat="1" applyFont="1" applyBorder="1" applyAlignment="1">
      <alignment horizontal="center" vertical="top" wrapText="1"/>
    </xf>
    <xf numFmtId="0" fontId="30" fillId="0" borderId="58" xfId="3" applyFont="1" applyBorder="1" applyAlignment="1">
      <alignment horizontal="center" vertical="top" wrapText="1"/>
    </xf>
    <xf numFmtId="1" fontId="30" fillId="0" borderId="58" xfId="3" applyNumberFormat="1" applyFont="1" applyBorder="1" applyAlignment="1">
      <alignment horizontal="center" vertical="top" wrapText="1"/>
    </xf>
    <xf numFmtId="168" fontId="30" fillId="0" borderId="58" xfId="3" applyNumberFormat="1" applyFont="1" applyBorder="1" applyAlignment="1">
      <alignment horizontal="center" vertical="top" wrapText="1"/>
    </xf>
    <xf numFmtId="0" fontId="30" fillId="0" borderId="58" xfId="3" applyFont="1" applyBorder="1" applyAlignment="1">
      <alignment horizontal="right" vertical="top" wrapText="1"/>
    </xf>
    <xf numFmtId="0" fontId="30" fillId="0" borderId="60" xfId="3" applyFont="1" applyBorder="1" applyAlignment="1">
      <alignment horizontal="right" vertical="top" wrapText="1"/>
    </xf>
    <xf numFmtId="0" fontId="30" fillId="0" borderId="0" xfId="3" applyFont="1" applyAlignment="1">
      <alignment wrapText="1"/>
    </xf>
    <xf numFmtId="49" fontId="27" fillId="0" borderId="2" xfId="3" applyNumberFormat="1" applyFont="1" applyBorder="1" applyAlignment="1">
      <alignment horizontal="center" vertical="top" wrapText="1"/>
    </xf>
    <xf numFmtId="49" fontId="27" fillId="0" borderId="0" xfId="3" applyNumberFormat="1" applyFont="1" applyAlignment="1">
      <alignment horizontal="left" vertical="top" wrapText="1"/>
    </xf>
    <xf numFmtId="49" fontId="27" fillId="0" borderId="58" xfId="3" applyNumberFormat="1" applyFont="1" applyBorder="1" applyAlignment="1">
      <alignment horizontal="center" vertical="top" wrapText="1"/>
    </xf>
    <xf numFmtId="0" fontId="27" fillId="0" borderId="58" xfId="3" applyFont="1" applyBorder="1" applyAlignment="1">
      <alignment horizontal="center" vertical="top" wrapText="1"/>
    </xf>
    <xf numFmtId="0" fontId="27" fillId="0" borderId="58" xfId="3" applyFont="1" applyBorder="1" applyAlignment="1">
      <alignment horizontal="right" vertical="top" wrapText="1"/>
    </xf>
    <xf numFmtId="2" fontId="27" fillId="0" borderId="58" xfId="3" applyNumberFormat="1" applyFont="1" applyBorder="1" applyAlignment="1">
      <alignment horizontal="right" vertical="top" wrapText="1"/>
    </xf>
    <xf numFmtId="4" fontId="27" fillId="0" borderId="60" xfId="3" applyNumberFormat="1" applyFont="1" applyBorder="1" applyAlignment="1">
      <alignment horizontal="right" vertical="top" wrapText="1"/>
    </xf>
    <xf numFmtId="0" fontId="27" fillId="0" borderId="0" xfId="3" applyFont="1" applyAlignment="1">
      <alignment wrapText="1"/>
    </xf>
    <xf numFmtId="166" fontId="30" fillId="0" borderId="58" xfId="3" applyNumberFormat="1" applyFont="1" applyBorder="1" applyAlignment="1">
      <alignment horizontal="center" vertical="top" wrapText="1"/>
    </xf>
    <xf numFmtId="167" fontId="30" fillId="0" borderId="58" xfId="3" applyNumberFormat="1" applyFont="1" applyBorder="1" applyAlignment="1">
      <alignment horizontal="center" vertical="top" wrapText="1"/>
    </xf>
    <xf numFmtId="169" fontId="30" fillId="0" borderId="58" xfId="3" applyNumberFormat="1" applyFont="1" applyBorder="1" applyAlignment="1">
      <alignment horizontal="center" vertical="top" wrapText="1"/>
    </xf>
    <xf numFmtId="2" fontId="27" fillId="0" borderId="60" xfId="3" applyNumberFormat="1" applyFont="1" applyBorder="1" applyAlignment="1">
      <alignment horizontal="right" vertical="top" wrapText="1"/>
    </xf>
    <xf numFmtId="49" fontId="30" fillId="0" borderId="0" xfId="3" applyNumberFormat="1" applyFont="1" applyAlignment="1">
      <alignment horizontal="center" vertical="top" wrapText="1"/>
    </xf>
    <xf numFmtId="0" fontId="30" fillId="0" borderId="0" xfId="3" applyFont="1" applyAlignment="1">
      <alignment horizontal="left" vertical="top" wrapText="1"/>
    </xf>
    <xf numFmtId="0" fontId="30" fillId="0" borderId="0" xfId="3" applyFont="1" applyAlignment="1">
      <alignment horizontal="center" vertical="top" wrapText="1"/>
    </xf>
    <xf numFmtId="0" fontId="30" fillId="0" borderId="0" xfId="3" applyFont="1" applyAlignment="1">
      <alignment horizontal="right" vertical="top" wrapText="1"/>
    </xf>
    <xf numFmtId="0" fontId="27" fillId="0" borderId="0" xfId="3" applyFont="1" applyAlignment="1">
      <alignment horizontal="center" vertical="top" wrapText="1"/>
    </xf>
    <xf numFmtId="2" fontId="30" fillId="0" borderId="58" xfId="3" applyNumberFormat="1" applyFont="1" applyBorder="1" applyAlignment="1">
      <alignment horizontal="right" vertical="top" wrapText="1"/>
    </xf>
    <xf numFmtId="2" fontId="30" fillId="0" borderId="58" xfId="3" applyNumberFormat="1" applyFont="1" applyBorder="1" applyAlignment="1">
      <alignment horizontal="center" vertical="top" wrapText="1"/>
    </xf>
    <xf numFmtId="4" fontId="30" fillId="0" borderId="60" xfId="3" applyNumberFormat="1" applyFont="1" applyBorder="1" applyAlignment="1">
      <alignment horizontal="right" vertical="top" wrapText="1"/>
    </xf>
    <xf numFmtId="4" fontId="30" fillId="0" borderId="58" xfId="3" applyNumberFormat="1" applyFont="1" applyBorder="1" applyAlignment="1">
      <alignment horizontal="right" vertical="top" wrapText="1"/>
    </xf>
    <xf numFmtId="4" fontId="27" fillId="0" borderId="58" xfId="3" applyNumberFormat="1" applyFont="1" applyBorder="1" applyAlignment="1">
      <alignment horizontal="right" vertical="top" wrapText="1"/>
    </xf>
    <xf numFmtId="2" fontId="30" fillId="0" borderId="60" xfId="3" applyNumberFormat="1" applyFont="1" applyBorder="1" applyAlignment="1">
      <alignment horizontal="right" vertical="top" wrapText="1"/>
    </xf>
    <xf numFmtId="49" fontId="27" fillId="0" borderId="0" xfId="3" applyNumberFormat="1" applyFont="1" applyAlignment="1">
      <alignment vertical="top"/>
    </xf>
    <xf numFmtId="0" fontId="27" fillId="0" borderId="0" xfId="3" applyFont="1" applyAlignment="1">
      <alignment vertical="top"/>
    </xf>
    <xf numFmtId="0" fontId="27" fillId="4" borderId="0" xfId="3" applyFont="1" applyFill="1"/>
    <xf numFmtId="49" fontId="27" fillId="0" borderId="59" xfId="3" applyNumberFormat="1" applyFont="1" applyBorder="1"/>
    <xf numFmtId="49" fontId="30" fillId="0" borderId="58" xfId="3" applyNumberFormat="1" applyFont="1" applyBorder="1" applyAlignment="1">
      <alignment horizontal="right" vertical="top" wrapText="1"/>
    </xf>
    <xf numFmtId="0" fontId="30" fillId="0" borderId="58" xfId="3" applyFont="1" applyBorder="1" applyAlignment="1">
      <alignment horizontal="right" vertical="top"/>
    </xf>
    <xf numFmtId="0" fontId="30" fillId="0" borderId="58" xfId="3" applyFont="1" applyBorder="1" applyAlignment="1">
      <alignment horizontal="center" vertical="top"/>
    </xf>
    <xf numFmtId="0" fontId="30" fillId="0" borderId="60" xfId="3" applyFont="1" applyBorder="1" applyAlignment="1">
      <alignment horizontal="right" vertical="top"/>
    </xf>
    <xf numFmtId="49" fontId="27" fillId="0" borderId="2" xfId="3" applyNumberFormat="1" applyFont="1" applyBorder="1"/>
    <xf numFmtId="49" fontId="27" fillId="0" borderId="0" xfId="3" applyNumberFormat="1" applyFont="1" applyAlignment="1">
      <alignment horizontal="right" vertical="top" wrapText="1"/>
    </xf>
    <xf numFmtId="4" fontId="27" fillId="0" borderId="0" xfId="3" applyNumberFormat="1" applyFont="1" applyAlignment="1">
      <alignment horizontal="right" vertical="top"/>
    </xf>
    <xf numFmtId="0" fontId="27" fillId="0" borderId="0" xfId="3" applyFont="1" applyAlignment="1">
      <alignment horizontal="center" vertical="top"/>
    </xf>
    <xf numFmtId="4" fontId="27" fillId="0" borderId="3" xfId="3" applyNumberFormat="1" applyFont="1" applyBorder="1" applyAlignment="1">
      <alignment horizontal="right" vertical="top"/>
    </xf>
    <xf numFmtId="0" fontId="27" fillId="0" borderId="0" xfId="3" applyFont="1" applyAlignment="1">
      <alignment horizontal="right" vertical="top"/>
    </xf>
    <xf numFmtId="0" fontId="27" fillId="0" borderId="3" xfId="3" applyFont="1" applyBorder="1" applyAlignment="1">
      <alignment horizontal="right" vertical="top"/>
    </xf>
    <xf numFmtId="2" fontId="27" fillId="0" borderId="0" xfId="3" applyNumberFormat="1" applyFont="1" applyAlignment="1">
      <alignment horizontal="right" vertical="top"/>
    </xf>
    <xf numFmtId="2" fontId="27" fillId="0" borderId="3" xfId="3" applyNumberFormat="1" applyFont="1" applyBorder="1" applyAlignment="1">
      <alignment horizontal="right" vertical="top"/>
    </xf>
    <xf numFmtId="49" fontId="30" fillId="0" borderId="0" xfId="3" applyNumberFormat="1" applyFont="1" applyAlignment="1">
      <alignment horizontal="right" vertical="top" wrapText="1"/>
    </xf>
    <xf numFmtId="4" fontId="30" fillId="0" borderId="0" xfId="3" applyNumberFormat="1" applyFont="1" applyAlignment="1">
      <alignment horizontal="right" vertical="top"/>
    </xf>
    <xf numFmtId="0" fontId="30" fillId="0" borderId="0" xfId="3" applyFont="1" applyAlignment="1">
      <alignment horizontal="center" vertical="top"/>
    </xf>
    <xf numFmtId="4" fontId="30" fillId="0" borderId="3" xfId="3" applyNumberFormat="1" applyFont="1" applyBorder="1" applyAlignment="1">
      <alignment horizontal="right" vertical="top"/>
    </xf>
    <xf numFmtId="2" fontId="30" fillId="0" borderId="0" xfId="3" applyNumberFormat="1" applyFont="1" applyAlignment="1">
      <alignment horizontal="center" vertical="top"/>
    </xf>
    <xf numFmtId="3" fontId="30" fillId="0" borderId="0" xfId="3" applyNumberFormat="1" applyFont="1" applyAlignment="1">
      <alignment horizontal="right" vertical="top"/>
    </xf>
    <xf numFmtId="49" fontId="27" fillId="0" borderId="58" xfId="3" applyNumberFormat="1" applyFont="1" applyBorder="1"/>
    <xf numFmtId="0" fontId="27" fillId="0" borderId="58" xfId="3" applyFont="1" applyBorder="1"/>
    <xf numFmtId="0" fontId="23" fillId="0" borderId="0" xfId="3" applyFont="1" applyAlignment="1">
      <alignment horizontal="right" vertical="top"/>
    </xf>
    <xf numFmtId="0" fontId="23" fillId="0" borderId="0" xfId="3" applyFont="1" applyAlignment="1">
      <alignment vertical="top"/>
    </xf>
    <xf numFmtId="0" fontId="23" fillId="0" borderId="0" xfId="3" applyFont="1" applyAlignment="1">
      <alignment vertical="top" wrapText="1"/>
    </xf>
    <xf numFmtId="0" fontId="25" fillId="0" borderId="0" xfId="3" applyFont="1" applyAlignment="1">
      <alignment horizontal="center" vertical="center"/>
    </xf>
    <xf numFmtId="0" fontId="30" fillId="0" borderId="0" xfId="3" applyFont="1" applyAlignment="1">
      <alignment vertical="top" wrapText="1"/>
    </xf>
    <xf numFmtId="0" fontId="27" fillId="0" borderId="0" xfId="3" applyFont="1"/>
    <xf numFmtId="0" fontId="30" fillId="0" borderId="0" xfId="3" applyFont="1" applyAlignment="1">
      <alignment horizontal="right" vertical="top"/>
    </xf>
    <xf numFmtId="0" fontId="32" fillId="0" borderId="0" xfId="3" applyFont="1"/>
    <xf numFmtId="2" fontId="30" fillId="0" borderId="0" xfId="3" applyNumberFormat="1" applyFont="1" applyAlignment="1">
      <alignment horizontal="right" vertical="top"/>
    </xf>
    <xf numFmtId="0" fontId="33" fillId="0" borderId="0" xfId="3" applyFont="1"/>
    <xf numFmtId="2" fontId="23" fillId="0" borderId="0" xfId="3" applyNumberFormat="1" applyFont="1"/>
    <xf numFmtId="0" fontId="6" fillId="0" borderId="0" xfId="1" applyFont="1" applyAlignment="1">
      <alignment horizontal="center" vertical="center" wrapText="1"/>
    </xf>
    <xf numFmtId="0" fontId="7" fillId="2" borderId="4"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15" xfId="1" applyFont="1" applyFill="1" applyBorder="1" applyAlignment="1">
      <alignment horizontal="center" vertical="center" wrapText="1"/>
    </xf>
    <xf numFmtId="4" fontId="7" fillId="2" borderId="55" xfId="1" applyNumberFormat="1" applyFont="1" applyFill="1" applyBorder="1" applyAlignment="1">
      <alignment horizontal="center" vertical="center" wrapText="1"/>
    </xf>
    <xf numFmtId="4" fontId="7" fillId="2" borderId="7" xfId="1" applyNumberFormat="1" applyFont="1" applyFill="1" applyBorder="1" applyAlignment="1">
      <alignment horizontal="center" vertical="center" wrapText="1"/>
    </xf>
    <xf numFmtId="4" fontId="7" fillId="2" borderId="8" xfId="1" applyNumberFormat="1" applyFont="1" applyFill="1" applyBorder="1" applyAlignment="1">
      <alignment horizontal="center" vertical="center" wrapText="1"/>
    </xf>
    <xf numFmtId="4" fontId="7" fillId="2" borderId="6" xfId="1" applyNumberFormat="1" applyFont="1" applyFill="1" applyBorder="1" applyAlignment="1">
      <alignment horizontal="center" vertical="center" wrapText="1"/>
    </xf>
    <xf numFmtId="4" fontId="7" fillId="2" borderId="13" xfId="1" applyNumberFormat="1" applyFont="1" applyFill="1" applyBorder="1" applyAlignment="1">
      <alignment horizontal="center" vertical="center" wrapText="1"/>
    </xf>
    <xf numFmtId="4" fontId="7" fillId="2" borderId="12" xfId="1" applyNumberFormat="1" applyFont="1" applyFill="1" applyBorder="1" applyAlignment="1">
      <alignment horizontal="center" vertical="center" wrapText="1"/>
    </xf>
    <xf numFmtId="0" fontId="27" fillId="0" borderId="0" xfId="0" applyFont="1" applyAlignment="1">
      <alignment horizontal="left" vertical="top" wrapText="1"/>
    </xf>
    <xf numFmtId="0" fontId="25" fillId="0" borderId="58" xfId="0" applyFont="1" applyBorder="1" applyAlignment="1">
      <alignment horizontal="center" vertical="top"/>
    </xf>
    <xf numFmtId="49" fontId="23" fillId="0" borderId="45" xfId="0" applyNumberFormat="1" applyFont="1" applyBorder="1" applyAlignment="1">
      <alignment vertical="top" wrapText="1"/>
    </xf>
    <xf numFmtId="49" fontId="23" fillId="0" borderId="45" xfId="0" applyNumberFormat="1" applyFont="1" applyBorder="1" applyAlignment="1">
      <alignment horizontal="right" vertical="top" wrapText="1"/>
    </xf>
    <xf numFmtId="49" fontId="30" fillId="0" borderId="0" xfId="0" applyNumberFormat="1" applyFont="1" applyAlignment="1">
      <alignment horizontal="left" vertical="top" wrapText="1"/>
    </xf>
    <xf numFmtId="49" fontId="27" fillId="0" borderId="0" xfId="0" applyNumberFormat="1" applyFont="1" applyAlignment="1">
      <alignment horizontal="left" vertical="top" wrapText="1"/>
    </xf>
    <xf numFmtId="49" fontId="30" fillId="0" borderId="58" xfId="0" applyNumberFormat="1" applyFont="1" applyBorder="1" applyAlignment="1">
      <alignment horizontal="left" vertical="top" wrapText="1"/>
    </xf>
    <xf numFmtId="49" fontId="27" fillId="0" borderId="58" xfId="0" applyNumberFormat="1" applyFont="1" applyBorder="1" applyAlignment="1">
      <alignment horizontal="left" vertical="top" wrapText="1"/>
    </xf>
    <xf numFmtId="49" fontId="30" fillId="0" borderId="46" xfId="0" applyNumberFormat="1" applyFont="1" applyBorder="1" applyAlignment="1">
      <alignment horizontal="left" vertical="center" wrapText="1"/>
    </xf>
    <xf numFmtId="49" fontId="30" fillId="0" borderId="57" xfId="0" applyNumberFormat="1" applyFont="1" applyBorder="1" applyAlignment="1">
      <alignment horizontal="left" vertical="center" wrapText="1"/>
    </xf>
    <xf numFmtId="49" fontId="30" fillId="0" borderId="47" xfId="0" applyNumberFormat="1" applyFont="1" applyBorder="1" applyAlignment="1">
      <alignment horizontal="left" vertical="center" wrapText="1"/>
    </xf>
    <xf numFmtId="0" fontId="27" fillId="0" borderId="48" xfId="0" applyFont="1" applyBorder="1" applyAlignment="1">
      <alignment horizontal="center" vertical="center" wrapText="1"/>
    </xf>
    <xf numFmtId="0" fontId="27" fillId="0" borderId="48" xfId="0" applyFont="1" applyBorder="1" applyAlignment="1">
      <alignment horizontal="center" vertical="center"/>
    </xf>
    <xf numFmtId="49" fontId="29" fillId="0" borderId="46" xfId="0" applyNumberFormat="1" applyFont="1" applyBorder="1" applyAlignment="1">
      <alignment horizontal="left" vertical="center" wrapText="1"/>
    </xf>
    <xf numFmtId="49" fontId="29" fillId="0" borderId="57" xfId="0" applyNumberFormat="1" applyFont="1" applyBorder="1" applyAlignment="1">
      <alignment horizontal="left" vertical="center" wrapText="1"/>
    </xf>
    <xf numFmtId="49" fontId="29" fillId="0" borderId="47" xfId="0" applyNumberFormat="1" applyFont="1" applyBorder="1" applyAlignment="1">
      <alignment horizontal="left" vertical="center" wrapText="1"/>
    </xf>
    <xf numFmtId="0" fontId="23" fillId="0" borderId="57" xfId="0" applyFont="1" applyBorder="1" applyAlignment="1">
      <alignment horizontal="center"/>
    </xf>
    <xf numFmtId="49" fontId="27" fillId="0" borderId="48" xfId="0" applyNumberFormat="1" applyFont="1" applyBorder="1" applyAlignment="1">
      <alignment horizontal="center" vertical="center" wrapText="1"/>
    </xf>
    <xf numFmtId="4" fontId="23" fillId="0" borderId="57" xfId="0" applyNumberFormat="1" applyFont="1" applyBorder="1" applyAlignment="1">
      <alignment horizontal="right"/>
    </xf>
    <xf numFmtId="49" fontId="23" fillId="0" borderId="0" xfId="0" applyNumberFormat="1" applyFont="1" applyAlignment="1">
      <alignment horizontal="center" wrapText="1"/>
    </xf>
    <xf numFmtId="49" fontId="25" fillId="0" borderId="58" xfId="0" applyNumberFormat="1" applyFont="1" applyBorder="1" applyAlignment="1">
      <alignment horizontal="center" vertical="top"/>
    </xf>
    <xf numFmtId="49" fontId="26" fillId="0" borderId="0" xfId="0" applyNumberFormat="1" applyFont="1" applyAlignment="1">
      <alignment horizontal="center"/>
    </xf>
    <xf numFmtId="49" fontId="23" fillId="0" borderId="45" xfId="0" applyNumberFormat="1" applyFont="1" applyBorder="1" applyAlignment="1">
      <alignment horizontal="center" wrapText="1"/>
    </xf>
    <xf numFmtId="49" fontId="23" fillId="0" borderId="45" xfId="0" applyNumberFormat="1" applyFont="1" applyBorder="1" applyAlignment="1">
      <alignment horizontal="left" wrapText="1"/>
    </xf>
    <xf numFmtId="49" fontId="25" fillId="0" borderId="58" xfId="0" applyNumberFormat="1" applyFont="1" applyBorder="1" applyAlignment="1">
      <alignment horizontal="center"/>
    </xf>
    <xf numFmtId="49" fontId="23" fillId="0" borderId="45" xfId="0" applyNumberFormat="1" applyFont="1" applyBorder="1" applyAlignment="1">
      <alignment wrapText="1"/>
    </xf>
    <xf numFmtId="49" fontId="23" fillId="0" borderId="0" xfId="0" applyNumberFormat="1" applyFont="1" applyAlignment="1">
      <alignment horizontal="left" vertical="top" wrapText="1"/>
    </xf>
    <xf numFmtId="0" fontId="23" fillId="0" borderId="57" xfId="0" applyFont="1" applyBorder="1" applyAlignment="1">
      <alignment horizontal="left" wrapText="1"/>
    </xf>
    <xf numFmtId="49" fontId="23" fillId="0" borderId="0" xfId="0" applyNumberFormat="1" applyFont="1" applyAlignment="1">
      <alignment horizontal="left" vertical="top"/>
    </xf>
    <xf numFmtId="0" fontId="23" fillId="0" borderId="0" xfId="0" applyFont="1" applyAlignment="1">
      <alignment horizontal="left" vertical="top" wrapText="1"/>
    </xf>
    <xf numFmtId="0" fontId="23" fillId="0" borderId="45" xfId="0" applyFont="1" applyBorder="1" applyAlignment="1">
      <alignment horizontal="left" wrapText="1"/>
    </xf>
    <xf numFmtId="49" fontId="23" fillId="0" borderId="64" xfId="0" applyNumberFormat="1" applyFont="1" applyBorder="1" applyAlignment="1">
      <alignment vertical="top" wrapText="1"/>
    </xf>
    <xf numFmtId="49" fontId="23" fillId="0" borderId="64" xfId="0" applyNumberFormat="1" applyFont="1" applyBorder="1" applyAlignment="1">
      <alignment horizontal="right" vertical="top" wrapText="1"/>
    </xf>
    <xf numFmtId="49" fontId="29" fillId="0" borderId="66" xfId="0" applyNumberFormat="1" applyFont="1" applyBorder="1" applyAlignment="1">
      <alignment horizontal="left" vertical="center" wrapText="1"/>
    </xf>
    <xf numFmtId="49" fontId="29" fillId="0" borderId="67" xfId="0" applyNumberFormat="1" applyFont="1" applyBorder="1" applyAlignment="1">
      <alignment horizontal="left" vertical="center" wrapText="1"/>
    </xf>
    <xf numFmtId="49" fontId="27" fillId="0" borderId="65" xfId="0" applyNumberFormat="1" applyFont="1" applyBorder="1" applyAlignment="1">
      <alignment horizontal="center" vertical="center" wrapText="1"/>
    </xf>
    <xf numFmtId="0" fontId="27" fillId="0" borderId="65" xfId="0" applyFont="1" applyBorder="1" applyAlignment="1">
      <alignment horizontal="center" vertical="center" wrapText="1"/>
    </xf>
    <xf numFmtId="0" fontId="27" fillId="0" borderId="65" xfId="0" applyFont="1" applyBorder="1" applyAlignment="1">
      <alignment horizontal="center" vertical="center"/>
    </xf>
    <xf numFmtId="0" fontId="23" fillId="0" borderId="64" xfId="0" applyFont="1" applyBorder="1" applyAlignment="1">
      <alignment horizontal="left" wrapText="1"/>
    </xf>
    <xf numFmtId="49" fontId="23" fillId="0" borderId="64" xfId="0" applyNumberFormat="1" applyFont="1" applyBorder="1" applyAlignment="1">
      <alignment horizontal="center" wrapText="1"/>
    </xf>
    <xf numFmtId="49" fontId="23" fillId="0" borderId="64" xfId="0" applyNumberFormat="1" applyFont="1" applyBorder="1" applyAlignment="1">
      <alignment horizontal="left" wrapText="1"/>
    </xf>
    <xf numFmtId="4" fontId="23" fillId="0" borderId="68" xfId="3" applyNumberFormat="1" applyFont="1" applyBorder="1" applyAlignment="1">
      <alignment horizontal="right"/>
    </xf>
    <xf numFmtId="0" fontId="23" fillId="0" borderId="64" xfId="3" applyFont="1" applyBorder="1" applyAlignment="1">
      <alignment horizontal="left" wrapText="1"/>
    </xf>
    <xf numFmtId="49" fontId="23" fillId="0" borderId="0" xfId="3" applyNumberFormat="1" applyFont="1" applyAlignment="1">
      <alignment horizontal="center" wrapText="1"/>
    </xf>
    <xf numFmtId="49" fontId="25" fillId="0" borderId="58" xfId="3" applyNumberFormat="1" applyFont="1" applyBorder="1" applyAlignment="1">
      <alignment horizontal="center" vertical="top"/>
    </xf>
    <xf numFmtId="49" fontId="26" fillId="0" borderId="0" xfId="3" applyNumberFormat="1" applyFont="1" applyAlignment="1">
      <alignment horizontal="center"/>
    </xf>
    <xf numFmtId="49" fontId="23" fillId="0" borderId="64" xfId="3" applyNumberFormat="1" applyFont="1" applyBorder="1" applyAlignment="1">
      <alignment horizontal="center" wrapText="1"/>
    </xf>
    <xf numFmtId="49" fontId="23" fillId="0" borderId="64" xfId="3" applyNumberFormat="1" applyFont="1" applyBorder="1" applyAlignment="1">
      <alignment horizontal="left" wrapText="1"/>
    </xf>
    <xf numFmtId="49" fontId="25" fillId="0" borderId="58" xfId="3" applyNumberFormat="1" applyFont="1" applyBorder="1" applyAlignment="1">
      <alignment horizontal="center"/>
    </xf>
    <xf numFmtId="49" fontId="30" fillId="0" borderId="58" xfId="3" applyNumberFormat="1" applyFont="1" applyBorder="1" applyAlignment="1">
      <alignment horizontal="left" vertical="top" wrapText="1"/>
    </xf>
    <xf numFmtId="0" fontId="23" fillId="0" borderId="68" xfId="3" applyFont="1" applyBorder="1" applyAlignment="1">
      <alignment horizontal="center"/>
    </xf>
    <xf numFmtId="49" fontId="27" fillId="0" borderId="65" xfId="3" applyNumberFormat="1" applyFont="1" applyBorder="1" applyAlignment="1">
      <alignment horizontal="center" vertical="center" wrapText="1"/>
    </xf>
    <xf numFmtId="0" fontId="27" fillId="0" borderId="65" xfId="3" applyFont="1" applyBorder="1" applyAlignment="1">
      <alignment horizontal="center" vertical="center" wrapText="1"/>
    </xf>
    <xf numFmtId="0" fontId="27" fillId="0" borderId="65" xfId="3" applyFont="1" applyBorder="1" applyAlignment="1">
      <alignment horizontal="center" vertical="center"/>
    </xf>
    <xf numFmtId="49" fontId="29" fillId="0" borderId="66" xfId="3" applyNumberFormat="1" applyFont="1" applyBorder="1" applyAlignment="1">
      <alignment horizontal="left" vertical="center" wrapText="1"/>
    </xf>
    <xf numFmtId="49" fontId="29" fillId="0" borderId="68" xfId="3" applyNumberFormat="1" applyFont="1" applyBorder="1" applyAlignment="1">
      <alignment horizontal="left" vertical="center" wrapText="1"/>
    </xf>
    <xf numFmtId="49" fontId="29" fillId="0" borderId="67" xfId="3" applyNumberFormat="1" applyFont="1" applyBorder="1" applyAlignment="1">
      <alignment horizontal="left" vertical="center" wrapText="1"/>
    </xf>
    <xf numFmtId="49" fontId="27" fillId="0" borderId="58" xfId="3" applyNumberFormat="1" applyFont="1" applyBorder="1" applyAlignment="1">
      <alignment horizontal="left" vertical="top" wrapText="1"/>
    </xf>
    <xf numFmtId="49" fontId="27" fillId="0" borderId="0" xfId="3" applyNumberFormat="1" applyFont="1" applyAlignment="1">
      <alignment horizontal="left" vertical="top" wrapText="1"/>
    </xf>
    <xf numFmtId="49" fontId="30" fillId="0" borderId="0" xfId="3" applyNumberFormat="1" applyFont="1" applyAlignment="1">
      <alignment horizontal="left" vertical="top" wrapText="1"/>
    </xf>
    <xf numFmtId="0" fontId="25" fillId="0" borderId="58" xfId="3" applyFont="1" applyBorder="1" applyAlignment="1">
      <alignment horizontal="center" vertical="top"/>
    </xf>
    <xf numFmtId="49" fontId="23" fillId="0" borderId="64" xfId="3" applyNumberFormat="1" applyFont="1" applyBorder="1" applyAlignment="1">
      <alignment vertical="top" wrapText="1"/>
    </xf>
    <xf numFmtId="49" fontId="23" fillId="0" borderId="64" xfId="3" applyNumberFormat="1" applyFont="1" applyBorder="1" applyAlignment="1">
      <alignment horizontal="right" vertical="top" wrapText="1"/>
    </xf>
    <xf numFmtId="49" fontId="23" fillId="0" borderId="64" xfId="7" applyNumberFormat="1" applyFont="1" applyBorder="1" applyAlignment="1">
      <alignment wrapText="1"/>
    </xf>
    <xf numFmtId="0" fontId="0" fillId="0" borderId="28" xfId="0" applyBorder="1" applyAlignment="1">
      <alignment horizontal="center" wrapText="1"/>
    </xf>
    <xf numFmtId="0" fontId="0" fillId="0" borderId="29" xfId="0" applyBorder="1" applyAlignment="1">
      <alignment horizontal="center" wrapText="1"/>
    </xf>
    <xf numFmtId="0" fontId="0" fillId="0" borderId="30" xfId="0" applyBorder="1" applyAlignment="1">
      <alignment horizontal="center" wrapText="1"/>
    </xf>
    <xf numFmtId="0" fontId="10" fillId="0" borderId="0" xfId="0" applyFont="1" applyAlignment="1">
      <alignment horizontal="left" vertical="top" wrapText="1"/>
    </xf>
    <xf numFmtId="0" fontId="11" fillId="0" borderId="0" xfId="0" applyFont="1" applyAlignment="1">
      <alignment horizontal="right" vertical="top" wrapText="1"/>
    </xf>
    <xf numFmtId="0" fontId="13" fillId="0" borderId="0" xfId="0" applyFont="1" applyAlignment="1">
      <alignment horizontal="center" vertical="top" wrapText="1"/>
    </xf>
    <xf numFmtId="0" fontId="0" fillId="0" borderId="0" xfId="0" applyAlignment="1">
      <alignment horizontal="center" vertical="center"/>
    </xf>
    <xf numFmtId="0" fontId="13" fillId="0" borderId="0" xfId="0" applyFont="1" applyAlignment="1">
      <alignment horizontal="left" vertical="top" wrapText="1"/>
    </xf>
    <xf numFmtId="0" fontId="0" fillId="0" borderId="0" xfId="0" applyAlignment="1">
      <alignment horizontal="left" vertical="top" wrapText="1"/>
    </xf>
    <xf numFmtId="0" fontId="15" fillId="0" borderId="25" xfId="0" applyFont="1" applyBorder="1" applyAlignment="1">
      <alignment horizontal="center" vertical="top" wrapText="1"/>
    </xf>
    <xf numFmtId="0" fontId="15" fillId="0" borderId="26" xfId="0" applyFont="1" applyBorder="1" applyAlignment="1">
      <alignment horizontal="center" vertical="top" wrapText="1"/>
    </xf>
    <xf numFmtId="0" fontId="15" fillId="0" borderId="27" xfId="0" applyFont="1" applyBorder="1" applyAlignment="1">
      <alignment horizontal="center" vertical="top" wrapText="1"/>
    </xf>
    <xf numFmtId="0" fontId="13" fillId="0" borderId="32" xfId="0" applyFont="1" applyBorder="1" applyAlignment="1">
      <alignment horizontal="left" vertical="top" wrapText="1"/>
    </xf>
    <xf numFmtId="0" fontId="13" fillId="0" borderId="33" xfId="0" applyFont="1" applyBorder="1" applyAlignment="1">
      <alignment horizontal="left" vertical="top" wrapText="1"/>
    </xf>
    <xf numFmtId="0" fontId="0" fillId="0" borderId="32" xfId="0" applyBorder="1" applyAlignment="1">
      <alignment horizontal="left" vertical="top" wrapText="1"/>
    </xf>
    <xf numFmtId="0" fontId="0" fillId="0" borderId="34" xfId="0" applyBorder="1" applyAlignment="1">
      <alignment horizontal="left" vertical="top" wrapText="1"/>
    </xf>
    <xf numFmtId="0" fontId="0" fillId="0" borderId="33" xfId="0" applyBorder="1" applyAlignment="1">
      <alignment horizontal="left" vertical="top" wrapText="1"/>
    </xf>
    <xf numFmtId="0" fontId="13" fillId="0" borderId="36" xfId="0" applyFont="1" applyBorder="1" applyAlignment="1">
      <alignment horizontal="left" vertical="top" wrapText="1"/>
    </xf>
    <xf numFmtId="0" fontId="13" fillId="0" borderId="37" xfId="0" applyFont="1" applyBorder="1" applyAlignment="1">
      <alignment horizontal="left" vertical="top" wrapText="1"/>
    </xf>
    <xf numFmtId="0" fontId="13" fillId="0" borderId="38" xfId="0" applyFont="1" applyBorder="1" applyAlignment="1">
      <alignment horizontal="left" vertical="top" wrapText="1"/>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13" fillId="0" borderId="40" xfId="0" applyFont="1" applyBorder="1" applyAlignment="1">
      <alignment horizontal="left" vertical="top" wrapText="1"/>
    </xf>
    <xf numFmtId="0" fontId="13" fillId="0" borderId="41" xfId="0" applyFont="1" applyBorder="1" applyAlignment="1">
      <alignment horizontal="left" vertical="top" wrapText="1"/>
    </xf>
    <xf numFmtId="0" fontId="13" fillId="0" borderId="42" xfId="0" applyFont="1" applyBorder="1" applyAlignment="1">
      <alignment horizontal="left" vertical="top" wrapText="1"/>
    </xf>
    <xf numFmtId="165" fontId="0" fillId="0" borderId="40" xfId="0" applyNumberFormat="1" applyBorder="1" applyAlignment="1">
      <alignment horizontal="left" vertical="top" wrapText="1"/>
    </xf>
    <xf numFmtId="165" fontId="0" fillId="0" borderId="42" xfId="0" applyNumberFormat="1" applyBorder="1" applyAlignment="1">
      <alignment horizontal="left" vertical="top" wrapText="1"/>
    </xf>
    <xf numFmtId="165" fontId="0" fillId="0" borderId="41" xfId="0" applyNumberFormat="1" applyBorder="1"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13" fillId="0" borderId="43" xfId="0" applyFont="1" applyBorder="1" applyAlignment="1">
      <alignment horizontal="left" vertical="top" wrapText="1"/>
    </xf>
    <xf numFmtId="0" fontId="13" fillId="0" borderId="44" xfId="0" applyFont="1" applyBorder="1" applyAlignment="1">
      <alignment horizontal="left" vertical="top" wrapText="1"/>
    </xf>
    <xf numFmtId="0" fontId="13" fillId="0" borderId="45" xfId="0" applyFont="1" applyBorder="1" applyAlignment="1">
      <alignment horizontal="left" vertical="top" wrapText="1"/>
    </xf>
    <xf numFmtId="0" fontId="13" fillId="0" borderId="46" xfId="0" applyFont="1" applyBorder="1" applyAlignment="1">
      <alignment horizontal="left" vertical="top" wrapText="1"/>
    </xf>
    <xf numFmtId="0" fontId="13" fillId="0" borderId="47" xfId="0" applyFont="1" applyBorder="1" applyAlignment="1">
      <alignment horizontal="left" vertical="top" wrapText="1"/>
    </xf>
    <xf numFmtId="0" fontId="13" fillId="0" borderId="49" xfId="0" applyFont="1" applyBorder="1" applyAlignment="1">
      <alignment horizontal="left" vertical="top" wrapText="1"/>
    </xf>
    <xf numFmtId="0" fontId="13" fillId="0" borderId="43" xfId="2" applyFont="1" applyBorder="1" applyAlignment="1">
      <alignment horizontal="left" vertical="top" wrapText="1"/>
    </xf>
    <xf numFmtId="0" fontId="13" fillId="0" borderId="45" xfId="2" applyFont="1" applyBorder="1" applyAlignment="1">
      <alignment horizontal="left" vertical="top" wrapText="1"/>
    </xf>
    <xf numFmtId="0" fontId="13" fillId="0" borderId="44" xfId="2" applyFont="1" applyBorder="1" applyAlignment="1">
      <alignment horizontal="left" vertical="top" wrapText="1"/>
    </xf>
    <xf numFmtId="0" fontId="13" fillId="0" borderId="46" xfId="2" applyFont="1" applyBorder="1" applyAlignment="1">
      <alignment horizontal="left" vertical="top" wrapText="1"/>
    </xf>
    <xf numFmtId="0" fontId="13" fillId="0" borderId="47" xfId="2" applyFont="1" applyBorder="1" applyAlignment="1">
      <alignment horizontal="left" vertical="top" wrapText="1"/>
    </xf>
    <xf numFmtId="0" fontId="13" fillId="0" borderId="49" xfId="2" applyFont="1" applyBorder="1" applyAlignment="1">
      <alignment horizontal="left" vertical="top" wrapText="1"/>
    </xf>
    <xf numFmtId="0" fontId="16" fillId="0" borderId="40" xfId="2" applyBorder="1" applyAlignment="1">
      <alignment horizontal="left" vertical="top" wrapText="1"/>
    </xf>
    <xf numFmtId="0" fontId="16" fillId="0" borderId="41" xfId="2" applyBorder="1" applyAlignment="1">
      <alignment horizontal="left" vertical="top" wrapText="1"/>
    </xf>
    <xf numFmtId="0" fontId="16" fillId="0" borderId="42" xfId="2" applyBorder="1" applyAlignment="1">
      <alignment horizontal="left" vertical="top" wrapText="1"/>
    </xf>
    <xf numFmtId="0" fontId="16" fillId="0" borderId="43" xfId="2" applyBorder="1" applyAlignment="1">
      <alignment horizontal="left" vertical="top" wrapText="1"/>
    </xf>
    <xf numFmtId="0" fontId="16" fillId="0" borderId="44" xfId="2" applyBorder="1" applyAlignment="1">
      <alignment horizontal="left" vertical="top" wrapText="1"/>
    </xf>
    <xf numFmtId="0" fontId="16" fillId="0" borderId="45" xfId="2" applyBorder="1" applyAlignment="1">
      <alignment horizontal="left" vertical="top" wrapText="1"/>
    </xf>
    <xf numFmtId="0" fontId="13" fillId="0" borderId="2" xfId="2" applyFont="1" applyBorder="1" applyAlignment="1">
      <alignment horizontal="left" vertical="top" wrapText="1"/>
    </xf>
    <xf numFmtId="0" fontId="13" fillId="0" borderId="3" xfId="2" applyFont="1" applyBorder="1" applyAlignment="1">
      <alignment horizontal="left" vertical="top" wrapText="1"/>
    </xf>
    <xf numFmtId="0" fontId="16" fillId="0" borderId="2" xfId="2" applyBorder="1" applyAlignment="1">
      <alignment horizontal="left" vertical="top" wrapText="1"/>
    </xf>
    <xf numFmtId="0" fontId="16" fillId="0" borderId="0" xfId="2" applyAlignment="1">
      <alignment horizontal="left" vertical="top" wrapText="1"/>
    </xf>
    <xf numFmtId="0" fontId="16" fillId="0" borderId="3" xfId="2" applyBorder="1" applyAlignment="1">
      <alignment horizontal="left" vertical="top" wrapText="1"/>
    </xf>
    <xf numFmtId="0" fontId="13" fillId="0" borderId="36" xfId="2" applyFont="1" applyBorder="1" applyAlignment="1">
      <alignment horizontal="left" vertical="top" wrapText="1"/>
    </xf>
    <xf numFmtId="0" fontId="13" fillId="0" borderId="37" xfId="2" applyFont="1" applyBorder="1" applyAlignment="1">
      <alignment horizontal="left" vertical="top" wrapText="1"/>
    </xf>
    <xf numFmtId="0" fontId="13" fillId="0" borderId="38" xfId="2" applyFont="1" applyBorder="1" applyAlignment="1">
      <alignment horizontal="left" vertical="top" wrapText="1"/>
    </xf>
    <xf numFmtId="0" fontId="13" fillId="0" borderId="32" xfId="2" applyFont="1" applyBorder="1" applyAlignment="1">
      <alignment horizontal="left" vertical="top" wrapText="1"/>
    </xf>
    <xf numFmtId="0" fontId="13" fillId="0" borderId="33" xfId="2" applyFont="1" applyBorder="1" applyAlignment="1">
      <alignment horizontal="left" vertical="top" wrapText="1"/>
    </xf>
    <xf numFmtId="0" fontId="16" fillId="0" borderId="32" xfId="2" applyBorder="1" applyAlignment="1">
      <alignment horizontal="left" vertical="top" wrapText="1"/>
    </xf>
    <xf numFmtId="0" fontId="16" fillId="0" borderId="34" xfId="2" applyBorder="1" applyAlignment="1">
      <alignment horizontal="left" vertical="top" wrapText="1"/>
    </xf>
    <xf numFmtId="0" fontId="16" fillId="0" borderId="33" xfId="2" applyBorder="1" applyAlignment="1">
      <alignment horizontal="left" vertical="top" wrapText="1"/>
    </xf>
    <xf numFmtId="0" fontId="16" fillId="0" borderId="28" xfId="2" applyBorder="1" applyAlignment="1">
      <alignment horizontal="center" wrapText="1"/>
    </xf>
    <xf numFmtId="0" fontId="16" fillId="0" borderId="29" xfId="2" applyBorder="1" applyAlignment="1">
      <alignment horizontal="center" wrapText="1"/>
    </xf>
    <xf numFmtId="0" fontId="16" fillId="0" borderId="30" xfId="2" applyBorder="1" applyAlignment="1">
      <alignment horizontal="center" wrapText="1"/>
    </xf>
    <xf numFmtId="0" fontId="10" fillId="0" borderId="0" xfId="2" applyFont="1" applyAlignment="1">
      <alignment horizontal="left" vertical="top" wrapText="1"/>
    </xf>
    <xf numFmtId="0" fontId="11" fillId="0" borderId="0" xfId="2" applyFont="1" applyAlignment="1">
      <alignment horizontal="right" vertical="top" wrapText="1"/>
    </xf>
    <xf numFmtId="0" fontId="13" fillId="0" borderId="0" xfId="2" applyFont="1" applyAlignment="1">
      <alignment horizontal="center" vertical="top" wrapText="1"/>
    </xf>
    <xf numFmtId="0" fontId="16" fillId="0" borderId="0" xfId="2" applyAlignment="1">
      <alignment horizontal="center" vertical="center"/>
    </xf>
    <xf numFmtId="0" fontId="13" fillId="0" borderId="0" xfId="2" applyFont="1" applyAlignment="1">
      <alignment horizontal="left" vertical="top" wrapText="1"/>
    </xf>
    <xf numFmtId="0" fontId="15" fillId="0" borderId="25" xfId="2" applyFont="1" applyBorder="1" applyAlignment="1">
      <alignment horizontal="center" vertical="top" wrapText="1"/>
    </xf>
    <xf numFmtId="0" fontId="15" fillId="0" borderId="26" xfId="2" applyFont="1" applyBorder="1" applyAlignment="1">
      <alignment horizontal="center" vertical="top" wrapText="1"/>
    </xf>
    <xf numFmtId="0" fontId="15" fillId="0" borderId="27" xfId="2" applyFont="1" applyBorder="1" applyAlignment="1">
      <alignment horizontal="center" vertical="top" wrapText="1"/>
    </xf>
    <xf numFmtId="0" fontId="16" fillId="0" borderId="61" xfId="2" applyBorder="1" applyAlignment="1">
      <alignment horizontal="left" vertical="top" wrapText="1"/>
    </xf>
    <xf numFmtId="0" fontId="16" fillId="0" borderId="63" xfId="2" applyBorder="1" applyAlignment="1">
      <alignment horizontal="left" vertical="top" wrapText="1"/>
    </xf>
    <xf numFmtId="0" fontId="16" fillId="0" borderId="62" xfId="2" applyBorder="1" applyAlignment="1">
      <alignment horizontal="left" vertical="top"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165" fontId="0" fillId="0" borderId="43" xfId="0" applyNumberFormat="1" applyBorder="1" applyAlignment="1">
      <alignment horizontal="left" vertical="top" wrapText="1"/>
    </xf>
    <xf numFmtId="165" fontId="0" fillId="0" borderId="45" xfId="0" applyNumberFormat="1" applyBorder="1" applyAlignment="1">
      <alignment horizontal="left" vertical="top" wrapText="1"/>
    </xf>
    <xf numFmtId="165" fontId="0" fillId="0" borderId="44" xfId="0" applyNumberFormat="1" applyBorder="1" applyAlignment="1">
      <alignment horizontal="left" vertical="top" wrapText="1"/>
    </xf>
    <xf numFmtId="0" fontId="17" fillId="3" borderId="51" xfId="4" applyFont="1" applyFill="1" applyBorder="1" applyAlignment="1">
      <alignment horizontal="center" vertical="center" wrapText="1"/>
    </xf>
    <xf numFmtId="0" fontId="17" fillId="3" borderId="50" xfId="4" applyFont="1" applyFill="1" applyBorder="1" applyAlignment="1">
      <alignment horizontal="center" vertical="center" wrapText="1"/>
    </xf>
    <xf numFmtId="0" fontId="17" fillId="3" borderId="23" xfId="4" applyFont="1" applyFill="1" applyBorder="1" applyAlignment="1">
      <alignment horizontal="center" vertical="center" wrapText="1"/>
    </xf>
    <xf numFmtId="0" fontId="19" fillId="0" borderId="0" xfId="4" applyFont="1" applyAlignment="1">
      <alignment horizontal="center"/>
    </xf>
    <xf numFmtId="0" fontId="17" fillId="0" borderId="51" xfId="4" applyFont="1" applyBorder="1" applyAlignment="1">
      <alignment horizontal="center" vertical="center" wrapText="1"/>
    </xf>
    <xf numFmtId="0" fontId="17" fillId="0" borderId="50" xfId="4" applyFont="1" applyBorder="1" applyAlignment="1">
      <alignment horizontal="center" vertical="center" wrapText="1"/>
    </xf>
    <xf numFmtId="0" fontId="17" fillId="0" borderId="23" xfId="4" applyFont="1" applyBorder="1" applyAlignment="1">
      <alignment horizontal="center" vertical="center" wrapText="1"/>
    </xf>
  </cellXfs>
  <cellStyles count="8">
    <cellStyle name="Гиперссылка" xfId="6" builtinId="8"/>
    <cellStyle name="Обычный" xfId="0" builtinId="0"/>
    <cellStyle name="Обычный 2" xfId="1"/>
    <cellStyle name="Обычный 3" xfId="2"/>
    <cellStyle name="Обычный 4" xfId="3"/>
    <cellStyle name="Обычный 5" xfId="4"/>
    <cellStyle name="Обычный 6" xfId="7"/>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19050</xdr:rowOff>
    </xdr:from>
    <xdr:to>
      <xdr:col>11</xdr:col>
      <xdr:colOff>9525</xdr:colOff>
      <xdr:row>0</xdr:row>
      <xdr:rowOff>19050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9050"/>
          <a:ext cx="13477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artamysheva_gl/Desktop/&#1045;&#1076;&#1080;&#1085;&#1080;&#1095;&#1085;&#1099;&#1077;%20&#1086;&#1090;%20&#1055;&#1083;&#1091;&#1090;&#1077;&#1085;&#1082;&#1086;/&#1045;&#1076;&#1080;&#1085;&#1080;&#1095;&#1085;&#1099;&#1077;%20&#1042;&#1054;&#1056;&#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s>
    <sheetDataSet>
      <sheetData sheetId="0">
        <row r="11">
          <cell r="B11" t="str">
            <v>Подвеска провода СИП 3 1х50 (6-10 кВ), 1 км</v>
          </cell>
        </row>
        <row r="12">
          <cell r="B12" t="str">
            <v>Подвеска провода СИП 3 1х70 (6-10 кВ), 1 км</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P85"/>
  <sheetViews>
    <sheetView tabSelected="1" view="pageBreakPreview" zoomScale="80" zoomScaleNormal="85" zoomScaleSheetLayoutView="80" workbookViewId="0">
      <pane ySplit="6" topLeftCell="A7" activePane="bottomLeft" state="frozen"/>
      <selection pane="bottomLeft" activeCell="B45" sqref="B45"/>
    </sheetView>
  </sheetViews>
  <sheetFormatPr defaultRowHeight="15.75" x14ac:dyDescent="0.25"/>
  <cols>
    <col min="1" max="1" width="7.85546875" style="1" customWidth="1"/>
    <col min="2" max="2" width="47.42578125" style="1" customWidth="1"/>
    <col min="3" max="3" width="22" style="1" customWidth="1"/>
    <col min="4" max="5" width="15.85546875" style="2" customWidth="1"/>
    <col min="6" max="7" width="15.7109375" style="2" customWidth="1"/>
    <col min="8" max="11" width="16" style="2" customWidth="1"/>
    <col min="12" max="12" width="19.42578125" style="4" customWidth="1"/>
    <col min="13" max="13" width="18.140625" style="1" customWidth="1"/>
    <col min="14" max="14" width="16.42578125" style="1" customWidth="1"/>
    <col min="15" max="15" width="19" style="1" customWidth="1"/>
    <col min="16" max="16384" width="9.140625" style="1"/>
  </cols>
  <sheetData>
    <row r="1" spans="1:16" x14ac:dyDescent="0.25">
      <c r="K1" s="3" t="s">
        <v>10</v>
      </c>
    </row>
    <row r="2" spans="1:16" s="6" customFormat="1" ht="18.75" x14ac:dyDescent="0.25">
      <c r="A2" s="346" t="s">
        <v>297</v>
      </c>
      <c r="B2" s="346"/>
      <c r="C2" s="346"/>
      <c r="D2" s="346"/>
      <c r="E2" s="346"/>
      <c r="F2" s="346"/>
      <c r="G2" s="346"/>
      <c r="H2" s="346"/>
      <c r="I2" s="346"/>
      <c r="J2" s="346"/>
      <c r="K2" s="346"/>
      <c r="L2" s="5"/>
    </row>
    <row r="3" spans="1:16" s="6" customFormat="1" ht="16.5" thickBot="1" x14ac:dyDescent="0.3">
      <c r="A3" s="7"/>
      <c r="B3" s="8"/>
      <c r="C3" s="9"/>
      <c r="D3" s="9"/>
      <c r="E3" s="9"/>
      <c r="F3" s="9"/>
      <c r="G3" s="9"/>
      <c r="H3" s="9"/>
      <c r="I3" s="9"/>
      <c r="J3" s="9"/>
      <c r="K3" s="9"/>
      <c r="L3" s="7"/>
      <c r="M3" s="10"/>
      <c r="N3" s="10"/>
      <c r="O3" s="10"/>
      <c r="P3" s="10"/>
    </row>
    <row r="4" spans="1:16" s="5" customFormat="1" ht="37.5" customHeight="1" thickBot="1" x14ac:dyDescent="0.3">
      <c r="A4" s="347" t="s">
        <v>11</v>
      </c>
      <c r="B4" s="350" t="s">
        <v>12</v>
      </c>
      <c r="C4" s="350" t="s">
        <v>13</v>
      </c>
      <c r="D4" s="353" t="s">
        <v>14</v>
      </c>
      <c r="E4" s="354"/>
      <c r="F4" s="354"/>
      <c r="G4" s="355"/>
      <c r="H4" s="356" t="s">
        <v>15</v>
      </c>
      <c r="I4" s="354"/>
      <c r="J4" s="354"/>
      <c r="K4" s="355"/>
    </row>
    <row r="5" spans="1:16" s="5" customFormat="1" ht="16.5" thickBot="1" x14ac:dyDescent="0.3">
      <c r="A5" s="348"/>
      <c r="B5" s="351"/>
      <c r="C5" s="351"/>
      <c r="D5" s="11" t="s">
        <v>16</v>
      </c>
      <c r="E5" s="353" t="s">
        <v>17</v>
      </c>
      <c r="F5" s="355"/>
      <c r="G5" s="123" t="s">
        <v>18</v>
      </c>
      <c r="H5" s="11" t="s">
        <v>16</v>
      </c>
      <c r="I5" s="357" t="s">
        <v>17</v>
      </c>
      <c r="J5" s="358"/>
      <c r="K5" s="11" t="s">
        <v>18</v>
      </c>
    </row>
    <row r="6" spans="1:16" s="5" customFormat="1" ht="29.25" thickBot="1" x14ac:dyDescent="0.3">
      <c r="A6" s="349"/>
      <c r="B6" s="352"/>
      <c r="C6" s="352"/>
      <c r="D6" s="118" t="s">
        <v>19</v>
      </c>
      <c r="E6" s="121" t="s">
        <v>20</v>
      </c>
      <c r="F6" s="121" t="s">
        <v>21</v>
      </c>
      <c r="G6" s="121" t="s">
        <v>22</v>
      </c>
      <c r="H6" s="117" t="s">
        <v>19</v>
      </c>
      <c r="I6" s="14" t="s">
        <v>20</v>
      </c>
      <c r="J6" s="13" t="s">
        <v>21</v>
      </c>
      <c r="K6" s="12" t="s">
        <v>22</v>
      </c>
    </row>
    <row r="7" spans="1:16" s="5" customFormat="1" ht="16.5" thickBot="1" x14ac:dyDescent="0.3">
      <c r="A7" s="16">
        <v>1</v>
      </c>
      <c r="B7" s="15">
        <v>2</v>
      </c>
      <c r="C7" s="15">
        <v>3</v>
      </c>
      <c r="D7" s="15">
        <v>4</v>
      </c>
      <c r="E7" s="15">
        <v>5</v>
      </c>
      <c r="F7" s="15">
        <v>6</v>
      </c>
      <c r="G7" s="15">
        <v>7</v>
      </c>
      <c r="H7" s="114">
        <v>8</v>
      </c>
      <c r="I7" s="18">
        <v>9</v>
      </c>
      <c r="J7" s="17">
        <v>10</v>
      </c>
      <c r="K7" s="15">
        <v>11</v>
      </c>
    </row>
    <row r="8" spans="1:16" s="6" customFormat="1" x14ac:dyDescent="0.25">
      <c r="A8" s="125">
        <v>1</v>
      </c>
      <c r="B8" s="19" t="s">
        <v>23</v>
      </c>
      <c r="C8" s="19" t="s">
        <v>24</v>
      </c>
      <c r="D8" s="20"/>
      <c r="E8" s="20"/>
      <c r="F8" s="20"/>
      <c r="G8" s="20"/>
      <c r="H8" s="20">
        <f>'1'!N92</f>
        <v>26389.11</v>
      </c>
      <c r="I8" s="20"/>
      <c r="J8" s="20"/>
      <c r="K8" s="20"/>
      <c r="L8" s="21"/>
    </row>
    <row r="9" spans="1:16" s="6" customFormat="1" ht="31.5" x14ac:dyDescent="0.25">
      <c r="A9" s="126">
        <v>2</v>
      </c>
      <c r="B9" s="115" t="s">
        <v>25</v>
      </c>
      <c r="C9" s="115" t="s">
        <v>24</v>
      </c>
      <c r="D9" s="119"/>
      <c r="E9" s="119"/>
      <c r="F9" s="119"/>
      <c r="G9" s="119"/>
      <c r="H9" s="119">
        <f>'2'!N99</f>
        <v>59987</v>
      </c>
      <c r="I9" s="119"/>
      <c r="J9" s="119"/>
      <c r="K9" s="119"/>
      <c r="L9" s="21"/>
    </row>
    <row r="10" spans="1:16" s="6" customFormat="1" ht="31.5" x14ac:dyDescent="0.25">
      <c r="A10" s="126">
        <v>3</v>
      </c>
      <c r="B10" s="115" t="s">
        <v>26</v>
      </c>
      <c r="C10" s="115" t="s">
        <v>24</v>
      </c>
      <c r="D10" s="119"/>
      <c r="E10" s="119"/>
      <c r="F10" s="119"/>
      <c r="G10" s="119"/>
      <c r="H10" s="119">
        <f>'3'!N93</f>
        <v>85199</v>
      </c>
      <c r="I10" s="119"/>
      <c r="J10" s="119"/>
      <c r="K10" s="119"/>
      <c r="L10" s="21"/>
    </row>
    <row r="11" spans="1:16" s="6" customFormat="1" x14ac:dyDescent="0.25">
      <c r="A11" s="126">
        <v>4</v>
      </c>
      <c r="B11" s="115" t="str">
        <f>[1]Свод!$B$11</f>
        <v>Подвеска провода СИП 3 1х50 (6-10 кВ), 1 км</v>
      </c>
      <c r="C11" s="115"/>
      <c r="D11" s="119"/>
      <c r="E11" s="119"/>
      <c r="F11" s="119"/>
      <c r="G11" s="119"/>
      <c r="H11" s="119"/>
      <c r="I11" s="119"/>
      <c r="J11" s="119">
        <f>'4'!N70</f>
        <v>330947</v>
      </c>
      <c r="K11" s="119"/>
      <c r="L11" s="21"/>
    </row>
    <row r="12" spans="1:16" s="6" customFormat="1" x14ac:dyDescent="0.25">
      <c r="A12" s="126">
        <v>5</v>
      </c>
      <c r="B12" s="115" t="str">
        <f>[1]Свод!$B$12</f>
        <v>Подвеска провода СИП 3 1х70 (6-10 кВ), 1 км</v>
      </c>
      <c r="C12" s="115"/>
      <c r="D12" s="119"/>
      <c r="E12" s="119"/>
      <c r="F12" s="119"/>
      <c r="G12" s="119"/>
      <c r="H12" s="119"/>
      <c r="I12" s="119"/>
      <c r="J12" s="119">
        <f>'5'!N70</f>
        <v>396526</v>
      </c>
      <c r="K12" s="119"/>
      <c r="L12" s="21"/>
    </row>
    <row r="13" spans="1:16" s="6" customFormat="1" ht="31.5" x14ac:dyDescent="0.25">
      <c r="A13" s="126">
        <v>6</v>
      </c>
      <c r="B13" s="115" t="s">
        <v>27</v>
      </c>
      <c r="C13" s="115" t="s">
        <v>28</v>
      </c>
      <c r="D13" s="119"/>
      <c r="E13" s="119"/>
      <c r="F13" s="119"/>
      <c r="G13" s="119"/>
      <c r="H13" s="119"/>
      <c r="I13" s="119"/>
      <c r="J13" s="119">
        <f>'6'!N70</f>
        <v>573567</v>
      </c>
      <c r="K13" s="119"/>
      <c r="L13" s="21"/>
    </row>
    <row r="14" spans="1:16" s="6" customFormat="1" x14ac:dyDescent="0.25">
      <c r="A14" s="126">
        <v>7</v>
      </c>
      <c r="B14" s="115" t="s">
        <v>29</v>
      </c>
      <c r="C14" s="115" t="s">
        <v>28</v>
      </c>
      <c r="D14" s="119"/>
      <c r="E14" s="119"/>
      <c r="F14" s="119"/>
      <c r="G14" s="119"/>
      <c r="H14" s="119"/>
      <c r="I14" s="119"/>
      <c r="J14" s="119">
        <f>'7'!N70</f>
        <v>483299</v>
      </c>
      <c r="K14" s="119"/>
      <c r="L14" s="21"/>
    </row>
    <row r="15" spans="1:16" s="6" customFormat="1" x14ac:dyDescent="0.25">
      <c r="A15" s="126">
        <v>8</v>
      </c>
      <c r="B15" s="115" t="s">
        <v>30</v>
      </c>
      <c r="C15" s="115" t="s">
        <v>31</v>
      </c>
      <c r="D15" s="119"/>
      <c r="E15" s="119"/>
      <c r="F15" s="119"/>
      <c r="G15" s="119"/>
      <c r="H15" s="119">
        <f>'8'!N100</f>
        <v>40611</v>
      </c>
      <c r="I15" s="119"/>
      <c r="J15" s="119"/>
      <c r="K15" s="119"/>
      <c r="L15" s="21"/>
    </row>
    <row r="16" spans="1:16" s="6" customFormat="1" x14ac:dyDescent="0.25">
      <c r="A16" s="126">
        <v>9</v>
      </c>
      <c r="B16" s="115" t="s">
        <v>32</v>
      </c>
      <c r="C16" s="115" t="s">
        <v>24</v>
      </c>
      <c r="D16" s="119"/>
      <c r="E16" s="119"/>
      <c r="F16" s="119"/>
      <c r="G16" s="119"/>
      <c r="H16" s="119">
        <f>'9'!N93</f>
        <v>23644</v>
      </c>
      <c r="I16" s="119"/>
      <c r="J16" s="119"/>
      <c r="K16" s="119"/>
      <c r="L16" s="21"/>
    </row>
    <row r="17" spans="1:12" s="6" customFormat="1" ht="31.5" x14ac:dyDescent="0.25">
      <c r="A17" s="126">
        <v>10</v>
      </c>
      <c r="B17" s="115" t="s">
        <v>33</v>
      </c>
      <c r="C17" s="115" t="s">
        <v>24</v>
      </c>
      <c r="D17" s="119"/>
      <c r="E17" s="119"/>
      <c r="F17" s="119"/>
      <c r="G17" s="119"/>
      <c r="H17" s="119">
        <f>'10'!N99</f>
        <v>36872</v>
      </c>
      <c r="I17" s="119"/>
      <c r="J17" s="119"/>
      <c r="K17" s="119"/>
      <c r="L17" s="21"/>
    </row>
    <row r="18" spans="1:12" s="6" customFormat="1" ht="31.5" x14ac:dyDescent="0.25">
      <c r="A18" s="126">
        <v>11</v>
      </c>
      <c r="B18" s="115" t="s">
        <v>34</v>
      </c>
      <c r="C18" s="115" t="s">
        <v>24</v>
      </c>
      <c r="D18" s="119"/>
      <c r="E18" s="119"/>
      <c r="F18" s="119"/>
      <c r="G18" s="119"/>
      <c r="H18" s="119">
        <f>'11'!N101</f>
        <v>55033</v>
      </c>
      <c r="I18" s="119"/>
      <c r="J18" s="119"/>
      <c r="K18" s="119"/>
      <c r="L18" s="21"/>
    </row>
    <row r="19" spans="1:12" s="6" customFormat="1" x14ac:dyDescent="0.25">
      <c r="A19" s="126">
        <v>12</v>
      </c>
      <c r="B19" s="115" t="s">
        <v>35</v>
      </c>
      <c r="C19" s="115" t="s">
        <v>28</v>
      </c>
      <c r="D19" s="119"/>
      <c r="E19" s="119"/>
      <c r="F19" s="119"/>
      <c r="G19" s="119"/>
      <c r="H19" s="119"/>
      <c r="I19" s="119">
        <f>'12'!N70</f>
        <v>550763</v>
      </c>
      <c r="J19" s="119"/>
      <c r="K19" s="119"/>
      <c r="L19" s="21"/>
    </row>
    <row r="20" spans="1:12" s="6" customFormat="1" x14ac:dyDescent="0.25">
      <c r="A20" s="126">
        <v>13</v>
      </c>
      <c r="B20" s="115" t="s">
        <v>36</v>
      </c>
      <c r="C20" s="115" t="s">
        <v>28</v>
      </c>
      <c r="D20" s="119"/>
      <c r="E20" s="119"/>
      <c r="F20" s="119"/>
      <c r="G20" s="119"/>
      <c r="H20" s="119"/>
      <c r="I20" s="119">
        <f>'13'!N70</f>
        <v>594143</v>
      </c>
      <c r="J20" s="119"/>
      <c r="K20" s="119"/>
      <c r="L20" s="21"/>
    </row>
    <row r="21" spans="1:12" s="6" customFormat="1" ht="31.5" x14ac:dyDescent="0.25">
      <c r="A21" s="126">
        <v>14</v>
      </c>
      <c r="B21" s="115" t="s">
        <v>37</v>
      </c>
      <c r="C21" s="115" t="s">
        <v>28</v>
      </c>
      <c r="D21" s="119"/>
      <c r="E21" s="119"/>
      <c r="F21" s="119"/>
      <c r="G21" s="119"/>
      <c r="H21" s="119"/>
      <c r="I21" s="119">
        <f>'14'!N70</f>
        <v>745940</v>
      </c>
      <c r="J21" s="119"/>
      <c r="K21" s="119"/>
      <c r="L21" s="21"/>
    </row>
    <row r="22" spans="1:12" s="6" customFormat="1" ht="31.5" x14ac:dyDescent="0.25">
      <c r="A22" s="126">
        <v>15</v>
      </c>
      <c r="B22" s="115" t="s">
        <v>7</v>
      </c>
      <c r="C22" s="115"/>
      <c r="D22" s="119"/>
      <c r="E22" s="119"/>
      <c r="F22" s="119"/>
      <c r="G22" s="119"/>
      <c r="H22" s="119"/>
      <c r="I22" s="119">
        <f>'15'!N70</f>
        <v>457089</v>
      </c>
      <c r="J22" s="119"/>
      <c r="K22" s="119"/>
      <c r="L22" s="21"/>
    </row>
    <row r="23" spans="1:12" s="6" customFormat="1" x14ac:dyDescent="0.25">
      <c r="A23" s="126">
        <v>16</v>
      </c>
      <c r="B23" s="115" t="s">
        <v>38</v>
      </c>
      <c r="C23" s="115" t="s">
        <v>39</v>
      </c>
      <c r="D23" s="119"/>
      <c r="E23" s="119"/>
      <c r="F23" s="119"/>
      <c r="G23" s="119"/>
      <c r="H23" s="119"/>
      <c r="I23" s="119">
        <f>'16'!N105</f>
        <v>272309</v>
      </c>
      <c r="J23" s="119"/>
      <c r="K23" s="119"/>
      <c r="L23" s="21"/>
    </row>
    <row r="24" spans="1:12" s="6" customFormat="1" x14ac:dyDescent="0.25">
      <c r="A24" s="126">
        <v>17</v>
      </c>
      <c r="B24" s="115" t="s">
        <v>40</v>
      </c>
      <c r="C24" s="115" t="s">
        <v>39</v>
      </c>
      <c r="D24" s="119"/>
      <c r="E24" s="119"/>
      <c r="F24" s="119"/>
      <c r="G24" s="119"/>
      <c r="H24" s="119"/>
      <c r="I24" s="119">
        <f>'17'!N97</f>
        <v>1277474</v>
      </c>
      <c r="J24" s="119"/>
      <c r="K24" s="119"/>
      <c r="L24" s="21"/>
    </row>
    <row r="25" spans="1:12" s="6" customFormat="1" x14ac:dyDescent="0.25">
      <c r="A25" s="126">
        <v>18</v>
      </c>
      <c r="B25" s="115" t="s">
        <v>41</v>
      </c>
      <c r="C25" s="115" t="s">
        <v>39</v>
      </c>
      <c r="D25" s="119"/>
      <c r="E25" s="119"/>
      <c r="F25" s="119"/>
      <c r="G25" s="119"/>
      <c r="H25" s="119"/>
      <c r="I25" s="119"/>
      <c r="J25" s="119">
        <f>'18'!N105</f>
        <v>295056</v>
      </c>
      <c r="K25" s="119"/>
      <c r="L25" s="21"/>
    </row>
    <row r="26" spans="1:12" s="6" customFormat="1" x14ac:dyDescent="0.25">
      <c r="A26" s="126">
        <v>19</v>
      </c>
      <c r="B26" s="115" t="s">
        <v>42</v>
      </c>
      <c r="C26" s="115" t="s">
        <v>39</v>
      </c>
      <c r="D26" s="119"/>
      <c r="E26" s="119"/>
      <c r="F26" s="119"/>
      <c r="G26" s="119"/>
      <c r="H26" s="119"/>
      <c r="I26" s="119"/>
      <c r="J26" s="119">
        <f>'19'!N109</f>
        <v>1302085</v>
      </c>
      <c r="K26" s="119"/>
      <c r="L26" s="21"/>
    </row>
    <row r="27" spans="1:12" s="6" customFormat="1" x14ac:dyDescent="0.25">
      <c r="A27" s="126">
        <v>20</v>
      </c>
      <c r="B27" s="115" t="s">
        <v>43</v>
      </c>
      <c r="C27" s="115" t="s">
        <v>44</v>
      </c>
      <c r="D27" s="119"/>
      <c r="E27" s="119"/>
      <c r="F27" s="119"/>
      <c r="G27" s="119"/>
      <c r="H27" s="119"/>
      <c r="I27" s="119"/>
      <c r="J27" s="119"/>
      <c r="K27" s="119">
        <f>'20'!N106</f>
        <v>2493425</v>
      </c>
      <c r="L27" s="21"/>
    </row>
    <row r="28" spans="1:12" s="6" customFormat="1" x14ac:dyDescent="0.25">
      <c r="A28" s="126">
        <v>21</v>
      </c>
      <c r="B28" s="115" t="s">
        <v>45</v>
      </c>
      <c r="C28" s="115" t="s">
        <v>44</v>
      </c>
      <c r="D28" s="119"/>
      <c r="E28" s="119"/>
      <c r="F28" s="119"/>
      <c r="G28" s="119"/>
      <c r="H28" s="119"/>
      <c r="I28" s="119"/>
      <c r="J28" s="119"/>
      <c r="K28" s="119">
        <f>'21'!N106</f>
        <v>2700738</v>
      </c>
      <c r="L28" s="21"/>
    </row>
    <row r="29" spans="1:12" s="6" customFormat="1" x14ac:dyDescent="0.25">
      <c r="A29" s="126">
        <v>22</v>
      </c>
      <c r="B29" s="115" t="s">
        <v>46</v>
      </c>
      <c r="C29" s="115" t="s">
        <v>44</v>
      </c>
      <c r="D29" s="119"/>
      <c r="E29" s="119"/>
      <c r="F29" s="119"/>
      <c r="G29" s="119"/>
      <c r="H29" s="119"/>
      <c r="I29" s="119"/>
      <c r="J29" s="119"/>
      <c r="K29" s="119">
        <f>'22'!N106</f>
        <v>3223691</v>
      </c>
      <c r="L29" s="21"/>
    </row>
    <row r="30" spans="1:12" s="6" customFormat="1" x14ac:dyDescent="0.25">
      <c r="A30" s="126">
        <v>23</v>
      </c>
      <c r="B30" s="115" t="s">
        <v>47</v>
      </c>
      <c r="C30" s="115" t="s">
        <v>44</v>
      </c>
      <c r="D30" s="119"/>
      <c r="E30" s="119"/>
      <c r="F30" s="119"/>
      <c r="G30" s="119"/>
      <c r="H30" s="119"/>
      <c r="I30" s="119"/>
      <c r="J30" s="119"/>
      <c r="K30" s="119">
        <f>'23'!N105</f>
        <v>6187302</v>
      </c>
      <c r="L30" s="21"/>
    </row>
    <row r="31" spans="1:12" s="6" customFormat="1" x14ac:dyDescent="0.25">
      <c r="A31" s="126">
        <v>24</v>
      </c>
      <c r="B31" s="115" t="s">
        <v>48</v>
      </c>
      <c r="C31" s="115" t="s">
        <v>44</v>
      </c>
      <c r="D31" s="119"/>
      <c r="E31" s="119"/>
      <c r="F31" s="119"/>
      <c r="G31" s="119"/>
      <c r="H31" s="119"/>
      <c r="I31" s="119"/>
      <c r="J31" s="119"/>
      <c r="K31" s="119">
        <f>'24'!N103</f>
        <v>6938969</v>
      </c>
      <c r="L31" s="21"/>
    </row>
    <row r="32" spans="1:12" x14ac:dyDescent="0.25">
      <c r="A32" s="126">
        <v>25</v>
      </c>
      <c r="B32" s="115" t="s">
        <v>49</v>
      </c>
      <c r="C32" s="115" t="s">
        <v>807</v>
      </c>
      <c r="D32" s="119"/>
      <c r="E32" s="119"/>
      <c r="F32" s="119"/>
      <c r="G32" s="119"/>
      <c r="H32" s="119">
        <v>4346</v>
      </c>
      <c r="I32" s="119"/>
      <c r="J32" s="119"/>
      <c r="K32" s="119"/>
      <c r="L32" s="22"/>
    </row>
    <row r="33" spans="1:12" x14ac:dyDescent="0.25">
      <c r="A33" s="126">
        <v>26</v>
      </c>
      <c r="B33" s="115" t="s">
        <v>51</v>
      </c>
      <c r="C33" s="115" t="s">
        <v>52</v>
      </c>
      <c r="D33" s="119"/>
      <c r="E33" s="119"/>
      <c r="F33" s="119"/>
      <c r="G33" s="119"/>
      <c r="H33" s="119">
        <f>'26'!N64</f>
        <v>1005</v>
      </c>
      <c r="I33" s="119"/>
      <c r="J33" s="119"/>
      <c r="K33" s="119"/>
      <c r="L33" s="22"/>
    </row>
    <row r="34" spans="1:12" x14ac:dyDescent="0.25">
      <c r="A34" s="126">
        <v>27</v>
      </c>
      <c r="B34" s="115" t="s">
        <v>53</v>
      </c>
      <c r="C34" s="115" t="s">
        <v>52</v>
      </c>
      <c r="D34" s="119"/>
      <c r="E34" s="119"/>
      <c r="F34" s="119"/>
      <c r="G34" s="119"/>
      <c r="H34" s="119">
        <f>'27'!N56</f>
        <v>1282</v>
      </c>
      <c r="I34" s="119"/>
      <c r="J34" s="119"/>
      <c r="K34" s="119"/>
      <c r="L34" s="22"/>
    </row>
    <row r="35" spans="1:12" x14ac:dyDescent="0.25">
      <c r="A35" s="126">
        <v>28</v>
      </c>
      <c r="B35" s="115" t="s">
        <v>54</v>
      </c>
      <c r="C35" s="115" t="s">
        <v>55</v>
      </c>
      <c r="D35" s="119"/>
      <c r="E35" s="119"/>
      <c r="F35" s="119"/>
      <c r="G35" s="119"/>
      <c r="H35" s="119">
        <f>'28'!N106</f>
        <v>21901</v>
      </c>
      <c r="I35" s="119"/>
      <c r="J35" s="119"/>
      <c r="K35" s="119"/>
      <c r="L35" s="22"/>
    </row>
    <row r="36" spans="1:12" x14ac:dyDescent="0.25">
      <c r="A36" s="126">
        <v>29</v>
      </c>
      <c r="B36" s="115" t="s">
        <v>56</v>
      </c>
      <c r="C36" s="115" t="s">
        <v>55</v>
      </c>
      <c r="D36" s="119"/>
      <c r="E36" s="119"/>
      <c r="F36" s="119"/>
      <c r="G36" s="119"/>
      <c r="H36" s="119">
        <f>'29'!N104</f>
        <v>34544</v>
      </c>
      <c r="I36" s="119"/>
      <c r="J36" s="119"/>
      <c r="K36" s="119"/>
      <c r="L36" s="22"/>
    </row>
    <row r="37" spans="1:12" ht="31.5" x14ac:dyDescent="0.25">
      <c r="A37" s="126">
        <v>30</v>
      </c>
      <c r="B37" s="115" t="s">
        <v>57</v>
      </c>
      <c r="C37" s="115" t="s">
        <v>55</v>
      </c>
      <c r="D37" s="119"/>
      <c r="E37" s="119"/>
      <c r="F37" s="119"/>
      <c r="G37" s="119"/>
      <c r="H37" s="119">
        <f>'30'!N102</f>
        <v>125958</v>
      </c>
      <c r="I37" s="119"/>
      <c r="J37" s="119"/>
      <c r="K37" s="119"/>
      <c r="L37" s="22"/>
    </row>
    <row r="38" spans="1:12" x14ac:dyDescent="0.25">
      <c r="A38" s="126">
        <v>31</v>
      </c>
      <c r="B38" s="115" t="s">
        <v>58</v>
      </c>
      <c r="C38" s="115" t="s">
        <v>55</v>
      </c>
      <c r="D38" s="119"/>
      <c r="E38" s="119"/>
      <c r="F38" s="119"/>
      <c r="G38" s="119"/>
      <c r="H38" s="119">
        <f>'31'!N94</f>
        <v>523618</v>
      </c>
      <c r="I38" s="119"/>
      <c r="J38" s="119"/>
      <c r="K38" s="119"/>
      <c r="L38" s="22"/>
    </row>
    <row r="39" spans="1:12" x14ac:dyDescent="0.25">
      <c r="A39" s="126">
        <v>32</v>
      </c>
      <c r="B39" s="115" t="s">
        <v>59</v>
      </c>
      <c r="C39" s="115" t="s">
        <v>60</v>
      </c>
      <c r="D39" s="119"/>
      <c r="E39" s="119"/>
      <c r="F39" s="119"/>
      <c r="G39" s="119"/>
      <c r="H39" s="119"/>
      <c r="I39" s="119"/>
      <c r="J39" s="119"/>
      <c r="K39" s="119">
        <f>'32'!N69</f>
        <v>10808</v>
      </c>
      <c r="L39" s="22"/>
    </row>
    <row r="40" spans="1:12" x14ac:dyDescent="0.25">
      <c r="A40" s="126">
        <v>33</v>
      </c>
      <c r="B40" s="115" t="s">
        <v>61</v>
      </c>
      <c r="C40" s="115" t="s">
        <v>55</v>
      </c>
      <c r="D40" s="119"/>
      <c r="E40" s="119"/>
      <c r="F40" s="119"/>
      <c r="G40" s="119"/>
      <c r="H40" s="119">
        <f>'33'!N119</f>
        <v>1764615</v>
      </c>
      <c r="I40" s="119"/>
      <c r="J40" s="119"/>
      <c r="K40" s="119"/>
      <c r="L40" s="22"/>
    </row>
    <row r="41" spans="1:12" x14ac:dyDescent="0.25">
      <c r="A41" s="126">
        <v>34</v>
      </c>
      <c r="B41" s="115" t="s">
        <v>62</v>
      </c>
      <c r="C41" s="115" t="s">
        <v>55</v>
      </c>
      <c r="D41" s="119"/>
      <c r="E41" s="119"/>
      <c r="F41" s="119"/>
      <c r="G41" s="119"/>
      <c r="H41" s="119">
        <f>'34'!N62</f>
        <v>3916</v>
      </c>
      <c r="I41" s="119"/>
      <c r="J41" s="119"/>
      <c r="K41" s="119"/>
      <c r="L41" s="22"/>
    </row>
    <row r="42" spans="1:12" x14ac:dyDescent="0.25">
      <c r="A42" s="126">
        <v>35</v>
      </c>
      <c r="B42" s="115" t="s">
        <v>63</v>
      </c>
      <c r="C42" s="115" t="s">
        <v>55</v>
      </c>
      <c r="D42" s="119"/>
      <c r="E42" s="119"/>
      <c r="F42" s="119"/>
      <c r="G42" s="119"/>
      <c r="H42" s="119">
        <f>'35'!N62</f>
        <v>9849</v>
      </c>
      <c r="I42" s="119"/>
      <c r="J42" s="119"/>
      <c r="K42" s="119"/>
      <c r="L42" s="22"/>
    </row>
    <row r="43" spans="1:12" x14ac:dyDescent="0.25">
      <c r="A43" s="126">
        <v>36</v>
      </c>
      <c r="B43" s="115" t="s">
        <v>64</v>
      </c>
      <c r="C43" s="115" t="s">
        <v>55</v>
      </c>
      <c r="D43" s="119"/>
      <c r="E43" s="119"/>
      <c r="F43" s="119"/>
      <c r="G43" s="119"/>
      <c r="H43" s="119">
        <f>'36'!N62</f>
        <v>14502</v>
      </c>
      <c r="I43" s="119"/>
      <c r="J43" s="119"/>
      <c r="K43" s="119"/>
      <c r="L43" s="22"/>
    </row>
    <row r="44" spans="1:12" ht="31.5" x14ac:dyDescent="0.25">
      <c r="A44" s="126">
        <v>37</v>
      </c>
      <c r="B44" s="115" t="s">
        <v>65</v>
      </c>
      <c r="C44" s="115" t="s">
        <v>55</v>
      </c>
      <c r="D44" s="119"/>
      <c r="E44" s="119"/>
      <c r="F44" s="119"/>
      <c r="G44" s="119"/>
      <c r="H44" s="119">
        <f>'37'!N64</f>
        <v>6481</v>
      </c>
      <c r="I44" s="119"/>
      <c r="J44" s="119"/>
      <c r="K44" s="119"/>
      <c r="L44" s="22"/>
    </row>
    <row r="45" spans="1:12" ht="31.5" x14ac:dyDescent="0.25">
      <c r="A45" s="126">
        <v>38</v>
      </c>
      <c r="B45" s="115" t="s">
        <v>66</v>
      </c>
      <c r="C45" s="115" t="s">
        <v>55</v>
      </c>
      <c r="D45" s="119"/>
      <c r="E45" s="119"/>
      <c r="F45" s="119"/>
      <c r="G45" s="119"/>
      <c r="H45" s="119">
        <f>'38'!N64</f>
        <v>12757</v>
      </c>
      <c r="I45" s="119"/>
      <c r="J45" s="119"/>
      <c r="K45" s="119"/>
      <c r="L45" s="22"/>
    </row>
    <row r="46" spans="1:12" ht="31.5" x14ac:dyDescent="0.25">
      <c r="A46" s="126">
        <v>39</v>
      </c>
      <c r="B46" s="115" t="s">
        <v>67</v>
      </c>
      <c r="C46" s="115" t="s">
        <v>55</v>
      </c>
      <c r="D46" s="119"/>
      <c r="E46" s="119"/>
      <c r="F46" s="119"/>
      <c r="G46" s="119"/>
      <c r="H46" s="119">
        <f>'39'!N64</f>
        <v>19464</v>
      </c>
      <c r="I46" s="119"/>
      <c r="J46" s="119"/>
      <c r="K46" s="119"/>
      <c r="L46" s="22"/>
    </row>
    <row r="47" spans="1:12" x14ac:dyDescent="0.25">
      <c r="A47" s="126">
        <v>40</v>
      </c>
      <c r="B47" s="115" t="s">
        <v>68</v>
      </c>
      <c r="C47" s="115" t="s">
        <v>55</v>
      </c>
      <c r="D47" s="119"/>
      <c r="E47" s="119"/>
      <c r="F47" s="119"/>
      <c r="G47" s="119"/>
      <c r="H47" s="119"/>
      <c r="I47" s="119">
        <f>'40'!N62</f>
        <v>2504</v>
      </c>
      <c r="J47" s="119"/>
      <c r="K47" s="119"/>
      <c r="L47" s="22"/>
    </row>
    <row r="48" spans="1:12" x14ac:dyDescent="0.25">
      <c r="A48" s="126">
        <v>41</v>
      </c>
      <c r="B48" s="115" t="s">
        <v>69</v>
      </c>
      <c r="C48" s="115" t="s">
        <v>55</v>
      </c>
      <c r="D48" s="119"/>
      <c r="E48" s="119"/>
      <c r="F48" s="119"/>
      <c r="G48" s="119"/>
      <c r="H48" s="119"/>
      <c r="I48" s="119"/>
      <c r="J48" s="119">
        <f>'41'!N60</f>
        <v>3332</v>
      </c>
      <c r="K48" s="119"/>
      <c r="L48" s="22"/>
    </row>
    <row r="49" spans="1:12" x14ac:dyDescent="0.25">
      <c r="A49" s="126">
        <v>42</v>
      </c>
      <c r="B49" s="115" t="s">
        <v>70</v>
      </c>
      <c r="C49" s="115" t="s">
        <v>55</v>
      </c>
      <c r="D49" s="119"/>
      <c r="E49" s="119"/>
      <c r="F49" s="119"/>
      <c r="G49" s="119"/>
      <c r="H49" s="119"/>
      <c r="I49" s="119"/>
      <c r="J49" s="119"/>
      <c r="K49" s="119">
        <f>'42'!N62</f>
        <v>35575</v>
      </c>
      <c r="L49" s="22"/>
    </row>
    <row r="50" spans="1:12" x14ac:dyDescent="0.25">
      <c r="A50" s="126">
        <v>43</v>
      </c>
      <c r="B50" s="115" t="s">
        <v>71</v>
      </c>
      <c r="C50" s="115" t="s">
        <v>55</v>
      </c>
      <c r="D50" s="119"/>
      <c r="E50" s="119"/>
      <c r="F50" s="119"/>
      <c r="G50" s="119"/>
      <c r="H50" s="119"/>
      <c r="I50" s="119"/>
      <c r="J50" s="119"/>
      <c r="K50" s="119">
        <f>'43'!N62</f>
        <v>54768</v>
      </c>
      <c r="L50" s="22"/>
    </row>
    <row r="51" spans="1:12" x14ac:dyDescent="0.25">
      <c r="A51" s="126">
        <v>44</v>
      </c>
      <c r="B51" s="115" t="s">
        <v>72</v>
      </c>
      <c r="C51" s="115" t="s">
        <v>55</v>
      </c>
      <c r="D51" s="119"/>
      <c r="E51" s="119"/>
      <c r="F51" s="119"/>
      <c r="G51" s="119"/>
      <c r="H51" s="119"/>
      <c r="I51" s="119"/>
      <c r="J51" s="119"/>
      <c r="K51" s="119">
        <f>'44'!N62</f>
        <v>68141</v>
      </c>
      <c r="L51" s="22"/>
    </row>
    <row r="52" spans="1:12" x14ac:dyDescent="0.25">
      <c r="A52" s="126">
        <v>45</v>
      </c>
      <c r="B52" s="115" t="s">
        <v>73</v>
      </c>
      <c r="C52" s="115" t="s">
        <v>55</v>
      </c>
      <c r="D52" s="119"/>
      <c r="E52" s="119"/>
      <c r="F52" s="119"/>
      <c r="G52" s="119"/>
      <c r="H52" s="119">
        <f>'45'!N60</f>
        <v>3659</v>
      </c>
      <c r="I52" s="119"/>
      <c r="J52" s="119"/>
      <c r="K52" s="119"/>
      <c r="L52" s="22"/>
    </row>
    <row r="53" spans="1:12" x14ac:dyDescent="0.25">
      <c r="A53" s="126">
        <v>46</v>
      </c>
      <c r="B53" s="115" t="s">
        <v>74</v>
      </c>
      <c r="C53" s="115" t="s">
        <v>55</v>
      </c>
      <c r="D53" s="119"/>
      <c r="E53" s="119"/>
      <c r="F53" s="119"/>
      <c r="G53" s="119"/>
      <c r="H53" s="119">
        <f>'46'!N60</f>
        <v>1218</v>
      </c>
      <c r="I53" s="119"/>
      <c r="J53" s="119"/>
      <c r="K53" s="119"/>
      <c r="L53" s="22"/>
    </row>
    <row r="54" spans="1:12" x14ac:dyDescent="0.25">
      <c r="A54" s="126">
        <v>47</v>
      </c>
      <c r="B54" s="115" t="s">
        <v>75</v>
      </c>
      <c r="C54" s="115" t="s">
        <v>55</v>
      </c>
      <c r="D54" s="119"/>
      <c r="E54" s="119"/>
      <c r="F54" s="119"/>
      <c r="G54" s="119"/>
      <c r="H54" s="119">
        <f>'47'!N60</f>
        <v>3188</v>
      </c>
      <c r="I54" s="119"/>
      <c r="J54" s="119"/>
      <c r="K54" s="119"/>
      <c r="L54" s="22"/>
    </row>
    <row r="55" spans="1:12" x14ac:dyDescent="0.25">
      <c r="A55" s="126">
        <v>48</v>
      </c>
      <c r="B55" s="115" t="s">
        <v>76</v>
      </c>
      <c r="C55" s="115" t="s">
        <v>55</v>
      </c>
      <c r="D55" s="119"/>
      <c r="E55" s="119"/>
      <c r="F55" s="119"/>
      <c r="G55" s="119"/>
      <c r="H55" s="119"/>
      <c r="I55" s="119"/>
      <c r="J55" s="119"/>
      <c r="K55" s="119">
        <f>'48'!N60</f>
        <v>2516</v>
      </c>
      <c r="L55" s="22"/>
    </row>
    <row r="56" spans="1:12" x14ac:dyDescent="0.25">
      <c r="A56" s="126">
        <v>49</v>
      </c>
      <c r="B56" s="115" t="s">
        <v>96</v>
      </c>
      <c r="C56" s="115" t="s">
        <v>55</v>
      </c>
      <c r="D56" s="119"/>
      <c r="E56" s="119"/>
      <c r="F56" s="119"/>
      <c r="G56" s="119"/>
      <c r="H56" s="119">
        <f>'49'!N68</f>
        <v>967</v>
      </c>
      <c r="I56" s="119"/>
      <c r="J56" s="119"/>
      <c r="K56" s="119"/>
      <c r="L56" s="22"/>
    </row>
    <row r="57" spans="1:12" x14ac:dyDescent="0.25">
      <c r="A57" s="126">
        <v>50</v>
      </c>
      <c r="B57" s="115" t="s">
        <v>97</v>
      </c>
      <c r="C57" s="115" t="s">
        <v>55</v>
      </c>
      <c r="D57" s="119"/>
      <c r="E57" s="119"/>
      <c r="F57" s="119"/>
      <c r="G57" s="119"/>
      <c r="H57" s="119">
        <f>'50'!N70</f>
        <v>441</v>
      </c>
      <c r="I57" s="119"/>
      <c r="J57" s="119"/>
      <c r="K57" s="119"/>
      <c r="L57" s="22"/>
    </row>
    <row r="58" spans="1:12" x14ac:dyDescent="0.25">
      <c r="A58" s="126">
        <v>51</v>
      </c>
      <c r="B58" s="115" t="s">
        <v>98</v>
      </c>
      <c r="C58" s="115" t="s">
        <v>55</v>
      </c>
      <c r="D58" s="119"/>
      <c r="E58" s="119"/>
      <c r="F58" s="119"/>
      <c r="G58" s="119"/>
      <c r="H58" s="119">
        <f>'51'!N82</f>
        <v>15951</v>
      </c>
      <c r="I58" s="119"/>
      <c r="J58" s="119"/>
      <c r="K58" s="119"/>
      <c r="L58" s="22"/>
    </row>
    <row r="59" spans="1:12" x14ac:dyDescent="0.25">
      <c r="A59" s="126">
        <v>52</v>
      </c>
      <c r="B59" s="115" t="s">
        <v>99</v>
      </c>
      <c r="C59" s="115" t="s">
        <v>55</v>
      </c>
      <c r="D59" s="119"/>
      <c r="E59" s="119"/>
      <c r="F59" s="119"/>
      <c r="G59" s="119"/>
      <c r="H59" s="119"/>
      <c r="I59" s="119"/>
      <c r="J59" s="119"/>
      <c r="K59" s="119">
        <f>'52'!N72</f>
        <v>75335</v>
      </c>
      <c r="L59" s="22"/>
    </row>
    <row r="60" spans="1:12" x14ac:dyDescent="0.25">
      <c r="A60" s="126">
        <v>53</v>
      </c>
      <c r="B60" s="115" t="s">
        <v>100</v>
      </c>
      <c r="C60" s="115" t="s">
        <v>55</v>
      </c>
      <c r="D60" s="119"/>
      <c r="E60" s="119"/>
      <c r="F60" s="119"/>
      <c r="G60" s="119"/>
      <c r="H60" s="119">
        <f>'53'!N58</f>
        <v>1815</v>
      </c>
      <c r="I60" s="119"/>
      <c r="J60" s="119"/>
      <c r="K60" s="119"/>
      <c r="L60" s="22"/>
    </row>
    <row r="61" spans="1:12" x14ac:dyDescent="0.25">
      <c r="A61" s="126">
        <v>54</v>
      </c>
      <c r="B61" s="115" t="s">
        <v>101</v>
      </c>
      <c r="C61" s="115" t="s">
        <v>55</v>
      </c>
      <c r="D61" s="119"/>
      <c r="E61" s="119"/>
      <c r="F61" s="119"/>
      <c r="G61" s="119"/>
      <c r="H61" s="119"/>
      <c r="I61" s="119"/>
      <c r="J61" s="119"/>
      <c r="K61" s="119">
        <f>'54'!N56</f>
        <v>3989</v>
      </c>
      <c r="L61" s="22"/>
    </row>
    <row r="62" spans="1:12" x14ac:dyDescent="0.25">
      <c r="A62" s="126">
        <v>55</v>
      </c>
      <c r="B62" s="115" t="s">
        <v>102</v>
      </c>
      <c r="C62" s="115" t="s">
        <v>55</v>
      </c>
      <c r="D62" s="119"/>
      <c r="E62" s="119"/>
      <c r="F62" s="119"/>
      <c r="G62" s="119"/>
      <c r="H62" s="119"/>
      <c r="I62" s="119">
        <f>'55'!N56</f>
        <v>1073</v>
      </c>
      <c r="J62" s="119"/>
      <c r="K62" s="119"/>
      <c r="L62" s="22"/>
    </row>
    <row r="63" spans="1:12" ht="31.5" x14ac:dyDescent="0.25">
      <c r="A63" s="126">
        <v>56</v>
      </c>
      <c r="B63" s="115" t="s">
        <v>103</v>
      </c>
      <c r="C63" s="115" t="s">
        <v>55</v>
      </c>
      <c r="D63" s="119"/>
      <c r="E63" s="119"/>
      <c r="F63" s="119"/>
      <c r="G63" s="119"/>
      <c r="H63" s="119"/>
      <c r="I63" s="119"/>
      <c r="J63" s="119">
        <f>'56'!N56</f>
        <v>2119</v>
      </c>
      <c r="K63" s="119"/>
      <c r="L63" s="22"/>
    </row>
    <row r="64" spans="1:12" x14ac:dyDescent="0.25">
      <c r="A64" s="126">
        <v>57</v>
      </c>
      <c r="B64" s="115" t="s">
        <v>104</v>
      </c>
      <c r="C64" s="115" t="s">
        <v>55</v>
      </c>
      <c r="D64" s="119"/>
      <c r="E64" s="119"/>
      <c r="F64" s="119"/>
      <c r="G64" s="119"/>
      <c r="H64" s="119"/>
      <c r="I64" s="119"/>
      <c r="J64" s="119"/>
      <c r="K64" s="119">
        <f>'57'!N64</f>
        <v>11651</v>
      </c>
      <c r="L64" s="22"/>
    </row>
    <row r="65" spans="1:12" ht="31.5" x14ac:dyDescent="0.25">
      <c r="A65" s="126">
        <v>58</v>
      </c>
      <c r="B65" s="115" t="s">
        <v>105</v>
      </c>
      <c r="C65" s="115" t="s">
        <v>55</v>
      </c>
      <c r="D65" s="119"/>
      <c r="E65" s="119"/>
      <c r="F65" s="119"/>
      <c r="G65" s="119"/>
      <c r="H65" s="119"/>
      <c r="I65" s="119"/>
      <c r="J65" s="119"/>
      <c r="K65" s="119">
        <f>'58'!N62</f>
        <v>5884</v>
      </c>
      <c r="L65" s="22"/>
    </row>
    <row r="66" spans="1:12" x14ac:dyDescent="0.25">
      <c r="A66" s="126">
        <v>59</v>
      </c>
      <c r="B66" s="115" t="s">
        <v>106</v>
      </c>
      <c r="C66" s="115" t="s">
        <v>55</v>
      </c>
      <c r="D66" s="119"/>
      <c r="E66" s="119"/>
      <c r="F66" s="119"/>
      <c r="G66" s="119"/>
      <c r="H66" s="119">
        <f>'59'!N64</f>
        <v>31314</v>
      </c>
      <c r="I66" s="119"/>
      <c r="J66" s="119"/>
      <c r="K66" s="119"/>
      <c r="L66" s="22"/>
    </row>
    <row r="67" spans="1:12" x14ac:dyDescent="0.25">
      <c r="A67" s="126">
        <v>60</v>
      </c>
      <c r="B67" s="115" t="s">
        <v>107</v>
      </c>
      <c r="C67" s="115" t="s">
        <v>55</v>
      </c>
      <c r="D67" s="119"/>
      <c r="E67" s="119"/>
      <c r="F67" s="119"/>
      <c r="G67" s="119"/>
      <c r="H67" s="119">
        <f>'60'!N60</f>
        <v>8544</v>
      </c>
      <c r="I67" s="119"/>
      <c r="J67" s="119"/>
      <c r="K67" s="119"/>
      <c r="L67" s="22"/>
    </row>
    <row r="68" spans="1:12" ht="31.5" x14ac:dyDescent="0.25">
      <c r="A68" s="126">
        <v>61</v>
      </c>
      <c r="B68" s="115" t="s">
        <v>108</v>
      </c>
      <c r="C68" s="115" t="s">
        <v>55</v>
      </c>
      <c r="D68" s="119"/>
      <c r="E68" s="119"/>
      <c r="F68" s="119"/>
      <c r="G68" s="119"/>
      <c r="H68" s="119"/>
      <c r="I68" s="119"/>
      <c r="J68" s="119"/>
      <c r="K68" s="119">
        <f>'61'!N58</f>
        <v>5329</v>
      </c>
      <c r="L68" s="22"/>
    </row>
    <row r="69" spans="1:12" x14ac:dyDescent="0.25">
      <c r="A69" s="126">
        <v>62</v>
      </c>
      <c r="B69" s="115" t="s">
        <v>77</v>
      </c>
      <c r="C69" s="115" t="s">
        <v>78</v>
      </c>
      <c r="D69" s="119"/>
      <c r="E69" s="119"/>
      <c r="F69" s="119"/>
      <c r="G69" s="119"/>
      <c r="H69" s="119"/>
      <c r="I69" s="119">
        <f>'62'!I28*1000</f>
        <v>33652.826999999997</v>
      </c>
      <c r="J69" s="119"/>
      <c r="K69" s="119"/>
      <c r="L69" s="22"/>
    </row>
    <row r="70" spans="1:12" x14ac:dyDescent="0.25">
      <c r="A70" s="126">
        <v>63</v>
      </c>
      <c r="B70" s="115" t="s">
        <v>79</v>
      </c>
      <c r="C70" s="115" t="s">
        <v>78</v>
      </c>
      <c r="D70" s="119"/>
      <c r="E70" s="119"/>
      <c r="F70" s="119"/>
      <c r="G70" s="119"/>
      <c r="H70" s="119"/>
      <c r="I70" s="119"/>
      <c r="J70" s="119">
        <f>'63'!I28*1000</f>
        <v>37119.302999999993</v>
      </c>
      <c r="K70" s="119"/>
      <c r="L70" s="22"/>
    </row>
    <row r="71" spans="1:12" x14ac:dyDescent="0.25">
      <c r="A71" s="126">
        <v>64</v>
      </c>
      <c r="B71" s="115" t="s">
        <v>80</v>
      </c>
      <c r="C71" s="115" t="s">
        <v>81</v>
      </c>
      <c r="D71" s="119"/>
      <c r="E71" s="119"/>
      <c r="F71" s="119"/>
      <c r="G71" s="119"/>
      <c r="H71" s="119"/>
      <c r="I71" s="119">
        <f>'64'!I28*1000</f>
        <v>33652.826999999997</v>
      </c>
      <c r="J71" s="119"/>
      <c r="K71" s="119"/>
      <c r="L71" s="22"/>
    </row>
    <row r="72" spans="1:12" x14ac:dyDescent="0.25">
      <c r="A72" s="126">
        <v>65</v>
      </c>
      <c r="B72" s="115" t="s">
        <v>82</v>
      </c>
      <c r="C72" s="115" t="s">
        <v>81</v>
      </c>
      <c r="D72" s="119"/>
      <c r="E72" s="119"/>
      <c r="F72" s="119"/>
      <c r="G72" s="119"/>
      <c r="H72" s="119"/>
      <c r="I72" s="119"/>
      <c r="J72" s="119">
        <f>'65'!I29*1000</f>
        <v>49739.507999999994</v>
      </c>
      <c r="K72" s="119"/>
      <c r="L72" s="22"/>
    </row>
    <row r="73" spans="1:12" x14ac:dyDescent="0.25">
      <c r="A73" s="126">
        <v>66</v>
      </c>
      <c r="B73" s="115" t="s">
        <v>83</v>
      </c>
      <c r="C73" s="115" t="s">
        <v>81</v>
      </c>
      <c r="D73" s="119"/>
      <c r="E73" s="119"/>
      <c r="F73" s="119"/>
      <c r="G73" s="119"/>
      <c r="H73" s="119"/>
      <c r="I73" s="119">
        <f>'66'!I30*1000</f>
        <v>44290.233</v>
      </c>
      <c r="J73" s="119">
        <f>I73</f>
        <v>44290.233</v>
      </c>
      <c r="K73" s="119"/>
      <c r="L73" s="22"/>
    </row>
    <row r="74" spans="1:12" x14ac:dyDescent="0.25">
      <c r="A74" s="126">
        <v>67</v>
      </c>
      <c r="B74" s="115" t="s">
        <v>84</v>
      </c>
      <c r="C74" s="115" t="s">
        <v>81</v>
      </c>
      <c r="D74" s="119"/>
      <c r="E74" s="119"/>
      <c r="F74" s="119"/>
      <c r="G74" s="119"/>
      <c r="H74" s="119"/>
      <c r="I74" s="119">
        <f>'67'!I31*1000</f>
        <v>38956.788</v>
      </c>
      <c r="J74" s="119">
        <f t="shared" ref="J74:J75" si="0">I74</f>
        <v>38956.788</v>
      </c>
      <c r="K74" s="119"/>
      <c r="L74" s="22"/>
    </row>
    <row r="75" spans="1:12" x14ac:dyDescent="0.25">
      <c r="A75" s="126">
        <v>68</v>
      </c>
      <c r="B75" s="115" t="s">
        <v>85</v>
      </c>
      <c r="C75" s="115" t="s">
        <v>81</v>
      </c>
      <c r="D75" s="119"/>
      <c r="E75" s="119"/>
      <c r="F75" s="119"/>
      <c r="G75" s="119"/>
      <c r="H75" s="119"/>
      <c r="I75" s="119">
        <f>'68'!I31*1000</f>
        <v>57699.134999999995</v>
      </c>
      <c r="J75" s="119">
        <f t="shared" si="0"/>
        <v>57699.134999999995</v>
      </c>
      <c r="K75" s="119"/>
      <c r="L75" s="22"/>
    </row>
    <row r="76" spans="1:12" x14ac:dyDescent="0.25">
      <c r="A76" s="126">
        <v>69</v>
      </c>
      <c r="B76" s="115" t="s">
        <v>86</v>
      </c>
      <c r="C76" s="115" t="s">
        <v>44</v>
      </c>
      <c r="D76" s="119"/>
      <c r="E76" s="119"/>
      <c r="F76" s="119"/>
      <c r="G76" s="119"/>
      <c r="H76" s="119"/>
      <c r="I76" s="119"/>
      <c r="J76" s="119"/>
      <c r="K76" s="119">
        <f>'69'!I37*1000</f>
        <v>25796.394</v>
      </c>
      <c r="L76" s="22"/>
    </row>
    <row r="77" spans="1:12" x14ac:dyDescent="0.25">
      <c r="A77" s="126">
        <v>70</v>
      </c>
      <c r="B77" s="115" t="s">
        <v>87</v>
      </c>
      <c r="C77" s="115" t="s">
        <v>44</v>
      </c>
      <c r="D77" s="119"/>
      <c r="E77" s="119"/>
      <c r="F77" s="119"/>
      <c r="G77" s="119"/>
      <c r="H77" s="119"/>
      <c r="I77" s="119"/>
      <c r="J77" s="119"/>
      <c r="K77" s="119">
        <f>'70'!I32*1000</f>
        <v>40648.958999999995</v>
      </c>
      <c r="L77" s="22"/>
    </row>
    <row r="78" spans="1:12" x14ac:dyDescent="0.25">
      <c r="A78" s="126">
        <v>71</v>
      </c>
      <c r="B78" s="115" t="s">
        <v>88</v>
      </c>
      <c r="C78" s="115" t="s">
        <v>8</v>
      </c>
      <c r="D78" s="119"/>
      <c r="E78" s="119"/>
      <c r="F78" s="119"/>
      <c r="G78" s="119"/>
      <c r="H78" s="119"/>
      <c r="I78" s="119">
        <f>'71'!I27*1000</f>
        <v>139948.965</v>
      </c>
      <c r="J78" s="119">
        <f>I78</f>
        <v>139948.965</v>
      </c>
      <c r="K78" s="119"/>
      <c r="L78" s="22"/>
    </row>
    <row r="79" spans="1:12" x14ac:dyDescent="0.25">
      <c r="A79" s="126">
        <v>72</v>
      </c>
      <c r="B79" s="115" t="s">
        <v>89</v>
      </c>
      <c r="C79" s="115" t="s">
        <v>90</v>
      </c>
      <c r="D79" s="119"/>
      <c r="E79" s="119"/>
      <c r="F79" s="119"/>
      <c r="G79" s="119"/>
      <c r="H79" s="119"/>
      <c r="I79" s="119">
        <f>'72'!I28*1000</f>
        <v>26617.734</v>
      </c>
      <c r="J79" s="119">
        <f t="shared" ref="J79:J83" si="1">I79</f>
        <v>26617.734</v>
      </c>
      <c r="K79" s="119"/>
      <c r="L79" s="22"/>
    </row>
    <row r="80" spans="1:12" x14ac:dyDescent="0.25">
      <c r="A80" s="126">
        <v>73</v>
      </c>
      <c r="B80" s="115" t="s">
        <v>91</v>
      </c>
      <c r="C80" s="115" t="s">
        <v>50</v>
      </c>
      <c r="D80" s="119"/>
      <c r="E80" s="119"/>
      <c r="F80" s="119"/>
      <c r="G80" s="119"/>
      <c r="H80" s="119"/>
      <c r="I80" s="119">
        <f>'73'!I28*1000</f>
        <v>37933.271999999997</v>
      </c>
      <c r="J80" s="119">
        <f t="shared" si="1"/>
        <v>37933.271999999997</v>
      </c>
      <c r="K80" s="119"/>
      <c r="L80" s="22"/>
    </row>
    <row r="81" spans="1:16" x14ac:dyDescent="0.25">
      <c r="A81" s="126">
        <v>74</v>
      </c>
      <c r="B81" s="115" t="s">
        <v>92</v>
      </c>
      <c r="C81" s="115" t="s">
        <v>296</v>
      </c>
      <c r="D81" s="119"/>
      <c r="E81" s="119"/>
      <c r="F81" s="119"/>
      <c r="G81" s="119"/>
      <c r="H81" s="119"/>
      <c r="I81" s="119">
        <f>'74'!I25*1000</f>
        <v>10773.242999999999</v>
      </c>
      <c r="J81" s="119">
        <f t="shared" si="1"/>
        <v>10773.242999999999</v>
      </c>
      <c r="K81" s="119"/>
      <c r="L81" s="22"/>
    </row>
    <row r="82" spans="1:16" ht="31.5" x14ac:dyDescent="0.25">
      <c r="A82" s="126">
        <v>75</v>
      </c>
      <c r="B82" s="115" t="s">
        <v>93</v>
      </c>
      <c r="C82" s="115" t="s">
        <v>78</v>
      </c>
      <c r="D82" s="119"/>
      <c r="E82" s="119"/>
      <c r="F82" s="119"/>
      <c r="G82" s="119"/>
      <c r="H82" s="119"/>
      <c r="I82" s="119">
        <f>'75'!I40*1000</f>
        <v>50652.459000000003</v>
      </c>
      <c r="J82" s="119">
        <f t="shared" si="1"/>
        <v>50652.459000000003</v>
      </c>
      <c r="K82" s="119"/>
      <c r="L82" s="22"/>
    </row>
    <row r="83" spans="1:16" ht="31.5" x14ac:dyDescent="0.25">
      <c r="A83" s="126">
        <v>76</v>
      </c>
      <c r="B83" s="115" t="s">
        <v>94</v>
      </c>
      <c r="C83" s="115" t="s">
        <v>78</v>
      </c>
      <c r="D83" s="119"/>
      <c r="E83" s="119"/>
      <c r="F83" s="119"/>
      <c r="G83" s="119"/>
      <c r="H83" s="119"/>
      <c r="I83" s="119">
        <f>'76'!I40*1000</f>
        <v>50938.874999999993</v>
      </c>
      <c r="J83" s="119">
        <f t="shared" si="1"/>
        <v>50938.874999999993</v>
      </c>
      <c r="K83" s="119"/>
      <c r="L83" s="22"/>
    </row>
    <row r="84" spans="1:16" ht="31.5" x14ac:dyDescent="0.25">
      <c r="A84" s="126">
        <v>77</v>
      </c>
      <c r="B84" s="115" t="s">
        <v>95</v>
      </c>
      <c r="C84" s="115" t="s">
        <v>78</v>
      </c>
      <c r="D84" s="119"/>
      <c r="E84" s="119"/>
      <c r="F84" s="119"/>
      <c r="G84" s="119"/>
      <c r="H84" s="119"/>
      <c r="I84" s="119"/>
      <c r="J84" s="119"/>
      <c r="K84" s="119">
        <f>'77'!I40*1000</f>
        <v>50549.264999999999</v>
      </c>
      <c r="L84" s="22"/>
    </row>
    <row r="85" spans="1:16" s="4" customFormat="1" ht="16.5" thickBot="1" x14ac:dyDescent="0.3">
      <c r="A85" s="126">
        <v>78</v>
      </c>
      <c r="B85" s="116" t="s">
        <v>414</v>
      </c>
      <c r="C85" s="116"/>
      <c r="D85" s="120"/>
      <c r="E85" s="122"/>
      <c r="F85" s="122"/>
      <c r="G85" s="122"/>
      <c r="H85" s="124"/>
      <c r="I85" s="120"/>
      <c r="J85" s="120"/>
      <c r="K85" s="124"/>
      <c r="M85" s="1"/>
      <c r="N85" s="1"/>
      <c r="O85" s="1"/>
      <c r="P85" s="1"/>
    </row>
  </sheetData>
  <mergeCells count="8">
    <mergeCell ref="A2:K2"/>
    <mergeCell ref="A4:A6"/>
    <mergeCell ref="B4:B6"/>
    <mergeCell ref="C4:C6"/>
    <mergeCell ref="D4:G4"/>
    <mergeCell ref="H4:K4"/>
    <mergeCell ref="E5:F5"/>
    <mergeCell ref="I5:J5"/>
  </mergeCells>
  <pageMargins left="0.23622047244094491" right="0.27559055118110237" top="0.43307086614173229" bottom="0.31496062992125984" header="0.19685039370078741" footer="0.19685039370078741"/>
  <pageSetup paperSize="9" scale="69" fitToHeight="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04"/>
  <sheetViews>
    <sheetView topLeftCell="A2" workbookViewId="0">
      <selection activeCell="D27" sqref="D27"/>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7" width="86.7109375" style="177" hidden="1" customWidth="1"/>
    <col min="28" max="30" width="164.140625" style="177" hidden="1" customWidth="1"/>
    <col min="31" max="31" width="34.7109375" style="177" hidden="1" customWidth="1"/>
    <col min="32" max="32" width="164.140625" style="177" hidden="1" customWidth="1"/>
    <col min="33" max="34" width="39.5703125" style="177" hidden="1" customWidth="1"/>
    <col min="35" max="35" width="164.140625" style="177" hidden="1" customWidth="1"/>
    <col min="36" max="39" width="101.140625" style="177" hidden="1" customWidth="1"/>
    <col min="40" max="40" width="58.7109375" style="177" hidden="1" customWidth="1"/>
    <col min="41" max="41" width="55.28515625" style="177" hidden="1" customWidth="1"/>
    <col min="42" max="42" width="58.7109375" style="177" hidden="1" customWidth="1"/>
    <col min="43" max="43" width="55.28515625" style="177" hidden="1" customWidth="1"/>
    <col min="44" max="16384" width="9.140625" style="223"/>
  </cols>
  <sheetData>
    <row r="1" spans="1:29" s="129" customFormat="1" ht="15" x14ac:dyDescent="0.25">
      <c r="N1" s="130" t="s">
        <v>443</v>
      </c>
    </row>
    <row r="2" spans="1:29" s="129" customFormat="1" ht="11.25" customHeight="1" x14ac:dyDescent="0.25">
      <c r="A2" s="131"/>
      <c r="B2" s="131"/>
      <c r="C2" s="131"/>
      <c r="D2" s="131"/>
      <c r="E2" s="131"/>
      <c r="F2" s="131"/>
      <c r="G2" s="131"/>
      <c r="H2" s="131"/>
      <c r="I2" s="131"/>
      <c r="J2" s="131"/>
      <c r="K2" s="131"/>
      <c r="L2" s="131"/>
      <c r="M2" s="131"/>
      <c r="N2" s="132" t="s">
        <v>444</v>
      </c>
    </row>
    <row r="3" spans="1:29" s="129" customFormat="1" ht="6.75" customHeight="1" x14ac:dyDescent="0.25">
      <c r="A3" s="131"/>
      <c r="B3" s="133"/>
      <c r="C3" s="133"/>
      <c r="D3" s="133"/>
      <c r="E3" s="133"/>
      <c r="F3" s="133"/>
      <c r="G3" s="133"/>
      <c r="H3" s="133"/>
      <c r="I3" s="133"/>
      <c r="J3" s="133"/>
      <c r="K3" s="133"/>
      <c r="L3" s="133"/>
      <c r="M3" s="133"/>
      <c r="N3" s="130"/>
    </row>
    <row r="4" spans="1:29" s="129" customFormat="1" ht="2.25" customHeight="1" x14ac:dyDescent="0.25">
      <c r="A4" s="139"/>
      <c r="B4" s="134"/>
      <c r="C4" s="131"/>
      <c r="D4" s="131"/>
      <c r="E4" s="131"/>
      <c r="F4" s="131"/>
      <c r="G4" s="131"/>
      <c r="H4" s="131"/>
      <c r="I4" s="131"/>
      <c r="J4" s="131"/>
      <c r="K4" s="131"/>
      <c r="L4" s="131"/>
      <c r="M4" s="131"/>
      <c r="N4" s="131"/>
    </row>
    <row r="5" spans="1:29" s="129" customFormat="1" ht="11.25" customHeight="1" x14ac:dyDescent="0.25">
      <c r="A5" s="139" t="s">
        <v>445</v>
      </c>
      <c r="B5" s="134"/>
      <c r="C5" s="131"/>
      <c r="E5" s="131"/>
      <c r="F5" s="131"/>
      <c r="G5" s="382" t="s">
        <v>446</v>
      </c>
      <c r="H5" s="382"/>
      <c r="I5" s="382"/>
      <c r="J5" s="382"/>
      <c r="K5" s="382"/>
      <c r="L5" s="382"/>
      <c r="M5" s="382"/>
      <c r="N5" s="382"/>
    </row>
    <row r="6" spans="1:29" s="129" customFormat="1" ht="56.25" customHeight="1" x14ac:dyDescent="0.25">
      <c r="A6" s="139" t="s">
        <v>447</v>
      </c>
      <c r="B6" s="134"/>
      <c r="C6" s="131"/>
      <c r="E6" s="135"/>
      <c r="F6" s="135"/>
      <c r="G6" s="386" t="s">
        <v>448</v>
      </c>
      <c r="H6" s="386"/>
      <c r="I6" s="386"/>
      <c r="J6" s="386"/>
      <c r="K6" s="386"/>
      <c r="L6" s="386"/>
      <c r="M6" s="386"/>
      <c r="N6" s="386"/>
      <c r="V6" s="136" t="s">
        <v>448</v>
      </c>
    </row>
    <row r="7" spans="1:29" s="129" customFormat="1" ht="11.25" customHeight="1" x14ac:dyDescent="0.25">
      <c r="A7" s="385" t="s">
        <v>449</v>
      </c>
      <c r="B7" s="385"/>
      <c r="C7" s="385"/>
      <c r="D7" s="385"/>
      <c r="E7" s="385"/>
      <c r="F7" s="385"/>
      <c r="G7" s="386"/>
      <c r="H7" s="386"/>
      <c r="I7" s="386"/>
      <c r="J7" s="386"/>
      <c r="K7" s="386"/>
      <c r="L7" s="386"/>
      <c r="M7" s="386"/>
      <c r="N7" s="386"/>
      <c r="P7" s="137" t="s">
        <v>449</v>
      </c>
      <c r="Q7" s="137"/>
      <c r="R7" s="138"/>
      <c r="S7" s="138"/>
      <c r="T7" s="138"/>
      <c r="U7" s="138"/>
      <c r="W7" s="136" t="s">
        <v>0</v>
      </c>
    </row>
    <row r="8" spans="1:29" s="129" customFormat="1" ht="67.5" customHeight="1" x14ac:dyDescent="0.25">
      <c r="A8" s="388" t="s">
        <v>450</v>
      </c>
      <c r="B8" s="388"/>
      <c r="C8" s="388"/>
      <c r="D8" s="388"/>
      <c r="E8" s="388"/>
      <c r="F8" s="388"/>
      <c r="G8" s="386"/>
      <c r="H8" s="386"/>
      <c r="I8" s="386"/>
      <c r="J8" s="386"/>
      <c r="K8" s="386"/>
      <c r="L8" s="386"/>
      <c r="M8" s="386"/>
      <c r="N8" s="386"/>
      <c r="P8" s="137" t="s">
        <v>451</v>
      </c>
      <c r="Q8" s="137"/>
      <c r="R8" s="138"/>
      <c r="S8" s="138"/>
      <c r="T8" s="138"/>
      <c r="U8" s="138"/>
      <c r="X8" s="136" t="s">
        <v>0</v>
      </c>
    </row>
    <row r="9" spans="1:29" s="129" customFormat="1" ht="33.75" customHeight="1" x14ac:dyDescent="0.25">
      <c r="A9" s="385" t="s">
        <v>452</v>
      </c>
      <c r="B9" s="385"/>
      <c r="C9" s="385"/>
      <c r="D9" s="385"/>
      <c r="E9" s="385"/>
      <c r="F9" s="385"/>
      <c r="G9" s="386"/>
      <c r="H9" s="386"/>
      <c r="I9" s="386"/>
      <c r="J9" s="386"/>
      <c r="K9" s="386"/>
      <c r="L9" s="386"/>
      <c r="M9" s="386"/>
      <c r="N9" s="386"/>
      <c r="P9" s="137" t="s">
        <v>452</v>
      </c>
      <c r="Q9" s="137"/>
      <c r="R9" s="138"/>
      <c r="S9" s="138"/>
      <c r="T9" s="138"/>
      <c r="U9" s="138"/>
      <c r="Y9" s="136" t="s">
        <v>0</v>
      </c>
    </row>
    <row r="10" spans="1:29" s="129" customFormat="1" ht="11.25" customHeight="1" x14ac:dyDescent="0.25">
      <c r="A10" s="387" t="s">
        <v>453</v>
      </c>
      <c r="B10" s="387"/>
      <c r="C10" s="387"/>
      <c r="D10" s="387"/>
      <c r="E10" s="387"/>
      <c r="F10" s="387"/>
      <c r="G10" s="386"/>
      <c r="H10" s="386"/>
      <c r="I10" s="386"/>
      <c r="J10" s="386"/>
      <c r="K10" s="386"/>
      <c r="L10" s="386"/>
      <c r="M10" s="386"/>
      <c r="N10" s="386"/>
      <c r="Z10" s="136" t="s">
        <v>0</v>
      </c>
    </row>
    <row r="11" spans="1:29" s="129" customFormat="1" ht="15" x14ac:dyDescent="0.25">
      <c r="A11" s="387" t="s">
        <v>454</v>
      </c>
      <c r="B11" s="387"/>
      <c r="C11" s="387"/>
      <c r="D11" s="387"/>
      <c r="E11" s="387"/>
      <c r="F11" s="387"/>
      <c r="G11" s="386"/>
      <c r="H11" s="386"/>
      <c r="I11" s="386"/>
      <c r="J11" s="386"/>
      <c r="K11" s="386"/>
      <c r="L11" s="386"/>
      <c r="M11" s="386"/>
      <c r="N11" s="386"/>
      <c r="AA11" s="136" t="s">
        <v>0</v>
      </c>
    </row>
    <row r="12" spans="1:29" s="129" customFormat="1" ht="3.75" customHeight="1" x14ac:dyDescent="0.25">
      <c r="A12" s="140"/>
      <c r="B12" s="131"/>
      <c r="C12" s="131"/>
      <c r="D12" s="131"/>
      <c r="E12" s="131"/>
      <c r="F12" s="134"/>
      <c r="G12" s="134"/>
      <c r="H12" s="134"/>
      <c r="I12" s="134"/>
      <c r="J12" s="134"/>
      <c r="K12" s="134"/>
      <c r="L12" s="134"/>
      <c r="M12" s="134"/>
      <c r="N12" s="134"/>
    </row>
    <row r="13" spans="1:29" s="129" customFormat="1" ht="15" x14ac:dyDescent="0.25">
      <c r="A13" s="378"/>
      <c r="B13" s="378"/>
      <c r="C13" s="378"/>
      <c r="D13" s="378"/>
      <c r="E13" s="378"/>
      <c r="F13" s="378"/>
      <c r="G13" s="378"/>
      <c r="H13" s="378"/>
      <c r="I13" s="378"/>
      <c r="J13" s="378"/>
      <c r="K13" s="378"/>
      <c r="L13" s="378"/>
      <c r="M13" s="378"/>
      <c r="N13" s="378"/>
      <c r="AB13" s="136" t="s">
        <v>0</v>
      </c>
    </row>
    <row r="14" spans="1:29" s="129" customFormat="1" ht="15" x14ac:dyDescent="0.25">
      <c r="A14" s="379" t="s">
        <v>455</v>
      </c>
      <c r="B14" s="379"/>
      <c r="C14" s="379"/>
      <c r="D14" s="379"/>
      <c r="E14" s="379"/>
      <c r="F14" s="379"/>
      <c r="G14" s="379"/>
      <c r="H14" s="379"/>
      <c r="I14" s="379"/>
      <c r="J14" s="379"/>
      <c r="K14" s="379"/>
      <c r="L14" s="379"/>
      <c r="M14" s="379"/>
      <c r="N14" s="379"/>
    </row>
    <row r="15" spans="1:29" s="129" customFormat="1" ht="5.25" customHeight="1" x14ac:dyDescent="0.25">
      <c r="A15" s="141"/>
      <c r="B15" s="141"/>
      <c r="C15" s="141"/>
      <c r="D15" s="141"/>
      <c r="E15" s="141"/>
      <c r="F15" s="141"/>
      <c r="G15" s="141"/>
      <c r="H15" s="141"/>
      <c r="I15" s="141"/>
      <c r="J15" s="141"/>
      <c r="K15" s="141"/>
      <c r="L15" s="141"/>
      <c r="M15" s="141"/>
      <c r="N15" s="141"/>
    </row>
    <row r="16" spans="1:29" s="129" customFormat="1" ht="15" x14ac:dyDescent="0.25">
      <c r="A16" s="378"/>
      <c r="B16" s="378"/>
      <c r="C16" s="378"/>
      <c r="D16" s="378"/>
      <c r="E16" s="378"/>
      <c r="F16" s="378"/>
      <c r="G16" s="378"/>
      <c r="H16" s="378"/>
      <c r="I16" s="378"/>
      <c r="J16" s="378"/>
      <c r="K16" s="378"/>
      <c r="L16" s="378"/>
      <c r="M16" s="378"/>
      <c r="N16" s="378"/>
      <c r="AC16" s="136" t="s">
        <v>0</v>
      </c>
    </row>
    <row r="17" spans="1:31" s="129" customFormat="1" ht="15" x14ac:dyDescent="0.25">
      <c r="A17" s="379" t="s">
        <v>456</v>
      </c>
      <c r="B17" s="379"/>
      <c r="C17" s="379"/>
      <c r="D17" s="379"/>
      <c r="E17" s="379"/>
      <c r="F17" s="379"/>
      <c r="G17" s="379"/>
      <c r="H17" s="379"/>
      <c r="I17" s="379"/>
      <c r="J17" s="379"/>
      <c r="K17" s="379"/>
      <c r="L17" s="379"/>
      <c r="M17" s="379"/>
      <c r="N17" s="379"/>
    </row>
    <row r="18" spans="1:31" s="129" customFormat="1" ht="21" customHeight="1" x14ac:dyDescent="0.25">
      <c r="A18" s="380" t="s">
        <v>457</v>
      </c>
      <c r="B18" s="380"/>
      <c r="C18" s="380"/>
      <c r="D18" s="380"/>
      <c r="E18" s="380"/>
      <c r="F18" s="380"/>
      <c r="G18" s="380"/>
      <c r="H18" s="380"/>
      <c r="I18" s="380"/>
      <c r="J18" s="380"/>
      <c r="K18" s="380"/>
      <c r="L18" s="380"/>
      <c r="M18" s="380"/>
      <c r="N18" s="380"/>
    </row>
    <row r="19" spans="1:31" s="129" customFormat="1" ht="3.75" customHeight="1" x14ac:dyDescent="0.25">
      <c r="A19" s="142"/>
      <c r="B19" s="142"/>
      <c r="C19" s="142"/>
      <c r="D19" s="142"/>
      <c r="E19" s="142"/>
      <c r="F19" s="142"/>
      <c r="G19" s="142"/>
      <c r="H19" s="142"/>
      <c r="I19" s="142"/>
      <c r="J19" s="142"/>
      <c r="K19" s="142"/>
      <c r="L19" s="142"/>
      <c r="M19" s="142"/>
      <c r="N19" s="142"/>
    </row>
    <row r="20" spans="1:31" s="129" customFormat="1" ht="15" x14ac:dyDescent="0.25">
      <c r="A20" s="381" t="s">
        <v>458</v>
      </c>
      <c r="B20" s="381"/>
      <c r="C20" s="381"/>
      <c r="D20" s="381"/>
      <c r="E20" s="381"/>
      <c r="F20" s="381"/>
      <c r="G20" s="381"/>
      <c r="H20" s="381"/>
      <c r="I20" s="381"/>
      <c r="J20" s="381"/>
      <c r="K20" s="381"/>
      <c r="L20" s="381"/>
      <c r="M20" s="381"/>
      <c r="N20" s="381"/>
      <c r="AD20" s="136" t="s">
        <v>458</v>
      </c>
    </row>
    <row r="21" spans="1:31" s="129" customFormat="1" ht="12" customHeight="1" x14ac:dyDescent="0.25">
      <c r="A21" s="379" t="s">
        <v>459</v>
      </c>
      <c r="B21" s="379"/>
      <c r="C21" s="379"/>
      <c r="D21" s="379"/>
      <c r="E21" s="379"/>
      <c r="F21" s="379"/>
      <c r="G21" s="379"/>
      <c r="H21" s="379"/>
      <c r="I21" s="379"/>
      <c r="J21" s="379"/>
      <c r="K21" s="379"/>
      <c r="L21" s="379"/>
      <c r="M21" s="379"/>
      <c r="N21" s="379"/>
    </row>
    <row r="22" spans="1:31" s="129" customFormat="1" ht="12" customHeight="1" x14ac:dyDescent="0.25">
      <c r="A22" s="131" t="s">
        <v>460</v>
      </c>
      <c r="B22" s="143" t="s">
        <v>461</v>
      </c>
      <c r="C22" s="144" t="s">
        <v>462</v>
      </c>
      <c r="D22" s="144"/>
      <c r="E22" s="144"/>
      <c r="F22" s="135"/>
      <c r="G22" s="135"/>
      <c r="H22" s="135"/>
      <c r="I22" s="135"/>
      <c r="J22" s="135"/>
      <c r="K22" s="135"/>
      <c r="L22" s="135"/>
      <c r="M22" s="135"/>
      <c r="N22" s="135"/>
    </row>
    <row r="23" spans="1:31" s="129" customFormat="1" ht="12" customHeight="1" x14ac:dyDescent="0.25">
      <c r="A23" s="131" t="s">
        <v>463</v>
      </c>
      <c r="B23" s="382"/>
      <c r="C23" s="382"/>
      <c r="D23" s="382"/>
      <c r="E23" s="382"/>
      <c r="F23" s="382"/>
      <c r="G23" s="135"/>
      <c r="H23" s="135"/>
      <c r="I23" s="135"/>
      <c r="J23" s="135"/>
      <c r="K23" s="135"/>
      <c r="L23" s="135"/>
      <c r="M23" s="135"/>
      <c r="N23" s="135"/>
    </row>
    <row r="24" spans="1:31" s="129" customFormat="1" ht="15" x14ac:dyDescent="0.25">
      <c r="A24" s="131"/>
      <c r="B24" s="383" t="s">
        <v>464</v>
      </c>
      <c r="C24" s="383"/>
      <c r="D24" s="383"/>
      <c r="E24" s="383"/>
      <c r="F24" s="383"/>
      <c r="G24" s="145"/>
      <c r="H24" s="145"/>
      <c r="I24" s="145"/>
      <c r="J24" s="145"/>
      <c r="K24" s="145"/>
      <c r="L24" s="145"/>
      <c r="M24" s="146"/>
      <c r="N24" s="145"/>
    </row>
    <row r="25" spans="1:31" s="129" customFormat="1" ht="5.25" customHeight="1" x14ac:dyDescent="0.25">
      <c r="A25" s="131"/>
      <c r="B25" s="131"/>
      <c r="C25" s="131"/>
      <c r="D25" s="147"/>
      <c r="E25" s="147"/>
      <c r="F25" s="147"/>
      <c r="G25" s="147"/>
      <c r="H25" s="147"/>
      <c r="I25" s="147"/>
      <c r="J25" s="147"/>
      <c r="K25" s="147"/>
      <c r="L25" s="147"/>
      <c r="M25" s="145"/>
      <c r="N25" s="145"/>
    </row>
    <row r="26" spans="1:31" s="129" customFormat="1" ht="15" x14ac:dyDescent="0.25">
      <c r="A26" s="148" t="s">
        <v>465</v>
      </c>
      <c r="B26" s="131"/>
      <c r="C26" s="131"/>
      <c r="D26" s="384" t="s">
        <v>1187</v>
      </c>
      <c r="E26" s="384"/>
      <c r="F26" s="384"/>
      <c r="G26" s="149"/>
      <c r="H26" s="149"/>
      <c r="I26" s="149"/>
      <c r="J26" s="149"/>
      <c r="K26" s="149"/>
      <c r="L26" s="149"/>
      <c r="M26" s="149"/>
      <c r="N26" s="149"/>
      <c r="AE26" s="136" t="s">
        <v>466</v>
      </c>
    </row>
    <row r="27" spans="1:31" s="129" customFormat="1" ht="7.5" customHeight="1" x14ac:dyDescent="0.25">
      <c r="A27" s="131"/>
      <c r="B27" s="133"/>
      <c r="C27" s="133"/>
      <c r="D27" s="150"/>
      <c r="E27" s="150"/>
      <c r="F27" s="150"/>
      <c r="G27" s="150"/>
      <c r="H27" s="150"/>
      <c r="I27" s="150"/>
      <c r="J27" s="150"/>
      <c r="K27" s="150"/>
      <c r="L27" s="150"/>
      <c r="M27" s="150"/>
      <c r="N27" s="150"/>
    </row>
    <row r="28" spans="1:31" s="129" customFormat="1" ht="12" customHeight="1" x14ac:dyDescent="0.25">
      <c r="A28" s="148" t="s">
        <v>467</v>
      </c>
      <c r="B28" s="133"/>
      <c r="C28" s="151">
        <v>26.39</v>
      </c>
      <c r="D28" s="152" t="s">
        <v>468</v>
      </c>
      <c r="E28" s="153" t="s">
        <v>469</v>
      </c>
      <c r="G28" s="133"/>
      <c r="H28" s="133"/>
      <c r="I28" s="133"/>
      <c r="J28" s="133"/>
      <c r="K28" s="133"/>
      <c r="L28" s="154"/>
      <c r="M28" s="154"/>
      <c r="N28" s="133"/>
    </row>
    <row r="29" spans="1:31" s="129" customFormat="1" ht="11.25" customHeight="1" x14ac:dyDescent="0.25">
      <c r="A29" s="131"/>
      <c r="B29" s="155" t="s">
        <v>470</v>
      </c>
      <c r="C29" s="156"/>
      <c r="D29" s="157"/>
      <c r="E29" s="153"/>
      <c r="G29" s="133"/>
    </row>
    <row r="30" spans="1:31" s="129" customFormat="1" ht="12" customHeight="1" x14ac:dyDescent="0.25">
      <c r="A30" s="131"/>
      <c r="B30" s="158" t="s">
        <v>471</v>
      </c>
      <c r="C30" s="151">
        <v>7.78</v>
      </c>
      <c r="D30" s="152" t="s">
        <v>472</v>
      </c>
      <c r="E30" s="153" t="s">
        <v>469</v>
      </c>
      <c r="G30" s="133" t="s">
        <v>473</v>
      </c>
      <c r="I30" s="133"/>
      <c r="J30" s="133"/>
      <c r="K30" s="133"/>
      <c r="L30" s="151">
        <v>1.51</v>
      </c>
      <c r="M30" s="159" t="s">
        <v>474</v>
      </c>
      <c r="N30" s="153" t="s">
        <v>469</v>
      </c>
    </row>
    <row r="31" spans="1:31" s="129" customFormat="1" ht="12" customHeight="1" x14ac:dyDescent="0.25">
      <c r="A31" s="131"/>
      <c r="B31" s="158" t="s">
        <v>475</v>
      </c>
      <c r="C31" s="151">
        <v>16.57</v>
      </c>
      <c r="D31" s="160" t="s">
        <v>476</v>
      </c>
      <c r="E31" s="153" t="s">
        <v>469</v>
      </c>
      <c r="G31" s="133" t="s">
        <v>477</v>
      </c>
      <c r="I31" s="133"/>
      <c r="J31" s="133"/>
      <c r="K31" s="133"/>
      <c r="L31" s="377">
        <v>3.75</v>
      </c>
      <c r="M31" s="377"/>
      <c r="N31" s="153" t="s">
        <v>478</v>
      </c>
    </row>
    <row r="32" spans="1:31" s="129" customFormat="1" ht="12" customHeight="1" x14ac:dyDescent="0.25">
      <c r="A32" s="131"/>
      <c r="B32" s="158" t="s">
        <v>479</v>
      </c>
      <c r="C32" s="151">
        <v>0</v>
      </c>
      <c r="D32" s="160" t="s">
        <v>480</v>
      </c>
      <c r="E32" s="153" t="s">
        <v>469</v>
      </c>
      <c r="G32" s="133" t="s">
        <v>481</v>
      </c>
      <c r="I32" s="133"/>
      <c r="J32" s="133"/>
      <c r="K32" s="133"/>
      <c r="L32" s="377">
        <v>1.49</v>
      </c>
      <c r="M32" s="377"/>
      <c r="N32" s="153" t="s">
        <v>478</v>
      </c>
    </row>
    <row r="33" spans="1:34" s="129" customFormat="1" ht="12" customHeight="1" x14ac:dyDescent="0.25">
      <c r="A33" s="131"/>
      <c r="B33" s="158" t="s">
        <v>482</v>
      </c>
      <c r="C33" s="151">
        <v>0</v>
      </c>
      <c r="D33" s="152" t="s">
        <v>480</v>
      </c>
      <c r="E33" s="153" t="s">
        <v>469</v>
      </c>
      <c r="G33" s="133"/>
      <c r="H33" s="133"/>
      <c r="I33" s="133"/>
      <c r="J33" s="133"/>
      <c r="K33" s="133"/>
      <c r="L33" s="375" t="s">
        <v>483</v>
      </c>
      <c r="M33" s="375"/>
      <c r="N33" s="133"/>
    </row>
    <row r="34" spans="1:34" s="129" customFormat="1" ht="7.5" customHeight="1" x14ac:dyDescent="0.25">
      <c r="A34" s="161"/>
    </row>
    <row r="35" spans="1:34" s="129" customFormat="1" ht="23.25" customHeight="1" x14ac:dyDescent="0.25">
      <c r="A35" s="376" t="s">
        <v>484</v>
      </c>
      <c r="B35" s="370" t="s">
        <v>485</v>
      </c>
      <c r="C35" s="370" t="s">
        <v>486</v>
      </c>
      <c r="D35" s="370"/>
      <c r="E35" s="370"/>
      <c r="F35" s="370" t="s">
        <v>487</v>
      </c>
      <c r="G35" s="370" t="s">
        <v>488</v>
      </c>
      <c r="H35" s="370"/>
      <c r="I35" s="370"/>
      <c r="J35" s="370" t="s">
        <v>489</v>
      </c>
      <c r="K35" s="370"/>
      <c r="L35" s="370"/>
      <c r="M35" s="370" t="s">
        <v>490</v>
      </c>
      <c r="N35" s="370" t="s">
        <v>491</v>
      </c>
    </row>
    <row r="36" spans="1:34" s="129" customFormat="1" ht="28.5" customHeight="1" x14ac:dyDescent="0.25">
      <c r="A36" s="376"/>
      <c r="B36" s="370"/>
      <c r="C36" s="370"/>
      <c r="D36" s="370"/>
      <c r="E36" s="370"/>
      <c r="F36" s="370"/>
      <c r="G36" s="370"/>
      <c r="H36" s="370"/>
      <c r="I36" s="370"/>
      <c r="J36" s="370"/>
      <c r="K36" s="370"/>
      <c r="L36" s="370"/>
      <c r="M36" s="370"/>
      <c r="N36" s="370"/>
    </row>
    <row r="37" spans="1:34" s="129" customFormat="1" ht="22.5" x14ac:dyDescent="0.25">
      <c r="A37" s="376"/>
      <c r="B37" s="370"/>
      <c r="C37" s="370"/>
      <c r="D37" s="370"/>
      <c r="E37" s="370"/>
      <c r="F37" s="370"/>
      <c r="G37" s="232" t="s">
        <v>492</v>
      </c>
      <c r="H37" s="232" t="s">
        <v>493</v>
      </c>
      <c r="I37" s="232" t="s">
        <v>494</v>
      </c>
      <c r="J37" s="232" t="s">
        <v>492</v>
      </c>
      <c r="K37" s="232" t="s">
        <v>493</v>
      </c>
      <c r="L37" s="232" t="s">
        <v>495</v>
      </c>
      <c r="M37" s="370"/>
      <c r="N37" s="370"/>
    </row>
    <row r="38" spans="1:34" s="129" customFormat="1" ht="15" x14ac:dyDescent="0.25">
      <c r="A38" s="233">
        <v>1</v>
      </c>
      <c r="B38" s="234">
        <v>2</v>
      </c>
      <c r="C38" s="371">
        <v>3</v>
      </c>
      <c r="D38" s="371"/>
      <c r="E38" s="371"/>
      <c r="F38" s="234">
        <v>4</v>
      </c>
      <c r="G38" s="234">
        <v>5</v>
      </c>
      <c r="H38" s="234">
        <v>6</v>
      </c>
      <c r="I38" s="234">
        <v>7</v>
      </c>
      <c r="J38" s="234">
        <v>8</v>
      </c>
      <c r="K38" s="234">
        <v>9</v>
      </c>
      <c r="L38" s="234">
        <v>10</v>
      </c>
      <c r="M38" s="234">
        <v>11</v>
      </c>
      <c r="N38" s="234">
        <v>12</v>
      </c>
    </row>
    <row r="39" spans="1:34" s="129" customFormat="1" ht="15" x14ac:dyDescent="0.25">
      <c r="A39" s="372" t="s">
        <v>496</v>
      </c>
      <c r="B39" s="373"/>
      <c r="C39" s="373"/>
      <c r="D39" s="373"/>
      <c r="E39" s="373"/>
      <c r="F39" s="373"/>
      <c r="G39" s="373"/>
      <c r="H39" s="373"/>
      <c r="I39" s="373"/>
      <c r="J39" s="373"/>
      <c r="K39" s="373"/>
      <c r="L39" s="373"/>
      <c r="M39" s="373"/>
      <c r="N39" s="374"/>
      <c r="AF39" s="162" t="s">
        <v>496</v>
      </c>
    </row>
    <row r="40" spans="1:34" s="129" customFormat="1" ht="23.25" x14ac:dyDescent="0.25">
      <c r="A40" s="163" t="s">
        <v>1</v>
      </c>
      <c r="B40" s="164" t="s">
        <v>497</v>
      </c>
      <c r="C40" s="365" t="s">
        <v>498</v>
      </c>
      <c r="D40" s="365"/>
      <c r="E40" s="365"/>
      <c r="F40" s="165" t="s">
        <v>2</v>
      </c>
      <c r="G40" s="166">
        <v>1</v>
      </c>
      <c r="H40" s="167">
        <v>1</v>
      </c>
      <c r="I40" s="167">
        <v>1</v>
      </c>
      <c r="J40" s="168"/>
      <c r="K40" s="166"/>
      <c r="L40" s="168"/>
      <c r="M40" s="166"/>
      <c r="N40" s="169"/>
      <c r="AF40" s="162"/>
      <c r="AG40" s="170" t="s">
        <v>498</v>
      </c>
    </row>
    <row r="41" spans="1:34" s="129" customFormat="1" ht="15" x14ac:dyDescent="0.25">
      <c r="A41" s="171"/>
      <c r="B41" s="202"/>
      <c r="C41" s="366" t="s">
        <v>499</v>
      </c>
      <c r="D41" s="366"/>
      <c r="E41" s="366"/>
      <c r="F41" s="172"/>
      <c r="G41" s="173"/>
      <c r="H41" s="173"/>
      <c r="I41" s="173"/>
      <c r="J41" s="174"/>
      <c r="K41" s="173"/>
      <c r="L41" s="175">
        <v>239.98</v>
      </c>
      <c r="M41" s="173"/>
      <c r="N41" s="176">
        <v>5750.77</v>
      </c>
      <c r="AF41" s="162"/>
      <c r="AG41" s="170"/>
      <c r="AH41" s="177" t="s">
        <v>499</v>
      </c>
    </row>
    <row r="42" spans="1:34" s="129" customFormat="1" ht="0" hidden="1" customHeight="1" x14ac:dyDescent="0.25">
      <c r="A42" s="178"/>
      <c r="B42" s="179"/>
      <c r="C42" s="179"/>
      <c r="D42" s="179"/>
      <c r="E42" s="179"/>
      <c r="F42" s="180"/>
      <c r="G42" s="180"/>
      <c r="H42" s="180"/>
      <c r="I42" s="180"/>
      <c r="J42" s="181"/>
      <c r="K42" s="180"/>
      <c r="L42" s="181"/>
      <c r="M42" s="182"/>
      <c r="N42" s="181"/>
      <c r="AF42" s="162"/>
      <c r="AG42" s="170"/>
    </row>
    <row r="43" spans="1:34" s="129" customFormat="1" ht="15" x14ac:dyDescent="0.25">
      <c r="A43" s="372" t="s">
        <v>500</v>
      </c>
      <c r="B43" s="373"/>
      <c r="C43" s="373"/>
      <c r="D43" s="373"/>
      <c r="E43" s="373"/>
      <c r="F43" s="373"/>
      <c r="G43" s="373"/>
      <c r="H43" s="373"/>
      <c r="I43" s="373"/>
      <c r="J43" s="373"/>
      <c r="K43" s="373"/>
      <c r="L43" s="373"/>
      <c r="M43" s="373"/>
      <c r="N43" s="374"/>
      <c r="AF43" s="162" t="s">
        <v>500</v>
      </c>
      <c r="AG43" s="170"/>
    </row>
    <row r="44" spans="1:34" s="129" customFormat="1" ht="34.5" x14ac:dyDescent="0.25">
      <c r="A44" s="163" t="s">
        <v>3</v>
      </c>
      <c r="B44" s="164" t="s">
        <v>501</v>
      </c>
      <c r="C44" s="365" t="s">
        <v>502</v>
      </c>
      <c r="D44" s="365"/>
      <c r="E44" s="365"/>
      <c r="F44" s="165" t="s">
        <v>2</v>
      </c>
      <c r="G44" s="166">
        <v>1</v>
      </c>
      <c r="H44" s="167">
        <v>1</v>
      </c>
      <c r="I44" s="167">
        <v>1</v>
      </c>
      <c r="J44" s="168"/>
      <c r="K44" s="166"/>
      <c r="L44" s="168"/>
      <c r="M44" s="166"/>
      <c r="N44" s="169"/>
      <c r="AF44" s="162"/>
      <c r="AG44" s="170" t="s">
        <v>502</v>
      </c>
    </row>
    <row r="45" spans="1:34" s="129" customFormat="1" ht="15" x14ac:dyDescent="0.25">
      <c r="A45" s="171"/>
      <c r="B45" s="202"/>
      <c r="C45" s="366" t="s">
        <v>499</v>
      </c>
      <c r="D45" s="366"/>
      <c r="E45" s="366"/>
      <c r="F45" s="172"/>
      <c r="G45" s="173"/>
      <c r="H45" s="173"/>
      <c r="I45" s="173"/>
      <c r="J45" s="174"/>
      <c r="K45" s="173"/>
      <c r="L45" s="175">
        <v>66.569999999999993</v>
      </c>
      <c r="M45" s="173"/>
      <c r="N45" s="176">
        <v>1505.78</v>
      </c>
      <c r="AF45" s="162"/>
      <c r="AG45" s="170"/>
      <c r="AH45" s="177" t="s">
        <v>499</v>
      </c>
    </row>
    <row r="46" spans="1:34" s="129" customFormat="1" ht="34.5" x14ac:dyDescent="0.25">
      <c r="A46" s="163" t="s">
        <v>4</v>
      </c>
      <c r="B46" s="164" t="s">
        <v>503</v>
      </c>
      <c r="C46" s="365" t="s">
        <v>504</v>
      </c>
      <c r="D46" s="365"/>
      <c r="E46" s="365"/>
      <c r="F46" s="165" t="s">
        <v>2</v>
      </c>
      <c r="G46" s="166">
        <v>1</v>
      </c>
      <c r="H46" s="167">
        <v>1</v>
      </c>
      <c r="I46" s="167">
        <v>1</v>
      </c>
      <c r="J46" s="168"/>
      <c r="K46" s="166"/>
      <c r="L46" s="168"/>
      <c r="M46" s="166"/>
      <c r="N46" s="169"/>
      <c r="AF46" s="162"/>
      <c r="AG46" s="170" t="s">
        <v>504</v>
      </c>
    </row>
    <row r="47" spans="1:34" s="129" customFormat="1" ht="15" x14ac:dyDescent="0.25">
      <c r="A47" s="171"/>
      <c r="B47" s="202"/>
      <c r="C47" s="366" t="s">
        <v>499</v>
      </c>
      <c r="D47" s="366"/>
      <c r="E47" s="366"/>
      <c r="F47" s="172"/>
      <c r="G47" s="173"/>
      <c r="H47" s="173"/>
      <c r="I47" s="173"/>
      <c r="J47" s="174"/>
      <c r="K47" s="173"/>
      <c r="L47" s="175">
        <v>19.46</v>
      </c>
      <c r="M47" s="173"/>
      <c r="N47" s="183">
        <v>527.52</v>
      </c>
      <c r="AF47" s="162"/>
      <c r="AG47" s="170"/>
      <c r="AH47" s="177" t="s">
        <v>499</v>
      </c>
    </row>
    <row r="48" spans="1:34" s="129" customFormat="1" ht="0" hidden="1" customHeight="1" x14ac:dyDescent="0.25">
      <c r="A48" s="178"/>
      <c r="B48" s="179"/>
      <c r="C48" s="179"/>
      <c r="D48" s="179"/>
      <c r="E48" s="179"/>
      <c r="F48" s="180"/>
      <c r="G48" s="180"/>
      <c r="H48" s="180"/>
      <c r="I48" s="180"/>
      <c r="J48" s="181"/>
      <c r="K48" s="180"/>
      <c r="L48" s="181"/>
      <c r="M48" s="182"/>
      <c r="N48" s="181"/>
      <c r="AF48" s="162"/>
      <c r="AG48" s="170"/>
    </row>
    <row r="49" spans="1:35" s="129" customFormat="1" ht="15" x14ac:dyDescent="0.25">
      <c r="A49" s="372" t="s">
        <v>505</v>
      </c>
      <c r="B49" s="373"/>
      <c r="C49" s="373"/>
      <c r="D49" s="373"/>
      <c r="E49" s="373"/>
      <c r="F49" s="373"/>
      <c r="G49" s="373"/>
      <c r="H49" s="373"/>
      <c r="I49" s="373"/>
      <c r="J49" s="373"/>
      <c r="K49" s="373"/>
      <c r="L49" s="373"/>
      <c r="M49" s="373"/>
      <c r="N49" s="374"/>
      <c r="AF49" s="162" t="s">
        <v>505</v>
      </c>
      <c r="AG49" s="170"/>
    </row>
    <row r="50" spans="1:35" s="129" customFormat="1" ht="15" x14ac:dyDescent="0.25">
      <c r="A50" s="367" t="s">
        <v>506</v>
      </c>
      <c r="B50" s="368"/>
      <c r="C50" s="368"/>
      <c r="D50" s="368"/>
      <c r="E50" s="368"/>
      <c r="F50" s="368"/>
      <c r="G50" s="368"/>
      <c r="H50" s="368"/>
      <c r="I50" s="368"/>
      <c r="J50" s="368"/>
      <c r="K50" s="368"/>
      <c r="L50" s="368"/>
      <c r="M50" s="368"/>
      <c r="N50" s="369"/>
      <c r="AF50" s="162"/>
      <c r="AG50" s="170"/>
      <c r="AI50" s="170" t="s">
        <v>506</v>
      </c>
    </row>
    <row r="51" spans="1:35" s="129" customFormat="1" ht="23.25" x14ac:dyDescent="0.25">
      <c r="A51" s="163" t="s">
        <v>5</v>
      </c>
      <c r="B51" s="164" t="s">
        <v>507</v>
      </c>
      <c r="C51" s="365" t="s">
        <v>508</v>
      </c>
      <c r="D51" s="365"/>
      <c r="E51" s="365"/>
      <c r="F51" s="165" t="s">
        <v>2</v>
      </c>
      <c r="G51" s="166">
        <v>1</v>
      </c>
      <c r="H51" s="167">
        <v>1</v>
      </c>
      <c r="I51" s="167">
        <v>1</v>
      </c>
      <c r="J51" s="184">
        <v>1606.12</v>
      </c>
      <c r="K51" s="166"/>
      <c r="L51" s="184">
        <v>1606.12</v>
      </c>
      <c r="M51" s="185">
        <v>8.0500000000000007</v>
      </c>
      <c r="N51" s="186">
        <v>12929.27</v>
      </c>
      <c r="AF51" s="162"/>
      <c r="AG51" s="170" t="s">
        <v>508</v>
      </c>
      <c r="AI51" s="170"/>
    </row>
    <row r="52" spans="1:35" s="129" customFormat="1" ht="15" x14ac:dyDescent="0.25">
      <c r="A52" s="171"/>
      <c r="B52" s="202"/>
      <c r="C52" s="366" t="s">
        <v>499</v>
      </c>
      <c r="D52" s="366"/>
      <c r="E52" s="366"/>
      <c r="F52" s="172"/>
      <c r="G52" s="173"/>
      <c r="H52" s="173"/>
      <c r="I52" s="173"/>
      <c r="J52" s="174"/>
      <c r="K52" s="173"/>
      <c r="L52" s="187">
        <v>1606.12</v>
      </c>
      <c r="M52" s="173"/>
      <c r="N52" s="176">
        <v>12929.27</v>
      </c>
      <c r="AF52" s="162"/>
      <c r="AG52" s="170"/>
      <c r="AH52" s="177" t="s">
        <v>499</v>
      </c>
      <c r="AI52" s="170"/>
    </row>
    <row r="53" spans="1:35" s="129" customFormat="1" ht="15" x14ac:dyDescent="0.25">
      <c r="A53" s="163" t="s">
        <v>6</v>
      </c>
      <c r="B53" s="164" t="s">
        <v>509</v>
      </c>
      <c r="C53" s="365" t="s">
        <v>510</v>
      </c>
      <c r="D53" s="365"/>
      <c r="E53" s="365"/>
      <c r="F53" s="165" t="s">
        <v>511</v>
      </c>
      <c r="G53" s="166">
        <v>2.7199999999999998E-2</v>
      </c>
      <c r="H53" s="167">
        <v>1</v>
      </c>
      <c r="I53" s="188">
        <v>2.7199999999999998E-2</v>
      </c>
      <c r="J53" s="184">
        <v>10832.93</v>
      </c>
      <c r="K53" s="166"/>
      <c r="L53" s="189">
        <v>294.66000000000003</v>
      </c>
      <c r="M53" s="185">
        <v>8.0500000000000007</v>
      </c>
      <c r="N53" s="186">
        <v>2372.0100000000002</v>
      </c>
      <c r="AF53" s="162"/>
      <c r="AG53" s="170" t="s">
        <v>510</v>
      </c>
      <c r="AI53" s="170"/>
    </row>
    <row r="54" spans="1:35" s="129" customFormat="1" ht="15" x14ac:dyDescent="0.25">
      <c r="A54" s="171"/>
      <c r="B54" s="202"/>
      <c r="C54" s="366" t="s">
        <v>499</v>
      </c>
      <c r="D54" s="366"/>
      <c r="E54" s="366"/>
      <c r="F54" s="172"/>
      <c r="G54" s="173"/>
      <c r="H54" s="173"/>
      <c r="I54" s="173"/>
      <c r="J54" s="174"/>
      <c r="K54" s="173"/>
      <c r="L54" s="175">
        <v>294.66000000000003</v>
      </c>
      <c r="M54" s="173"/>
      <c r="N54" s="176">
        <v>2372.0100000000002</v>
      </c>
      <c r="AF54" s="162"/>
      <c r="AG54" s="170"/>
      <c r="AH54" s="177" t="s">
        <v>499</v>
      </c>
      <c r="AI54" s="170"/>
    </row>
    <row r="55" spans="1:35" s="129" customFormat="1" ht="23.25" x14ac:dyDescent="0.25">
      <c r="A55" s="163" t="s">
        <v>512</v>
      </c>
      <c r="B55" s="164" t="s">
        <v>513</v>
      </c>
      <c r="C55" s="365" t="s">
        <v>514</v>
      </c>
      <c r="D55" s="365"/>
      <c r="E55" s="365"/>
      <c r="F55" s="165" t="s">
        <v>2</v>
      </c>
      <c r="G55" s="166">
        <v>3</v>
      </c>
      <c r="H55" s="167">
        <v>1</v>
      </c>
      <c r="I55" s="167">
        <v>3</v>
      </c>
      <c r="J55" s="189">
        <v>46.72</v>
      </c>
      <c r="K55" s="166"/>
      <c r="L55" s="189">
        <v>140.16</v>
      </c>
      <c r="M55" s="185">
        <v>8.0500000000000007</v>
      </c>
      <c r="N55" s="186">
        <v>1128.29</v>
      </c>
      <c r="AF55" s="162"/>
      <c r="AG55" s="170" t="s">
        <v>514</v>
      </c>
      <c r="AI55" s="170"/>
    </row>
    <row r="56" spans="1:35" s="129" customFormat="1" ht="15" x14ac:dyDescent="0.25">
      <c r="A56" s="171"/>
      <c r="B56" s="202"/>
      <c r="C56" s="366" t="s">
        <v>499</v>
      </c>
      <c r="D56" s="366"/>
      <c r="E56" s="366"/>
      <c r="F56" s="172"/>
      <c r="G56" s="173"/>
      <c r="H56" s="173"/>
      <c r="I56" s="173"/>
      <c r="J56" s="174"/>
      <c r="K56" s="173"/>
      <c r="L56" s="175">
        <v>140.16</v>
      </c>
      <c r="M56" s="173"/>
      <c r="N56" s="176">
        <v>1128.29</v>
      </c>
      <c r="AF56" s="162"/>
      <c r="AG56" s="170"/>
      <c r="AH56" s="177" t="s">
        <v>499</v>
      </c>
      <c r="AI56" s="170"/>
    </row>
    <row r="57" spans="1:35" s="129" customFormat="1" ht="15" x14ac:dyDescent="0.25">
      <c r="A57" s="163" t="s">
        <v>515</v>
      </c>
      <c r="B57" s="164" t="s">
        <v>516</v>
      </c>
      <c r="C57" s="365" t="s">
        <v>517</v>
      </c>
      <c r="D57" s="365"/>
      <c r="E57" s="365"/>
      <c r="F57" s="165" t="s">
        <v>518</v>
      </c>
      <c r="G57" s="166">
        <v>0.3</v>
      </c>
      <c r="H57" s="167">
        <v>1</v>
      </c>
      <c r="I57" s="190">
        <v>0.3</v>
      </c>
      <c r="J57" s="189">
        <v>9.5</v>
      </c>
      <c r="K57" s="166"/>
      <c r="L57" s="189">
        <v>2.85</v>
      </c>
      <c r="M57" s="185">
        <v>8.0500000000000007</v>
      </c>
      <c r="N57" s="191">
        <v>22.94</v>
      </c>
      <c r="AF57" s="162"/>
      <c r="AG57" s="170" t="s">
        <v>517</v>
      </c>
      <c r="AI57" s="170"/>
    </row>
    <row r="58" spans="1:35" s="129" customFormat="1" ht="15" x14ac:dyDescent="0.25">
      <c r="A58" s="171"/>
      <c r="B58" s="202"/>
      <c r="C58" s="366" t="s">
        <v>499</v>
      </c>
      <c r="D58" s="366"/>
      <c r="E58" s="366"/>
      <c r="F58" s="172"/>
      <c r="G58" s="173"/>
      <c r="H58" s="173"/>
      <c r="I58" s="173"/>
      <c r="J58" s="174"/>
      <c r="K58" s="173"/>
      <c r="L58" s="175">
        <v>2.85</v>
      </c>
      <c r="M58" s="173"/>
      <c r="N58" s="183">
        <v>22.94</v>
      </c>
      <c r="AF58" s="162"/>
      <c r="AG58" s="170"/>
      <c r="AH58" s="177" t="s">
        <v>499</v>
      </c>
      <c r="AI58" s="170"/>
    </row>
    <row r="59" spans="1:35" s="129" customFormat="1" ht="15" x14ac:dyDescent="0.25">
      <c r="A59" s="163" t="s">
        <v>519</v>
      </c>
      <c r="B59" s="164" t="s">
        <v>520</v>
      </c>
      <c r="C59" s="365" t="s">
        <v>521</v>
      </c>
      <c r="D59" s="365"/>
      <c r="E59" s="365"/>
      <c r="F59" s="165" t="s">
        <v>2</v>
      </c>
      <c r="G59" s="166">
        <v>1</v>
      </c>
      <c r="H59" s="167">
        <v>1</v>
      </c>
      <c r="I59" s="167">
        <v>1</v>
      </c>
      <c r="J59" s="189">
        <v>12.53</v>
      </c>
      <c r="K59" s="166"/>
      <c r="L59" s="189">
        <v>12.53</v>
      </c>
      <c r="M59" s="185">
        <v>8.0500000000000007</v>
      </c>
      <c r="N59" s="191">
        <v>100.87</v>
      </c>
      <c r="AF59" s="162"/>
      <c r="AG59" s="170" t="s">
        <v>521</v>
      </c>
      <c r="AI59" s="170"/>
    </row>
    <row r="60" spans="1:35" s="129" customFormat="1" ht="15" x14ac:dyDescent="0.25">
      <c r="A60" s="171"/>
      <c r="B60" s="202"/>
      <c r="C60" s="366" t="s">
        <v>499</v>
      </c>
      <c r="D60" s="366"/>
      <c r="E60" s="366"/>
      <c r="F60" s="172"/>
      <c r="G60" s="173"/>
      <c r="H60" s="173"/>
      <c r="I60" s="173"/>
      <c r="J60" s="174"/>
      <c r="K60" s="173"/>
      <c r="L60" s="175">
        <v>12.53</v>
      </c>
      <c r="M60" s="173"/>
      <c r="N60" s="183">
        <v>100.87</v>
      </c>
      <c r="AF60" s="162"/>
      <c r="AG60" s="170"/>
      <c r="AH60" s="177" t="s">
        <v>499</v>
      </c>
      <c r="AI60" s="170"/>
    </row>
    <row r="61" spans="1:35" s="129" customFormat="1" ht="15" x14ac:dyDescent="0.25">
      <c r="A61" s="163" t="s">
        <v>522</v>
      </c>
      <c r="B61" s="164" t="s">
        <v>523</v>
      </c>
      <c r="C61" s="365" t="s">
        <v>524</v>
      </c>
      <c r="D61" s="365"/>
      <c r="E61" s="365"/>
      <c r="F61" s="165" t="s">
        <v>525</v>
      </c>
      <c r="G61" s="166">
        <v>0.02</v>
      </c>
      <c r="H61" s="167">
        <v>1</v>
      </c>
      <c r="I61" s="185">
        <v>0.02</v>
      </c>
      <c r="J61" s="189">
        <v>106.3</v>
      </c>
      <c r="K61" s="166"/>
      <c r="L61" s="189">
        <v>2.13</v>
      </c>
      <c r="M61" s="185">
        <v>8.0500000000000007</v>
      </c>
      <c r="N61" s="191">
        <v>17.149999999999999</v>
      </c>
      <c r="AF61" s="162"/>
      <c r="AG61" s="170" t="s">
        <v>524</v>
      </c>
      <c r="AI61" s="170"/>
    </row>
    <row r="62" spans="1:35" s="129" customFormat="1" ht="15" x14ac:dyDescent="0.25">
      <c r="A62" s="171"/>
      <c r="B62" s="202"/>
      <c r="C62" s="366" t="s">
        <v>499</v>
      </c>
      <c r="D62" s="366"/>
      <c r="E62" s="366"/>
      <c r="F62" s="172"/>
      <c r="G62" s="173"/>
      <c r="H62" s="173"/>
      <c r="I62" s="173"/>
      <c r="J62" s="174"/>
      <c r="K62" s="173"/>
      <c r="L62" s="175">
        <v>2.13</v>
      </c>
      <c r="M62" s="173"/>
      <c r="N62" s="183">
        <v>17.149999999999999</v>
      </c>
      <c r="AF62" s="162"/>
      <c r="AG62" s="170"/>
      <c r="AH62" s="177" t="s">
        <v>499</v>
      </c>
      <c r="AI62" s="170"/>
    </row>
    <row r="63" spans="1:35" s="129" customFormat="1" ht="0" hidden="1" customHeight="1" x14ac:dyDescent="0.25">
      <c r="A63" s="178"/>
      <c r="B63" s="179"/>
      <c r="C63" s="179"/>
      <c r="D63" s="179"/>
      <c r="E63" s="179"/>
      <c r="F63" s="180"/>
      <c r="G63" s="180"/>
      <c r="H63" s="180"/>
      <c r="I63" s="180"/>
      <c r="J63" s="181"/>
      <c r="K63" s="180"/>
      <c r="L63" s="181"/>
      <c r="M63" s="182"/>
      <c r="N63" s="181"/>
      <c r="AF63" s="162"/>
      <c r="AG63" s="170"/>
      <c r="AI63" s="170"/>
    </row>
    <row r="64" spans="1:35" s="129" customFormat="1" ht="11.25" hidden="1" customHeight="1" x14ac:dyDescent="0.25">
      <c r="B64" s="192"/>
      <c r="C64" s="192"/>
      <c r="D64" s="192"/>
      <c r="E64" s="192"/>
      <c r="F64" s="192"/>
      <c r="G64" s="192"/>
      <c r="H64" s="192"/>
      <c r="I64" s="192"/>
      <c r="J64" s="192"/>
      <c r="K64" s="192"/>
      <c r="L64" s="193"/>
      <c r="M64" s="193"/>
      <c r="N64" s="193"/>
      <c r="R64" s="194"/>
    </row>
    <row r="65" spans="1:37" s="129" customFormat="1" ht="15" x14ac:dyDescent="0.25">
      <c r="A65" s="195"/>
      <c r="B65" s="196"/>
      <c r="C65" s="365" t="s">
        <v>526</v>
      </c>
      <c r="D65" s="365"/>
      <c r="E65" s="365"/>
      <c r="F65" s="365"/>
      <c r="G65" s="365"/>
      <c r="H65" s="365"/>
      <c r="I65" s="365"/>
      <c r="J65" s="365"/>
      <c r="K65" s="365"/>
      <c r="L65" s="197"/>
      <c r="M65" s="198"/>
      <c r="N65" s="199"/>
      <c r="AJ65" s="170" t="s">
        <v>526</v>
      </c>
    </row>
    <row r="66" spans="1:37" s="129" customFormat="1" ht="15" x14ac:dyDescent="0.25">
      <c r="A66" s="200"/>
      <c r="B66" s="201"/>
      <c r="C66" s="364" t="s">
        <v>527</v>
      </c>
      <c r="D66" s="364"/>
      <c r="E66" s="364"/>
      <c r="F66" s="364"/>
      <c r="G66" s="364"/>
      <c r="H66" s="364"/>
      <c r="I66" s="364"/>
      <c r="J66" s="364"/>
      <c r="K66" s="364"/>
      <c r="L66" s="203">
        <v>2301</v>
      </c>
      <c r="M66" s="204"/>
      <c r="N66" s="205">
        <v>20503.11</v>
      </c>
      <c r="AJ66" s="170"/>
      <c r="AK66" s="177" t="s">
        <v>527</v>
      </c>
    </row>
    <row r="67" spans="1:37" s="129" customFormat="1" ht="15" x14ac:dyDescent="0.25">
      <c r="A67" s="200"/>
      <c r="B67" s="201"/>
      <c r="C67" s="364" t="s">
        <v>528</v>
      </c>
      <c r="D67" s="364"/>
      <c r="E67" s="364"/>
      <c r="F67" s="364"/>
      <c r="G67" s="364"/>
      <c r="H67" s="364"/>
      <c r="I67" s="364"/>
      <c r="J67" s="364"/>
      <c r="K67" s="364"/>
      <c r="L67" s="206"/>
      <c r="M67" s="204"/>
      <c r="N67" s="207"/>
      <c r="AJ67" s="170"/>
      <c r="AK67" s="177" t="s">
        <v>528</v>
      </c>
    </row>
    <row r="68" spans="1:37" s="129" customFormat="1" ht="15" x14ac:dyDescent="0.25">
      <c r="A68" s="200"/>
      <c r="B68" s="201"/>
      <c r="C68" s="364" t="s">
        <v>529</v>
      </c>
      <c r="D68" s="364"/>
      <c r="E68" s="364"/>
      <c r="F68" s="364"/>
      <c r="G68" s="364"/>
      <c r="H68" s="364"/>
      <c r="I68" s="364"/>
      <c r="J68" s="364"/>
      <c r="K68" s="364"/>
      <c r="L68" s="208">
        <v>32.74</v>
      </c>
      <c r="M68" s="204"/>
      <c r="N68" s="205">
        <v>1510.96</v>
      </c>
      <c r="AJ68" s="170"/>
      <c r="AK68" s="177" t="s">
        <v>529</v>
      </c>
    </row>
    <row r="69" spans="1:37" s="129" customFormat="1" ht="15" x14ac:dyDescent="0.25">
      <c r="A69" s="200"/>
      <c r="B69" s="201"/>
      <c r="C69" s="364" t="s">
        <v>530</v>
      </c>
      <c r="D69" s="364"/>
      <c r="E69" s="364"/>
      <c r="F69" s="364"/>
      <c r="G69" s="364"/>
      <c r="H69" s="364"/>
      <c r="I69" s="364"/>
      <c r="J69" s="364"/>
      <c r="K69" s="364"/>
      <c r="L69" s="208">
        <v>164.27</v>
      </c>
      <c r="M69" s="204"/>
      <c r="N69" s="205">
        <v>2055.02</v>
      </c>
      <c r="AJ69" s="170"/>
      <c r="AK69" s="177" t="s">
        <v>530</v>
      </c>
    </row>
    <row r="70" spans="1:37" s="129" customFormat="1" ht="15" x14ac:dyDescent="0.25">
      <c r="A70" s="200"/>
      <c r="B70" s="201"/>
      <c r="C70" s="364" t="s">
        <v>531</v>
      </c>
      <c r="D70" s="364"/>
      <c r="E70" s="364"/>
      <c r="F70" s="364"/>
      <c r="G70" s="364"/>
      <c r="H70" s="364"/>
      <c r="I70" s="364"/>
      <c r="J70" s="364"/>
      <c r="K70" s="364"/>
      <c r="L70" s="208">
        <v>18.46</v>
      </c>
      <c r="M70" s="204"/>
      <c r="N70" s="209">
        <v>851.92</v>
      </c>
      <c r="AJ70" s="170"/>
      <c r="AK70" s="177" t="s">
        <v>531</v>
      </c>
    </row>
    <row r="71" spans="1:37" s="129" customFormat="1" ht="15" x14ac:dyDescent="0.25">
      <c r="A71" s="200"/>
      <c r="B71" s="201"/>
      <c r="C71" s="364" t="s">
        <v>532</v>
      </c>
      <c r="D71" s="364"/>
      <c r="E71" s="364"/>
      <c r="F71" s="364"/>
      <c r="G71" s="364"/>
      <c r="H71" s="364"/>
      <c r="I71" s="364"/>
      <c r="J71" s="364"/>
      <c r="K71" s="364"/>
      <c r="L71" s="203">
        <v>2103.9899999999998</v>
      </c>
      <c r="M71" s="204"/>
      <c r="N71" s="205">
        <v>16937.13</v>
      </c>
      <c r="AJ71" s="170"/>
      <c r="AK71" s="177" t="s">
        <v>532</v>
      </c>
    </row>
    <row r="72" spans="1:37" s="129" customFormat="1" ht="15" x14ac:dyDescent="0.25">
      <c r="A72" s="200"/>
      <c r="B72" s="201"/>
      <c r="C72" s="364" t="s">
        <v>533</v>
      </c>
      <c r="D72" s="364"/>
      <c r="E72" s="364"/>
      <c r="F72" s="364"/>
      <c r="G72" s="364"/>
      <c r="H72" s="364"/>
      <c r="I72" s="364"/>
      <c r="J72" s="364"/>
      <c r="K72" s="364"/>
      <c r="L72" s="208">
        <v>326.01</v>
      </c>
      <c r="M72" s="204"/>
      <c r="N72" s="205">
        <v>7784.07</v>
      </c>
      <c r="AJ72" s="170"/>
      <c r="AK72" s="177" t="s">
        <v>533</v>
      </c>
    </row>
    <row r="73" spans="1:37" s="129" customFormat="1" ht="15" x14ac:dyDescent="0.25">
      <c r="A73" s="200"/>
      <c r="B73" s="201"/>
      <c r="C73" s="364" t="s">
        <v>528</v>
      </c>
      <c r="D73" s="364"/>
      <c r="E73" s="364"/>
      <c r="F73" s="364"/>
      <c r="G73" s="364"/>
      <c r="H73" s="364"/>
      <c r="I73" s="364"/>
      <c r="J73" s="364"/>
      <c r="K73" s="364"/>
      <c r="L73" s="206"/>
      <c r="M73" s="204"/>
      <c r="N73" s="207"/>
      <c r="AJ73" s="170"/>
      <c r="AK73" s="177" t="s">
        <v>528</v>
      </c>
    </row>
    <row r="74" spans="1:37" s="129" customFormat="1" ht="15" x14ac:dyDescent="0.25">
      <c r="A74" s="200"/>
      <c r="B74" s="201"/>
      <c r="C74" s="364" t="s">
        <v>534</v>
      </c>
      <c r="D74" s="364"/>
      <c r="E74" s="364"/>
      <c r="F74" s="364"/>
      <c r="G74" s="364"/>
      <c r="H74" s="364"/>
      <c r="I74" s="364"/>
      <c r="J74" s="364"/>
      <c r="K74" s="364"/>
      <c r="L74" s="208">
        <v>32.74</v>
      </c>
      <c r="M74" s="204"/>
      <c r="N74" s="205">
        <v>1510.96</v>
      </c>
      <c r="AJ74" s="170"/>
      <c r="AK74" s="177" t="s">
        <v>534</v>
      </c>
    </row>
    <row r="75" spans="1:37" s="129" customFormat="1" ht="15" x14ac:dyDescent="0.25">
      <c r="A75" s="200"/>
      <c r="B75" s="201"/>
      <c r="C75" s="364" t="s">
        <v>535</v>
      </c>
      <c r="D75" s="364"/>
      <c r="E75" s="364"/>
      <c r="F75" s="364"/>
      <c r="G75" s="364"/>
      <c r="H75" s="364"/>
      <c r="I75" s="364"/>
      <c r="J75" s="364"/>
      <c r="K75" s="364"/>
      <c r="L75" s="208">
        <v>164.27</v>
      </c>
      <c r="M75" s="204"/>
      <c r="N75" s="205">
        <v>2055.02</v>
      </c>
      <c r="AJ75" s="170"/>
      <c r="AK75" s="177" t="s">
        <v>535</v>
      </c>
    </row>
    <row r="76" spans="1:37" s="129" customFormat="1" ht="15" x14ac:dyDescent="0.25">
      <c r="A76" s="200"/>
      <c r="B76" s="201"/>
      <c r="C76" s="364" t="s">
        <v>536</v>
      </c>
      <c r="D76" s="364"/>
      <c r="E76" s="364"/>
      <c r="F76" s="364"/>
      <c r="G76" s="364"/>
      <c r="H76" s="364"/>
      <c r="I76" s="364"/>
      <c r="J76" s="364"/>
      <c r="K76" s="364"/>
      <c r="L76" s="208">
        <v>18.46</v>
      </c>
      <c r="M76" s="204"/>
      <c r="N76" s="209">
        <v>851.92</v>
      </c>
      <c r="AJ76" s="170"/>
      <c r="AK76" s="177" t="s">
        <v>536</v>
      </c>
    </row>
    <row r="77" spans="1:37" s="129" customFormat="1" ht="15" x14ac:dyDescent="0.25">
      <c r="A77" s="200"/>
      <c r="B77" s="201"/>
      <c r="C77" s="364" t="s">
        <v>537</v>
      </c>
      <c r="D77" s="364"/>
      <c r="E77" s="364"/>
      <c r="F77" s="364"/>
      <c r="G77" s="364"/>
      <c r="H77" s="364"/>
      <c r="I77" s="364"/>
      <c r="J77" s="364"/>
      <c r="K77" s="364"/>
      <c r="L77" s="208">
        <v>45.54</v>
      </c>
      <c r="M77" s="204"/>
      <c r="N77" s="209">
        <v>366.6</v>
      </c>
      <c r="AJ77" s="170"/>
      <c r="AK77" s="177" t="s">
        <v>537</v>
      </c>
    </row>
    <row r="78" spans="1:37" s="129" customFormat="1" ht="15" x14ac:dyDescent="0.25">
      <c r="A78" s="200"/>
      <c r="B78" s="201"/>
      <c r="C78" s="364" t="s">
        <v>538</v>
      </c>
      <c r="D78" s="364"/>
      <c r="E78" s="364"/>
      <c r="F78" s="364"/>
      <c r="G78" s="364"/>
      <c r="H78" s="364"/>
      <c r="I78" s="364"/>
      <c r="J78" s="364"/>
      <c r="K78" s="364"/>
      <c r="L78" s="208">
        <v>52.74</v>
      </c>
      <c r="M78" s="204"/>
      <c r="N78" s="205">
        <v>2433.7600000000002</v>
      </c>
      <c r="AJ78" s="170"/>
      <c r="AK78" s="177" t="s">
        <v>538</v>
      </c>
    </row>
    <row r="79" spans="1:37" s="129" customFormat="1" ht="15" x14ac:dyDescent="0.25">
      <c r="A79" s="200"/>
      <c r="B79" s="201"/>
      <c r="C79" s="364" t="s">
        <v>539</v>
      </c>
      <c r="D79" s="364"/>
      <c r="E79" s="364"/>
      <c r="F79" s="364"/>
      <c r="G79" s="364"/>
      <c r="H79" s="364"/>
      <c r="I79" s="364"/>
      <c r="J79" s="364"/>
      <c r="K79" s="364"/>
      <c r="L79" s="208">
        <v>30.72</v>
      </c>
      <c r="M79" s="204"/>
      <c r="N79" s="205">
        <v>1417.73</v>
      </c>
      <c r="AJ79" s="170"/>
      <c r="AK79" s="177" t="s">
        <v>539</v>
      </c>
    </row>
    <row r="80" spans="1:37" s="129" customFormat="1" ht="15" x14ac:dyDescent="0.25">
      <c r="A80" s="200"/>
      <c r="B80" s="201"/>
      <c r="C80" s="364" t="s">
        <v>540</v>
      </c>
      <c r="D80" s="364"/>
      <c r="E80" s="364"/>
      <c r="F80" s="364"/>
      <c r="G80" s="364"/>
      <c r="H80" s="364"/>
      <c r="I80" s="364"/>
      <c r="J80" s="364"/>
      <c r="K80" s="364"/>
      <c r="L80" s="203">
        <v>2058.4499999999998</v>
      </c>
      <c r="M80" s="204"/>
      <c r="N80" s="205">
        <v>16570.53</v>
      </c>
      <c r="AJ80" s="170"/>
      <c r="AK80" s="177" t="s">
        <v>540</v>
      </c>
    </row>
    <row r="81" spans="1:43" s="129" customFormat="1" ht="15" x14ac:dyDescent="0.25">
      <c r="A81" s="200"/>
      <c r="B81" s="201"/>
      <c r="C81" s="364" t="s">
        <v>528</v>
      </c>
      <c r="D81" s="364"/>
      <c r="E81" s="364"/>
      <c r="F81" s="364"/>
      <c r="G81" s="364"/>
      <c r="H81" s="364"/>
      <c r="I81" s="364"/>
      <c r="J81" s="364"/>
      <c r="K81" s="364"/>
      <c r="L81" s="206"/>
      <c r="M81" s="204"/>
      <c r="N81" s="207"/>
      <c r="AJ81" s="170"/>
      <c r="AK81" s="177" t="s">
        <v>528</v>
      </c>
    </row>
    <row r="82" spans="1:43" s="129" customFormat="1" ht="15" x14ac:dyDescent="0.25">
      <c r="A82" s="200"/>
      <c r="B82" s="201"/>
      <c r="C82" s="364" t="s">
        <v>537</v>
      </c>
      <c r="D82" s="364"/>
      <c r="E82" s="364"/>
      <c r="F82" s="364"/>
      <c r="G82" s="364"/>
      <c r="H82" s="364"/>
      <c r="I82" s="364"/>
      <c r="J82" s="364"/>
      <c r="K82" s="364"/>
      <c r="L82" s="203">
        <v>2058.4499999999998</v>
      </c>
      <c r="M82" s="204"/>
      <c r="N82" s="205">
        <v>16570.53</v>
      </c>
      <c r="AJ82" s="170"/>
      <c r="AK82" s="177" t="s">
        <v>537</v>
      </c>
    </row>
    <row r="83" spans="1:43" s="129" customFormat="1" ht="15" x14ac:dyDescent="0.25">
      <c r="A83" s="200"/>
      <c r="B83" s="210"/>
      <c r="C83" s="363" t="s">
        <v>541</v>
      </c>
      <c r="D83" s="363"/>
      <c r="E83" s="363"/>
      <c r="F83" s="363"/>
      <c r="G83" s="363"/>
      <c r="H83" s="363"/>
      <c r="I83" s="363"/>
      <c r="J83" s="363"/>
      <c r="K83" s="363"/>
      <c r="L83" s="211">
        <v>2384.46</v>
      </c>
      <c r="M83" s="212"/>
      <c r="N83" s="213">
        <v>24354.6</v>
      </c>
      <c r="AJ83" s="170"/>
      <c r="AL83" s="170" t="s">
        <v>541</v>
      </c>
    </row>
    <row r="84" spans="1:43" s="129" customFormat="1" ht="15" x14ac:dyDescent="0.25">
      <c r="A84" s="200"/>
      <c r="B84" s="201"/>
      <c r="C84" s="364" t="s">
        <v>542</v>
      </c>
      <c r="D84" s="364"/>
      <c r="E84" s="364"/>
      <c r="F84" s="364"/>
      <c r="G84" s="364"/>
      <c r="H84" s="364"/>
      <c r="I84" s="364"/>
      <c r="J84" s="364"/>
      <c r="K84" s="364"/>
      <c r="L84" s="208">
        <v>51.2</v>
      </c>
      <c r="M84" s="204"/>
      <c r="N84" s="205">
        <v>2362.88</v>
      </c>
      <c r="AJ84" s="170"/>
      <c r="AK84" s="177" t="s">
        <v>542</v>
      </c>
      <c r="AL84" s="170"/>
    </row>
    <row r="85" spans="1:43" s="129" customFormat="1" ht="15" x14ac:dyDescent="0.25">
      <c r="A85" s="200"/>
      <c r="B85" s="201"/>
      <c r="C85" s="364" t="s">
        <v>543</v>
      </c>
      <c r="D85" s="364"/>
      <c r="E85" s="364"/>
      <c r="F85" s="364"/>
      <c r="G85" s="364"/>
      <c r="H85" s="364"/>
      <c r="I85" s="364"/>
      <c r="J85" s="364"/>
      <c r="K85" s="364"/>
      <c r="L85" s="208">
        <v>52.74</v>
      </c>
      <c r="M85" s="204"/>
      <c r="N85" s="205">
        <v>2433.7600000000002</v>
      </c>
      <c r="AJ85" s="170"/>
      <c r="AK85" s="177" t="s">
        <v>543</v>
      </c>
      <c r="AL85" s="170"/>
    </row>
    <row r="86" spans="1:43" s="129" customFormat="1" ht="15" x14ac:dyDescent="0.25">
      <c r="A86" s="200"/>
      <c r="B86" s="201"/>
      <c r="C86" s="364" t="s">
        <v>544</v>
      </c>
      <c r="D86" s="364"/>
      <c r="E86" s="364"/>
      <c r="F86" s="364"/>
      <c r="G86" s="364"/>
      <c r="H86" s="364"/>
      <c r="I86" s="364"/>
      <c r="J86" s="364"/>
      <c r="K86" s="364"/>
      <c r="L86" s="208">
        <v>30.72</v>
      </c>
      <c r="M86" s="204"/>
      <c r="N86" s="205">
        <v>1417.73</v>
      </c>
      <c r="AJ86" s="170"/>
      <c r="AK86" s="177" t="s">
        <v>544</v>
      </c>
      <c r="AL86" s="170"/>
    </row>
    <row r="87" spans="1:43" s="129" customFormat="1" ht="15" x14ac:dyDescent="0.25">
      <c r="A87" s="200"/>
      <c r="B87" s="210"/>
      <c r="C87" s="363" t="s">
        <v>541</v>
      </c>
      <c r="D87" s="363"/>
      <c r="E87" s="363"/>
      <c r="F87" s="363"/>
      <c r="G87" s="363"/>
      <c r="H87" s="363"/>
      <c r="I87" s="363"/>
      <c r="J87" s="363"/>
      <c r="K87" s="363"/>
      <c r="L87" s="211">
        <v>2384.46</v>
      </c>
      <c r="M87" s="212"/>
      <c r="N87" s="213">
        <v>24354.6</v>
      </c>
      <c r="AJ87" s="170"/>
      <c r="AL87" s="170" t="s">
        <v>541</v>
      </c>
    </row>
    <row r="88" spans="1:43" s="129" customFormat="1" ht="15" x14ac:dyDescent="0.25">
      <c r="A88" s="200"/>
      <c r="B88" s="201"/>
      <c r="C88" s="364" t="s">
        <v>545</v>
      </c>
      <c r="D88" s="364"/>
      <c r="E88" s="364"/>
      <c r="F88" s="364"/>
      <c r="G88" s="364"/>
      <c r="H88" s="364"/>
      <c r="I88" s="364"/>
      <c r="J88" s="364"/>
      <c r="K88" s="364"/>
      <c r="L88" s="208">
        <v>69.150000000000006</v>
      </c>
      <c r="M88" s="204"/>
      <c r="N88" s="209">
        <v>706.28</v>
      </c>
      <c r="AJ88" s="170"/>
      <c r="AK88" s="177" t="s">
        <v>545</v>
      </c>
      <c r="AL88" s="170"/>
    </row>
    <row r="89" spans="1:43" s="129" customFormat="1" ht="15" x14ac:dyDescent="0.25">
      <c r="A89" s="200"/>
      <c r="B89" s="210"/>
      <c r="C89" s="363" t="s">
        <v>541</v>
      </c>
      <c r="D89" s="363"/>
      <c r="E89" s="363"/>
      <c r="F89" s="363"/>
      <c r="G89" s="363"/>
      <c r="H89" s="363"/>
      <c r="I89" s="363"/>
      <c r="J89" s="363"/>
      <c r="K89" s="363"/>
      <c r="L89" s="211">
        <v>2453.61</v>
      </c>
      <c r="M89" s="212"/>
      <c r="N89" s="213">
        <v>25060.880000000001</v>
      </c>
      <c r="AJ89" s="170"/>
      <c r="AL89" s="170" t="s">
        <v>541</v>
      </c>
    </row>
    <row r="90" spans="1:43" s="129" customFormat="1" ht="15" x14ac:dyDescent="0.25">
      <c r="A90" s="200"/>
      <c r="B90" s="210"/>
      <c r="C90" s="363" t="s">
        <v>546</v>
      </c>
      <c r="D90" s="363"/>
      <c r="E90" s="363"/>
      <c r="F90" s="363"/>
      <c r="G90" s="363"/>
      <c r="H90" s="363"/>
      <c r="I90" s="363"/>
      <c r="J90" s="363"/>
      <c r="K90" s="363"/>
      <c r="L90" s="211">
        <v>2453.61</v>
      </c>
      <c r="M90" s="212"/>
      <c r="N90" s="213">
        <v>25060.880000000001</v>
      </c>
      <c r="AJ90" s="170"/>
      <c r="AL90" s="170" t="s">
        <v>546</v>
      </c>
    </row>
    <row r="91" spans="1:43" s="129" customFormat="1" ht="15" x14ac:dyDescent="0.25">
      <c r="A91" s="200"/>
      <c r="B91" s="201"/>
      <c r="C91" s="364" t="s">
        <v>547</v>
      </c>
      <c r="D91" s="364"/>
      <c r="E91" s="364"/>
      <c r="F91" s="364"/>
      <c r="G91" s="364"/>
      <c r="H91" s="364"/>
      <c r="I91" s="364"/>
      <c r="J91" s="364"/>
      <c r="K91" s="364"/>
      <c r="L91" s="208">
        <v>130.04</v>
      </c>
      <c r="M91" s="204"/>
      <c r="N91" s="205">
        <v>1328.23</v>
      </c>
      <c r="AJ91" s="170"/>
      <c r="AK91" s="177" t="s">
        <v>547</v>
      </c>
      <c r="AL91" s="170"/>
    </row>
    <row r="92" spans="1:43" s="129" customFormat="1" ht="15" x14ac:dyDescent="0.25">
      <c r="A92" s="200"/>
      <c r="B92" s="210"/>
      <c r="C92" s="363" t="s">
        <v>548</v>
      </c>
      <c r="D92" s="363"/>
      <c r="E92" s="363"/>
      <c r="F92" s="363"/>
      <c r="G92" s="363"/>
      <c r="H92" s="363"/>
      <c r="I92" s="363"/>
      <c r="J92" s="363"/>
      <c r="K92" s="363"/>
      <c r="L92" s="211">
        <v>2583.65</v>
      </c>
      <c r="M92" s="212"/>
      <c r="N92" s="213">
        <v>26389.11</v>
      </c>
      <c r="AJ92" s="170"/>
      <c r="AL92" s="170"/>
      <c r="AM92" s="170" t="s">
        <v>548</v>
      </c>
    </row>
    <row r="93" spans="1:43" s="129" customFormat="1" ht="13.5" hidden="1" customHeight="1" x14ac:dyDescent="0.25">
      <c r="B93" s="181"/>
      <c r="C93" s="179"/>
      <c r="D93" s="179"/>
      <c r="E93" s="179"/>
      <c r="F93" s="179"/>
      <c r="G93" s="179"/>
      <c r="H93" s="179"/>
      <c r="I93" s="179"/>
      <c r="J93" s="179"/>
      <c r="K93" s="179"/>
      <c r="L93" s="211"/>
      <c r="M93" s="214"/>
      <c r="N93" s="215"/>
    </row>
    <row r="94" spans="1:43" s="129" customFormat="1" ht="26.25" customHeight="1" x14ac:dyDescent="0.25">
      <c r="A94" s="216"/>
      <c r="B94" s="217"/>
      <c r="C94" s="217"/>
      <c r="D94" s="217"/>
      <c r="E94" s="217"/>
      <c r="F94" s="217"/>
      <c r="G94" s="217"/>
      <c r="H94" s="217"/>
      <c r="I94" s="217"/>
      <c r="J94" s="217"/>
      <c r="K94" s="217"/>
      <c r="L94" s="217"/>
      <c r="M94" s="217"/>
      <c r="N94" s="217"/>
    </row>
    <row r="95" spans="1:43" s="133" customFormat="1" ht="15" x14ac:dyDescent="0.25">
      <c r="A95" s="131"/>
      <c r="B95" s="218" t="s">
        <v>549</v>
      </c>
      <c r="C95" s="361"/>
      <c r="D95" s="361"/>
      <c r="E95" s="361"/>
      <c r="F95" s="361"/>
      <c r="G95" s="361"/>
      <c r="H95" s="362"/>
      <c r="I95" s="362"/>
      <c r="J95" s="362"/>
      <c r="K95" s="362"/>
      <c r="L95" s="362"/>
      <c r="M95" s="129"/>
      <c r="N95" s="129"/>
      <c r="O95" s="129"/>
      <c r="P95" s="129"/>
      <c r="Q95" s="129"/>
      <c r="R95" s="129"/>
      <c r="S95" s="129"/>
      <c r="T95" s="129"/>
      <c r="U95" s="129"/>
      <c r="V95" s="136"/>
      <c r="W95" s="136"/>
      <c r="X95" s="136"/>
      <c r="Y95" s="136"/>
      <c r="Z95" s="136"/>
      <c r="AA95" s="136"/>
      <c r="AB95" s="136"/>
      <c r="AC95" s="136"/>
      <c r="AD95" s="136"/>
      <c r="AE95" s="136"/>
      <c r="AF95" s="136"/>
      <c r="AG95" s="136"/>
      <c r="AH95" s="136"/>
      <c r="AI95" s="136"/>
      <c r="AJ95" s="136"/>
      <c r="AK95" s="136"/>
      <c r="AL95" s="136"/>
      <c r="AM95" s="136"/>
      <c r="AN95" s="136" t="s">
        <v>0</v>
      </c>
      <c r="AO95" s="136" t="s">
        <v>0</v>
      </c>
      <c r="AP95" s="136"/>
      <c r="AQ95" s="136"/>
    </row>
    <row r="96" spans="1:43" s="219" customFormat="1" ht="16.5" customHeight="1" x14ac:dyDescent="0.25">
      <c r="A96" s="134"/>
      <c r="B96" s="218"/>
      <c r="C96" s="360" t="s">
        <v>550</v>
      </c>
      <c r="D96" s="360"/>
      <c r="E96" s="360"/>
      <c r="F96" s="360"/>
      <c r="G96" s="360"/>
      <c r="H96" s="360"/>
      <c r="I96" s="360"/>
      <c r="J96" s="360"/>
      <c r="K96" s="360"/>
      <c r="L96" s="36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row>
    <row r="97" spans="1:43" s="133" customFormat="1" ht="15" x14ac:dyDescent="0.25">
      <c r="A97" s="131"/>
      <c r="B97" s="218" t="s">
        <v>551</v>
      </c>
      <c r="C97" s="361"/>
      <c r="D97" s="361"/>
      <c r="E97" s="361"/>
      <c r="F97" s="361"/>
      <c r="G97" s="361"/>
      <c r="H97" s="362"/>
      <c r="I97" s="362"/>
      <c r="J97" s="362"/>
      <c r="K97" s="362"/>
      <c r="L97" s="362"/>
      <c r="M97" s="129"/>
      <c r="N97" s="129"/>
      <c r="O97" s="129"/>
      <c r="P97" s="129"/>
      <c r="Q97" s="129"/>
      <c r="R97" s="129"/>
      <c r="S97" s="129"/>
      <c r="T97" s="129"/>
      <c r="U97" s="129"/>
      <c r="V97" s="136"/>
      <c r="W97" s="136"/>
      <c r="X97" s="136"/>
      <c r="Y97" s="136"/>
      <c r="Z97" s="136"/>
      <c r="AA97" s="136"/>
      <c r="AB97" s="136"/>
      <c r="AC97" s="136"/>
      <c r="AD97" s="136"/>
      <c r="AE97" s="136"/>
      <c r="AF97" s="136"/>
      <c r="AG97" s="136"/>
      <c r="AH97" s="136"/>
      <c r="AI97" s="136"/>
      <c r="AJ97" s="136"/>
      <c r="AK97" s="136"/>
      <c r="AL97" s="136"/>
      <c r="AM97" s="136"/>
      <c r="AN97" s="136"/>
      <c r="AO97" s="136"/>
      <c r="AP97" s="136" t="s">
        <v>0</v>
      </c>
      <c r="AQ97" s="136" t="s">
        <v>0</v>
      </c>
    </row>
    <row r="98" spans="1:43" s="219" customFormat="1" ht="16.5" customHeight="1" x14ac:dyDescent="0.25">
      <c r="A98" s="134"/>
      <c r="C98" s="360" t="s">
        <v>550</v>
      </c>
      <c r="D98" s="360"/>
      <c r="E98" s="360"/>
      <c r="F98" s="360"/>
      <c r="G98" s="360"/>
      <c r="H98" s="360"/>
      <c r="I98" s="360"/>
      <c r="J98" s="360"/>
      <c r="K98" s="360"/>
      <c r="L98" s="360"/>
      <c r="V98" s="220"/>
      <c r="W98" s="220"/>
      <c r="X98" s="220"/>
      <c r="Y98" s="220"/>
      <c r="Z98" s="220"/>
      <c r="AA98" s="220"/>
      <c r="AB98" s="220"/>
      <c r="AC98" s="220"/>
      <c r="AD98" s="220"/>
      <c r="AE98" s="220"/>
      <c r="AF98" s="220"/>
      <c r="AG98" s="220"/>
      <c r="AH98" s="220"/>
      <c r="AI98" s="220"/>
      <c r="AJ98" s="220"/>
      <c r="AK98" s="220"/>
      <c r="AL98" s="220"/>
      <c r="AM98" s="220"/>
      <c r="AN98" s="220"/>
      <c r="AO98" s="220"/>
      <c r="AP98" s="220"/>
      <c r="AQ98" s="220"/>
    </row>
    <row r="99" spans="1:43" s="133" customFormat="1" ht="19.5" customHeight="1" x14ac:dyDescent="0.2">
      <c r="A99" s="131"/>
      <c r="C99" s="221"/>
      <c r="D99" s="221"/>
      <c r="E99" s="221"/>
      <c r="F99" s="221"/>
      <c r="G99" s="221"/>
      <c r="H99" s="221"/>
      <c r="I99" s="221"/>
      <c r="J99" s="221"/>
      <c r="K99" s="221"/>
      <c r="L99" s="221"/>
      <c r="V99" s="136"/>
      <c r="W99" s="136"/>
      <c r="X99" s="136"/>
      <c r="Y99" s="136"/>
      <c r="Z99" s="136"/>
      <c r="AA99" s="136"/>
      <c r="AB99" s="136"/>
      <c r="AC99" s="136"/>
      <c r="AD99" s="136"/>
      <c r="AE99" s="136"/>
      <c r="AF99" s="136"/>
      <c r="AG99" s="136"/>
      <c r="AH99" s="136"/>
      <c r="AI99" s="136"/>
      <c r="AJ99" s="136"/>
      <c r="AK99" s="136"/>
      <c r="AL99" s="136"/>
      <c r="AM99" s="136"/>
      <c r="AN99" s="136"/>
      <c r="AO99" s="136"/>
      <c r="AP99" s="136"/>
      <c r="AQ99" s="136"/>
    </row>
    <row r="100" spans="1:43" s="129" customFormat="1" ht="22.5" customHeight="1" x14ac:dyDescent="0.25">
      <c r="A100" s="359" t="s">
        <v>552</v>
      </c>
      <c r="B100" s="359"/>
      <c r="C100" s="359"/>
      <c r="D100" s="359"/>
      <c r="E100" s="359"/>
      <c r="F100" s="359"/>
      <c r="G100" s="359"/>
      <c r="H100" s="359"/>
      <c r="I100" s="359"/>
      <c r="J100" s="359"/>
      <c r="K100" s="359"/>
      <c r="L100" s="359"/>
      <c r="M100" s="359"/>
      <c r="N100" s="359"/>
      <c r="O100" s="192"/>
      <c r="P100" s="192"/>
    </row>
    <row r="101" spans="1:43" s="129" customFormat="1" ht="12.75" customHeight="1" x14ac:dyDescent="0.25">
      <c r="A101" s="359" t="s">
        <v>553</v>
      </c>
      <c r="B101" s="359"/>
      <c r="C101" s="359"/>
      <c r="D101" s="359"/>
      <c r="E101" s="359"/>
      <c r="F101" s="359"/>
      <c r="G101" s="359"/>
      <c r="H101" s="359"/>
      <c r="I101" s="359"/>
      <c r="J101" s="359"/>
      <c r="K101" s="359"/>
      <c r="L101" s="359"/>
      <c r="M101" s="359"/>
      <c r="N101" s="359"/>
      <c r="O101" s="192"/>
      <c r="P101" s="192"/>
    </row>
    <row r="102" spans="1:43" s="129" customFormat="1" ht="12.75" customHeight="1" x14ac:dyDescent="0.25">
      <c r="A102" s="359" t="s">
        <v>554</v>
      </c>
      <c r="B102" s="359"/>
      <c r="C102" s="359"/>
      <c r="D102" s="359"/>
      <c r="E102" s="359"/>
      <c r="F102" s="359"/>
      <c r="G102" s="359"/>
      <c r="H102" s="359"/>
      <c r="I102" s="359"/>
      <c r="J102" s="359"/>
      <c r="K102" s="359"/>
      <c r="L102" s="359"/>
      <c r="M102" s="359"/>
      <c r="N102" s="359"/>
      <c r="O102" s="192"/>
      <c r="P102" s="192"/>
    </row>
    <row r="103" spans="1:43" s="129" customFormat="1" ht="19.5" customHeight="1" x14ac:dyDescent="0.25"/>
    <row r="104" spans="1:43" s="129" customFormat="1" ht="15" x14ac:dyDescent="0.25">
      <c r="B104" s="222"/>
      <c r="D104" s="222"/>
      <c r="F104" s="222"/>
    </row>
  </sheetData>
  <mergeCells count="93">
    <mergeCell ref="G5:N5"/>
    <mergeCell ref="G6:N6"/>
    <mergeCell ref="A7:F7"/>
    <mergeCell ref="G7:N7"/>
    <mergeCell ref="A8:F8"/>
    <mergeCell ref="G8:N8"/>
    <mergeCell ref="A9:F9"/>
    <mergeCell ref="G9:N9"/>
    <mergeCell ref="A10:F10"/>
    <mergeCell ref="G10:N10"/>
    <mergeCell ref="A11:F11"/>
    <mergeCell ref="G11:N11"/>
    <mergeCell ref="L32:M32"/>
    <mergeCell ref="A13:N13"/>
    <mergeCell ref="A14:N14"/>
    <mergeCell ref="A16:N16"/>
    <mergeCell ref="A17:N17"/>
    <mergeCell ref="A18:N18"/>
    <mergeCell ref="A20:N20"/>
    <mergeCell ref="A21:N21"/>
    <mergeCell ref="B23:F23"/>
    <mergeCell ref="B24:F24"/>
    <mergeCell ref="D26:F26"/>
    <mergeCell ref="L31:M31"/>
    <mergeCell ref="L33:M33"/>
    <mergeCell ref="A35:A37"/>
    <mergeCell ref="B35:B37"/>
    <mergeCell ref="C35:E37"/>
    <mergeCell ref="F35:F37"/>
    <mergeCell ref="G35:I36"/>
    <mergeCell ref="J35:L36"/>
    <mergeCell ref="M35:M37"/>
    <mergeCell ref="A50:N50"/>
    <mergeCell ref="N35:N37"/>
    <mergeCell ref="C38:E38"/>
    <mergeCell ref="A39:N39"/>
    <mergeCell ref="C40:E40"/>
    <mergeCell ref="C41:E41"/>
    <mergeCell ref="A43:N43"/>
    <mergeCell ref="C44:E44"/>
    <mergeCell ref="C45:E45"/>
    <mergeCell ref="C46:E46"/>
    <mergeCell ref="C47:E47"/>
    <mergeCell ref="A49:N49"/>
    <mergeCell ref="C62:E62"/>
    <mergeCell ref="C51:E51"/>
    <mergeCell ref="C52:E52"/>
    <mergeCell ref="C53:E53"/>
    <mergeCell ref="C54:E54"/>
    <mergeCell ref="C55:E55"/>
    <mergeCell ref="C56:E56"/>
    <mergeCell ref="C57:E57"/>
    <mergeCell ref="C58:E58"/>
    <mergeCell ref="C59:E59"/>
    <mergeCell ref="C60:E60"/>
    <mergeCell ref="C61:E61"/>
    <mergeCell ref="C76:K76"/>
    <mergeCell ref="C65:K65"/>
    <mergeCell ref="C66:K66"/>
    <mergeCell ref="C67:K67"/>
    <mergeCell ref="C68:K68"/>
    <mergeCell ref="C69:K69"/>
    <mergeCell ref="C70:K70"/>
    <mergeCell ref="C71:K71"/>
    <mergeCell ref="C72:K72"/>
    <mergeCell ref="C73:K73"/>
    <mergeCell ref="C74:K74"/>
    <mergeCell ref="C75:K75"/>
    <mergeCell ref="C88:K88"/>
    <mergeCell ref="C77:K77"/>
    <mergeCell ref="C78:K78"/>
    <mergeCell ref="C79:K79"/>
    <mergeCell ref="C80:K80"/>
    <mergeCell ref="C81:K81"/>
    <mergeCell ref="C82:K82"/>
    <mergeCell ref="C83:K83"/>
    <mergeCell ref="C84:K84"/>
    <mergeCell ref="C85:K85"/>
    <mergeCell ref="C86:K86"/>
    <mergeCell ref="C87:K87"/>
    <mergeCell ref="C89:K89"/>
    <mergeCell ref="C90:K90"/>
    <mergeCell ref="C91:K91"/>
    <mergeCell ref="C92:K92"/>
    <mergeCell ref="C95:G95"/>
    <mergeCell ref="H95:L95"/>
    <mergeCell ref="A102:N102"/>
    <mergeCell ref="C96:L96"/>
    <mergeCell ref="C97:G97"/>
    <mergeCell ref="H97:L97"/>
    <mergeCell ref="C98:L98"/>
    <mergeCell ref="A100:N100"/>
    <mergeCell ref="A101:N101"/>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34" max="10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07"/>
  <sheetViews>
    <sheetView workbookViewId="0">
      <selection activeCell="D22" sqref="D22"/>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0" width="164.1406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556</v>
      </c>
      <c r="B15" s="381"/>
      <c r="C15" s="381"/>
      <c r="D15" s="381"/>
      <c r="E15" s="381"/>
      <c r="F15" s="381"/>
      <c r="G15" s="381"/>
      <c r="H15" s="381"/>
      <c r="I15" s="381"/>
      <c r="J15" s="381"/>
      <c r="K15" s="381"/>
      <c r="L15" s="381"/>
      <c r="M15" s="381"/>
      <c r="N15" s="381"/>
      <c r="Y15" s="136" t="s">
        <v>556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59.99</v>
      </c>
      <c r="D23" s="152" t="s">
        <v>558</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15.27</v>
      </c>
      <c r="D25" s="152" t="s">
        <v>559</v>
      </c>
      <c r="E25" s="153" t="s">
        <v>469</v>
      </c>
      <c r="G25" s="133" t="s">
        <v>473</v>
      </c>
      <c r="I25" s="133"/>
      <c r="J25" s="133"/>
      <c r="K25" s="133"/>
      <c r="L25" s="151">
        <v>2.89</v>
      </c>
      <c r="M25" s="159" t="s">
        <v>560</v>
      </c>
      <c r="N25" s="153" t="s">
        <v>469</v>
      </c>
    </row>
    <row r="26" spans="1:26" s="129" customFormat="1" ht="12" customHeight="1" x14ac:dyDescent="0.25">
      <c r="A26" s="131"/>
      <c r="B26" s="158" t="s">
        <v>475</v>
      </c>
      <c r="C26" s="151">
        <v>32.090000000000003</v>
      </c>
      <c r="D26" s="160" t="s">
        <v>561</v>
      </c>
      <c r="E26" s="153" t="s">
        <v>469</v>
      </c>
      <c r="G26" s="133" t="s">
        <v>477</v>
      </c>
      <c r="I26" s="133"/>
      <c r="J26" s="133"/>
      <c r="K26" s="133"/>
      <c r="L26" s="377">
        <v>7.16</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3.12</v>
      </c>
      <c r="M27" s="377"/>
      <c r="N27" s="153" t="s">
        <v>478</v>
      </c>
    </row>
    <row r="28" spans="1:26" s="129" customFormat="1" ht="12" customHeight="1" x14ac:dyDescent="0.25">
      <c r="A28" s="131"/>
      <c r="B28" s="158" t="s">
        <v>482</v>
      </c>
      <c r="C28" s="151">
        <v>8.24</v>
      </c>
      <c r="D28" s="152" t="s">
        <v>562</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34.5" x14ac:dyDescent="0.25">
      <c r="A35" s="163" t="s">
        <v>1</v>
      </c>
      <c r="B35" s="164" t="s">
        <v>565</v>
      </c>
      <c r="C35" s="365" t="s">
        <v>566</v>
      </c>
      <c r="D35" s="365"/>
      <c r="E35" s="365"/>
      <c r="F35" s="165" t="s">
        <v>2</v>
      </c>
      <c r="G35" s="166">
        <v>1</v>
      </c>
      <c r="H35" s="167">
        <v>1</v>
      </c>
      <c r="I35" s="167">
        <v>1</v>
      </c>
      <c r="J35" s="168"/>
      <c r="K35" s="166"/>
      <c r="L35" s="168"/>
      <c r="M35" s="166"/>
      <c r="N35" s="169"/>
      <c r="AA35" s="162"/>
      <c r="AB35" s="170" t="s">
        <v>566</v>
      </c>
    </row>
    <row r="36" spans="1:30" s="129" customFormat="1" ht="15" x14ac:dyDescent="0.25">
      <c r="A36" s="171"/>
      <c r="B36" s="202"/>
      <c r="C36" s="366" t="s">
        <v>499</v>
      </c>
      <c r="D36" s="366"/>
      <c r="E36" s="366"/>
      <c r="F36" s="172"/>
      <c r="G36" s="173"/>
      <c r="H36" s="173"/>
      <c r="I36" s="173"/>
      <c r="J36" s="174"/>
      <c r="K36" s="173"/>
      <c r="L36" s="175">
        <v>470.64</v>
      </c>
      <c r="M36" s="173"/>
      <c r="N36" s="176">
        <v>11645</v>
      </c>
      <c r="AA36" s="162"/>
      <c r="AB36" s="170"/>
      <c r="AC36" s="177" t="s">
        <v>499</v>
      </c>
    </row>
    <row r="37" spans="1:30" s="129" customFormat="1" ht="0" hidden="1" customHeight="1" x14ac:dyDescent="0.25">
      <c r="A37" s="178"/>
      <c r="B37" s="179"/>
      <c r="C37" s="179"/>
      <c r="D37" s="179"/>
      <c r="E37" s="179"/>
      <c r="F37" s="180"/>
      <c r="G37" s="180"/>
      <c r="H37" s="180"/>
      <c r="I37" s="180"/>
      <c r="J37" s="181"/>
      <c r="K37" s="180"/>
      <c r="L37" s="181"/>
      <c r="M37" s="182"/>
      <c r="N37" s="181"/>
      <c r="AA37" s="162"/>
      <c r="AB37" s="170"/>
    </row>
    <row r="38" spans="1:30" s="129" customFormat="1" ht="15" x14ac:dyDescent="0.25">
      <c r="A38" s="372" t="s">
        <v>500</v>
      </c>
      <c r="B38" s="373"/>
      <c r="C38" s="373"/>
      <c r="D38" s="373"/>
      <c r="E38" s="373"/>
      <c r="F38" s="373"/>
      <c r="G38" s="373"/>
      <c r="H38" s="373"/>
      <c r="I38" s="373"/>
      <c r="J38" s="373"/>
      <c r="K38" s="373"/>
      <c r="L38" s="373"/>
      <c r="M38" s="373"/>
      <c r="N38" s="374"/>
      <c r="AA38" s="162" t="s">
        <v>500</v>
      </c>
      <c r="AB38" s="170"/>
    </row>
    <row r="39" spans="1:30" s="129" customFormat="1" ht="34.5" x14ac:dyDescent="0.25">
      <c r="A39" s="163" t="s">
        <v>3</v>
      </c>
      <c r="B39" s="164" t="s">
        <v>501</v>
      </c>
      <c r="C39" s="365" t="s">
        <v>502</v>
      </c>
      <c r="D39" s="365"/>
      <c r="E39" s="365"/>
      <c r="F39" s="165" t="s">
        <v>2</v>
      </c>
      <c r="G39" s="166">
        <v>2</v>
      </c>
      <c r="H39" s="167">
        <v>1</v>
      </c>
      <c r="I39" s="167">
        <v>2</v>
      </c>
      <c r="J39" s="168"/>
      <c r="K39" s="166"/>
      <c r="L39" s="168"/>
      <c r="M39" s="166"/>
      <c r="N39" s="169"/>
      <c r="AA39" s="162"/>
      <c r="AB39" s="170" t="s">
        <v>502</v>
      </c>
    </row>
    <row r="40" spans="1:30" s="129" customFormat="1" ht="15" x14ac:dyDescent="0.25">
      <c r="A40" s="171"/>
      <c r="B40" s="202"/>
      <c r="C40" s="366" t="s">
        <v>499</v>
      </c>
      <c r="D40" s="366"/>
      <c r="E40" s="366"/>
      <c r="F40" s="172"/>
      <c r="G40" s="173"/>
      <c r="H40" s="173"/>
      <c r="I40" s="173"/>
      <c r="J40" s="174"/>
      <c r="K40" s="173"/>
      <c r="L40" s="175">
        <v>133.13999999999999</v>
      </c>
      <c r="M40" s="173"/>
      <c r="N40" s="176">
        <v>3010</v>
      </c>
      <c r="AA40" s="162"/>
      <c r="AB40" s="170"/>
      <c r="AC40" s="177" t="s">
        <v>499</v>
      </c>
    </row>
    <row r="41" spans="1:30" s="129" customFormat="1" ht="34.5" x14ac:dyDescent="0.25">
      <c r="A41" s="163" t="s">
        <v>4</v>
      </c>
      <c r="B41" s="164" t="s">
        <v>567</v>
      </c>
      <c r="C41" s="365" t="s">
        <v>568</v>
      </c>
      <c r="D41" s="365"/>
      <c r="E41" s="365"/>
      <c r="F41" s="165" t="s">
        <v>2</v>
      </c>
      <c r="G41" s="166">
        <v>1</v>
      </c>
      <c r="H41" s="167">
        <v>1</v>
      </c>
      <c r="I41" s="167">
        <v>1</v>
      </c>
      <c r="J41" s="168"/>
      <c r="K41" s="166"/>
      <c r="L41" s="168"/>
      <c r="M41" s="166"/>
      <c r="N41" s="169"/>
      <c r="AA41" s="162"/>
      <c r="AB41" s="170" t="s">
        <v>568</v>
      </c>
    </row>
    <row r="42" spans="1:30" s="129" customFormat="1" ht="15" x14ac:dyDescent="0.25">
      <c r="A42" s="171"/>
      <c r="B42" s="202"/>
      <c r="C42" s="366" t="s">
        <v>499</v>
      </c>
      <c r="D42" s="366"/>
      <c r="E42" s="366"/>
      <c r="F42" s="172"/>
      <c r="G42" s="173"/>
      <c r="H42" s="173"/>
      <c r="I42" s="173"/>
      <c r="J42" s="174"/>
      <c r="K42" s="173"/>
      <c r="L42" s="175">
        <v>22.55</v>
      </c>
      <c r="M42" s="173"/>
      <c r="N42" s="183">
        <v>617</v>
      </c>
      <c r="AA42" s="162"/>
      <c r="AB42" s="170"/>
      <c r="AC42" s="177" t="s">
        <v>499</v>
      </c>
    </row>
    <row r="43" spans="1:30" s="129" customFormat="1" ht="0" hidden="1" customHeight="1" x14ac:dyDescent="0.25">
      <c r="A43" s="178"/>
      <c r="B43" s="179"/>
      <c r="C43" s="179"/>
      <c r="D43" s="179"/>
      <c r="E43" s="179"/>
      <c r="F43" s="180"/>
      <c r="G43" s="180"/>
      <c r="H43" s="180"/>
      <c r="I43" s="180"/>
      <c r="J43" s="181"/>
      <c r="K43" s="180"/>
      <c r="L43" s="181"/>
      <c r="M43" s="182"/>
      <c r="N43" s="181"/>
      <c r="AA43" s="162"/>
      <c r="AB43" s="170"/>
    </row>
    <row r="44" spans="1:30" s="129" customFormat="1" ht="15" x14ac:dyDescent="0.25">
      <c r="A44" s="372" t="s">
        <v>505</v>
      </c>
      <c r="B44" s="373"/>
      <c r="C44" s="373"/>
      <c r="D44" s="373"/>
      <c r="E44" s="373"/>
      <c r="F44" s="373"/>
      <c r="G44" s="373"/>
      <c r="H44" s="373"/>
      <c r="I44" s="373"/>
      <c r="J44" s="373"/>
      <c r="K44" s="373"/>
      <c r="L44" s="373"/>
      <c r="M44" s="373"/>
      <c r="N44" s="374"/>
      <c r="AA44" s="162" t="s">
        <v>505</v>
      </c>
      <c r="AB44" s="170"/>
    </row>
    <row r="45" spans="1:30" s="129" customFormat="1" ht="15" x14ac:dyDescent="0.25">
      <c r="A45" s="367" t="s">
        <v>506</v>
      </c>
      <c r="B45" s="368"/>
      <c r="C45" s="368"/>
      <c r="D45" s="368"/>
      <c r="E45" s="368"/>
      <c r="F45" s="368"/>
      <c r="G45" s="368"/>
      <c r="H45" s="368"/>
      <c r="I45" s="368"/>
      <c r="J45" s="368"/>
      <c r="K45" s="368"/>
      <c r="L45" s="368"/>
      <c r="M45" s="368"/>
      <c r="N45" s="369"/>
      <c r="AA45" s="162"/>
      <c r="AB45" s="170"/>
      <c r="AD45" s="170" t="s">
        <v>506</v>
      </c>
    </row>
    <row r="46" spans="1:30" s="129" customFormat="1" ht="23.25" x14ac:dyDescent="0.25">
      <c r="A46" s="163" t="s">
        <v>5</v>
      </c>
      <c r="B46" s="164" t="s">
        <v>507</v>
      </c>
      <c r="C46" s="365" t="s">
        <v>508</v>
      </c>
      <c r="D46" s="365"/>
      <c r="E46" s="365"/>
      <c r="F46" s="165" t="s">
        <v>2</v>
      </c>
      <c r="G46" s="166">
        <v>2</v>
      </c>
      <c r="H46" s="167">
        <v>1</v>
      </c>
      <c r="I46" s="167">
        <v>2</v>
      </c>
      <c r="J46" s="184">
        <v>1606.12</v>
      </c>
      <c r="K46" s="166"/>
      <c r="L46" s="184">
        <v>3212.24</v>
      </c>
      <c r="M46" s="185">
        <v>8.0500000000000007</v>
      </c>
      <c r="N46" s="186">
        <v>25859</v>
      </c>
      <c r="AA46" s="162"/>
      <c r="AB46" s="170" t="s">
        <v>508</v>
      </c>
      <c r="AD46" s="170"/>
    </row>
    <row r="47" spans="1:30" s="129" customFormat="1" ht="15" x14ac:dyDescent="0.25">
      <c r="A47" s="171"/>
      <c r="B47" s="202"/>
      <c r="C47" s="366" t="s">
        <v>499</v>
      </c>
      <c r="D47" s="366"/>
      <c r="E47" s="366"/>
      <c r="F47" s="172"/>
      <c r="G47" s="173"/>
      <c r="H47" s="173"/>
      <c r="I47" s="173"/>
      <c r="J47" s="174"/>
      <c r="K47" s="173"/>
      <c r="L47" s="187">
        <v>3212.24</v>
      </c>
      <c r="M47" s="173"/>
      <c r="N47" s="176">
        <v>25859</v>
      </c>
      <c r="AA47" s="162"/>
      <c r="AB47" s="170"/>
      <c r="AC47" s="177" t="s">
        <v>499</v>
      </c>
      <c r="AD47" s="170"/>
    </row>
    <row r="48" spans="1:30" s="129" customFormat="1" ht="15" x14ac:dyDescent="0.25">
      <c r="A48" s="163" t="s">
        <v>6</v>
      </c>
      <c r="B48" s="164" t="s">
        <v>509</v>
      </c>
      <c r="C48" s="365" t="s">
        <v>510</v>
      </c>
      <c r="D48" s="365"/>
      <c r="E48" s="365"/>
      <c r="F48" s="165" t="s">
        <v>511</v>
      </c>
      <c r="G48" s="166">
        <v>3.27E-2</v>
      </c>
      <c r="H48" s="167">
        <v>1</v>
      </c>
      <c r="I48" s="188">
        <v>3.27E-2</v>
      </c>
      <c r="J48" s="184">
        <v>10832.93</v>
      </c>
      <c r="K48" s="166"/>
      <c r="L48" s="189">
        <v>354.24</v>
      </c>
      <c r="M48" s="185">
        <v>8.0500000000000007</v>
      </c>
      <c r="N48" s="186">
        <v>2852</v>
      </c>
      <c r="AA48" s="162"/>
      <c r="AB48" s="170" t="s">
        <v>510</v>
      </c>
      <c r="AD48" s="170"/>
    </row>
    <row r="49" spans="1:30" s="129" customFormat="1" ht="15" x14ac:dyDescent="0.25">
      <c r="A49" s="171"/>
      <c r="B49" s="202"/>
      <c r="C49" s="366" t="s">
        <v>499</v>
      </c>
      <c r="D49" s="366"/>
      <c r="E49" s="366"/>
      <c r="F49" s="172"/>
      <c r="G49" s="173"/>
      <c r="H49" s="173"/>
      <c r="I49" s="173"/>
      <c r="J49" s="174"/>
      <c r="K49" s="173"/>
      <c r="L49" s="175">
        <v>354.24</v>
      </c>
      <c r="M49" s="173"/>
      <c r="N49" s="176">
        <v>2852</v>
      </c>
      <c r="AA49" s="162"/>
      <c r="AB49" s="170"/>
      <c r="AC49" s="177" t="s">
        <v>499</v>
      </c>
      <c r="AD49" s="170"/>
    </row>
    <row r="50" spans="1:30" s="129" customFormat="1" ht="23.25" x14ac:dyDescent="0.25">
      <c r="A50" s="163" t="s">
        <v>512</v>
      </c>
      <c r="B50" s="164" t="s">
        <v>513</v>
      </c>
      <c r="C50" s="365" t="s">
        <v>514</v>
      </c>
      <c r="D50" s="365"/>
      <c r="E50" s="365"/>
      <c r="F50" s="165" t="s">
        <v>2</v>
      </c>
      <c r="G50" s="166">
        <v>1</v>
      </c>
      <c r="H50" s="167">
        <v>1</v>
      </c>
      <c r="I50" s="167">
        <v>1</v>
      </c>
      <c r="J50" s="189">
        <v>46.72</v>
      </c>
      <c r="K50" s="166"/>
      <c r="L50" s="189">
        <v>46.72</v>
      </c>
      <c r="M50" s="185">
        <v>8.0500000000000007</v>
      </c>
      <c r="N50" s="191">
        <v>376</v>
      </c>
      <c r="AA50" s="162"/>
      <c r="AB50" s="170" t="s">
        <v>514</v>
      </c>
      <c r="AD50" s="170"/>
    </row>
    <row r="51" spans="1:30" s="129" customFormat="1" ht="15" x14ac:dyDescent="0.25">
      <c r="A51" s="171"/>
      <c r="B51" s="202"/>
      <c r="C51" s="366" t="s">
        <v>499</v>
      </c>
      <c r="D51" s="366"/>
      <c r="E51" s="366"/>
      <c r="F51" s="172"/>
      <c r="G51" s="173"/>
      <c r="H51" s="173"/>
      <c r="I51" s="173"/>
      <c r="J51" s="174"/>
      <c r="K51" s="173"/>
      <c r="L51" s="175">
        <v>46.72</v>
      </c>
      <c r="M51" s="173"/>
      <c r="N51" s="183">
        <v>376</v>
      </c>
      <c r="AA51" s="162"/>
      <c r="AB51" s="170"/>
      <c r="AC51" s="177" t="s">
        <v>499</v>
      </c>
      <c r="AD51" s="170"/>
    </row>
    <row r="52" spans="1:30" s="129" customFormat="1" ht="15" x14ac:dyDescent="0.25">
      <c r="A52" s="163" t="s">
        <v>515</v>
      </c>
      <c r="B52" s="164" t="s">
        <v>569</v>
      </c>
      <c r="C52" s="365" t="s">
        <v>570</v>
      </c>
      <c r="D52" s="365"/>
      <c r="E52" s="365"/>
      <c r="F52" s="165" t="s">
        <v>511</v>
      </c>
      <c r="G52" s="166">
        <v>2.4000000000000001E-4</v>
      </c>
      <c r="H52" s="167">
        <v>1</v>
      </c>
      <c r="I52" s="225">
        <v>2.4000000000000001E-4</v>
      </c>
      <c r="J52" s="184">
        <v>7092.89</v>
      </c>
      <c r="K52" s="166"/>
      <c r="L52" s="189">
        <v>1.7</v>
      </c>
      <c r="M52" s="185">
        <v>8.0500000000000007</v>
      </c>
      <c r="N52" s="191">
        <v>14</v>
      </c>
      <c r="AA52" s="162"/>
      <c r="AB52" s="170" t="s">
        <v>570</v>
      </c>
      <c r="AD52" s="170"/>
    </row>
    <row r="53" spans="1:30" s="129" customFormat="1" ht="15" x14ac:dyDescent="0.25">
      <c r="A53" s="171"/>
      <c r="B53" s="202"/>
      <c r="C53" s="366" t="s">
        <v>499</v>
      </c>
      <c r="D53" s="366"/>
      <c r="E53" s="366"/>
      <c r="F53" s="172"/>
      <c r="G53" s="173"/>
      <c r="H53" s="173"/>
      <c r="I53" s="173"/>
      <c r="J53" s="174"/>
      <c r="K53" s="173"/>
      <c r="L53" s="175">
        <v>1.7</v>
      </c>
      <c r="M53" s="173"/>
      <c r="N53" s="183">
        <v>14</v>
      </c>
      <c r="AA53" s="162"/>
      <c r="AB53" s="170"/>
      <c r="AC53" s="177" t="s">
        <v>499</v>
      </c>
      <c r="AD53" s="170"/>
    </row>
    <row r="54" spans="1:30" s="129" customFormat="1" ht="15" x14ac:dyDescent="0.25">
      <c r="A54" s="163" t="s">
        <v>519</v>
      </c>
      <c r="B54" s="164" t="s">
        <v>516</v>
      </c>
      <c r="C54" s="365" t="s">
        <v>517</v>
      </c>
      <c r="D54" s="365"/>
      <c r="E54" s="365"/>
      <c r="F54" s="165" t="s">
        <v>518</v>
      </c>
      <c r="G54" s="166">
        <v>0.3</v>
      </c>
      <c r="H54" s="167">
        <v>1</v>
      </c>
      <c r="I54" s="190">
        <v>0.3</v>
      </c>
      <c r="J54" s="189">
        <v>9.5</v>
      </c>
      <c r="K54" s="166"/>
      <c r="L54" s="189">
        <v>2.85</v>
      </c>
      <c r="M54" s="185">
        <v>8.0500000000000007</v>
      </c>
      <c r="N54" s="191">
        <v>23</v>
      </c>
      <c r="AA54" s="162"/>
      <c r="AB54" s="170" t="s">
        <v>517</v>
      </c>
      <c r="AD54" s="170"/>
    </row>
    <row r="55" spans="1:30" s="129" customFormat="1" ht="15" x14ac:dyDescent="0.25">
      <c r="A55" s="171"/>
      <c r="B55" s="202"/>
      <c r="C55" s="366" t="s">
        <v>499</v>
      </c>
      <c r="D55" s="366"/>
      <c r="E55" s="366"/>
      <c r="F55" s="172"/>
      <c r="G55" s="173"/>
      <c r="H55" s="173"/>
      <c r="I55" s="173"/>
      <c r="J55" s="174"/>
      <c r="K55" s="173"/>
      <c r="L55" s="175">
        <v>2.85</v>
      </c>
      <c r="M55" s="173"/>
      <c r="N55" s="183">
        <v>23</v>
      </c>
      <c r="AA55" s="162"/>
      <c r="AB55" s="170"/>
      <c r="AC55" s="177" t="s">
        <v>499</v>
      </c>
      <c r="AD55" s="170"/>
    </row>
    <row r="56" spans="1:30" s="129" customFormat="1" ht="15" x14ac:dyDescent="0.25">
      <c r="A56" s="163" t="s">
        <v>522</v>
      </c>
      <c r="B56" s="164" t="s">
        <v>520</v>
      </c>
      <c r="C56" s="365" t="s">
        <v>571</v>
      </c>
      <c r="D56" s="365"/>
      <c r="E56" s="365"/>
      <c r="F56" s="165" t="s">
        <v>2</v>
      </c>
      <c r="G56" s="166">
        <v>4</v>
      </c>
      <c r="H56" s="167">
        <v>1</v>
      </c>
      <c r="I56" s="167">
        <v>4</v>
      </c>
      <c r="J56" s="189">
        <v>12.53</v>
      </c>
      <c r="K56" s="166"/>
      <c r="L56" s="189">
        <v>50.12</v>
      </c>
      <c r="M56" s="185">
        <v>8.0500000000000007</v>
      </c>
      <c r="N56" s="191">
        <v>403</v>
      </c>
      <c r="AA56" s="162"/>
      <c r="AB56" s="170" t="s">
        <v>571</v>
      </c>
      <c r="AD56" s="170"/>
    </row>
    <row r="57" spans="1:30" s="129" customFormat="1" ht="15" x14ac:dyDescent="0.25">
      <c r="A57" s="171"/>
      <c r="B57" s="202"/>
      <c r="C57" s="366" t="s">
        <v>499</v>
      </c>
      <c r="D57" s="366"/>
      <c r="E57" s="366"/>
      <c r="F57" s="172"/>
      <c r="G57" s="173"/>
      <c r="H57" s="173"/>
      <c r="I57" s="173"/>
      <c r="J57" s="174"/>
      <c r="K57" s="173"/>
      <c r="L57" s="175">
        <v>50.12</v>
      </c>
      <c r="M57" s="173"/>
      <c r="N57" s="183">
        <v>403</v>
      </c>
      <c r="AA57" s="162"/>
      <c r="AB57" s="170"/>
      <c r="AC57" s="177" t="s">
        <v>499</v>
      </c>
      <c r="AD57" s="170"/>
    </row>
    <row r="58" spans="1:30" s="129" customFormat="1" ht="15" x14ac:dyDescent="0.25">
      <c r="A58" s="163" t="s">
        <v>572</v>
      </c>
      <c r="B58" s="164" t="s">
        <v>573</v>
      </c>
      <c r="C58" s="365" t="s">
        <v>574</v>
      </c>
      <c r="D58" s="365"/>
      <c r="E58" s="365"/>
      <c r="F58" s="165" t="s">
        <v>2</v>
      </c>
      <c r="G58" s="166">
        <v>6</v>
      </c>
      <c r="H58" s="167">
        <v>1</v>
      </c>
      <c r="I58" s="167">
        <v>6</v>
      </c>
      <c r="J58" s="189">
        <v>169.25</v>
      </c>
      <c r="K58" s="166"/>
      <c r="L58" s="184">
        <v>1015.5</v>
      </c>
      <c r="M58" s="185">
        <v>8.0500000000000007</v>
      </c>
      <c r="N58" s="186">
        <v>8175</v>
      </c>
      <c r="AA58" s="162"/>
      <c r="AB58" s="170" t="s">
        <v>574</v>
      </c>
      <c r="AD58" s="170"/>
    </row>
    <row r="59" spans="1:30" s="129" customFormat="1" ht="15" x14ac:dyDescent="0.25">
      <c r="A59" s="171"/>
      <c r="B59" s="202"/>
      <c r="C59" s="366" t="s">
        <v>499</v>
      </c>
      <c r="D59" s="366"/>
      <c r="E59" s="366"/>
      <c r="F59" s="172"/>
      <c r="G59" s="173"/>
      <c r="H59" s="173"/>
      <c r="I59" s="173"/>
      <c r="J59" s="174"/>
      <c r="K59" s="173"/>
      <c r="L59" s="187">
        <v>1015.5</v>
      </c>
      <c r="M59" s="173"/>
      <c r="N59" s="176">
        <v>8175</v>
      </c>
      <c r="AA59" s="162"/>
      <c r="AB59" s="170"/>
      <c r="AC59" s="177" t="s">
        <v>499</v>
      </c>
      <c r="AD59" s="170"/>
    </row>
    <row r="60" spans="1:30" s="129" customFormat="1" ht="57" x14ac:dyDescent="0.25">
      <c r="A60" s="163" t="s">
        <v>575</v>
      </c>
      <c r="B60" s="164" t="s">
        <v>576</v>
      </c>
      <c r="C60" s="365" t="s">
        <v>577</v>
      </c>
      <c r="D60" s="365"/>
      <c r="E60" s="365"/>
      <c r="F60" s="165" t="s">
        <v>578</v>
      </c>
      <c r="G60" s="166">
        <v>0.03</v>
      </c>
      <c r="H60" s="167">
        <v>1</v>
      </c>
      <c r="I60" s="185">
        <v>0.03</v>
      </c>
      <c r="J60" s="184">
        <v>10603</v>
      </c>
      <c r="K60" s="166"/>
      <c r="L60" s="189">
        <v>318.08999999999997</v>
      </c>
      <c r="M60" s="185">
        <v>8.0500000000000007</v>
      </c>
      <c r="N60" s="186">
        <v>2561</v>
      </c>
      <c r="AA60" s="162"/>
      <c r="AB60" s="170" t="s">
        <v>577</v>
      </c>
      <c r="AD60" s="170"/>
    </row>
    <row r="61" spans="1:30" s="129" customFormat="1" ht="15" x14ac:dyDescent="0.25">
      <c r="A61" s="171"/>
      <c r="B61" s="202"/>
      <c r="C61" s="366" t="s">
        <v>499</v>
      </c>
      <c r="D61" s="366"/>
      <c r="E61" s="366"/>
      <c r="F61" s="172"/>
      <c r="G61" s="173"/>
      <c r="H61" s="173"/>
      <c r="I61" s="173"/>
      <c r="J61" s="174"/>
      <c r="K61" s="173"/>
      <c r="L61" s="175">
        <v>318.08999999999997</v>
      </c>
      <c r="M61" s="173"/>
      <c r="N61" s="176">
        <v>2561</v>
      </c>
      <c r="AA61" s="162"/>
      <c r="AB61" s="170"/>
      <c r="AC61" s="177" t="s">
        <v>499</v>
      </c>
      <c r="AD61" s="170"/>
    </row>
    <row r="62" spans="1:30" s="129" customFormat="1" ht="15" x14ac:dyDescent="0.25">
      <c r="A62" s="163" t="s">
        <v>579</v>
      </c>
      <c r="B62" s="164" t="s">
        <v>523</v>
      </c>
      <c r="C62" s="365" t="s">
        <v>524</v>
      </c>
      <c r="D62" s="365"/>
      <c r="E62" s="365"/>
      <c r="F62" s="165" t="s">
        <v>525</v>
      </c>
      <c r="G62" s="166">
        <v>7.0000000000000007E-2</v>
      </c>
      <c r="H62" s="167">
        <v>1</v>
      </c>
      <c r="I62" s="185">
        <v>7.0000000000000007E-2</v>
      </c>
      <c r="J62" s="189">
        <v>106.3</v>
      </c>
      <c r="K62" s="166"/>
      <c r="L62" s="189">
        <v>7.44</v>
      </c>
      <c r="M62" s="185">
        <v>8.0500000000000007</v>
      </c>
      <c r="N62" s="191">
        <v>60</v>
      </c>
      <c r="AA62" s="162"/>
      <c r="AB62" s="170" t="s">
        <v>524</v>
      </c>
      <c r="AD62" s="170"/>
    </row>
    <row r="63" spans="1:30" s="129" customFormat="1" ht="15" x14ac:dyDescent="0.25">
      <c r="A63" s="171"/>
      <c r="B63" s="202"/>
      <c r="C63" s="366" t="s">
        <v>499</v>
      </c>
      <c r="D63" s="366"/>
      <c r="E63" s="366"/>
      <c r="F63" s="172"/>
      <c r="G63" s="173"/>
      <c r="H63" s="173"/>
      <c r="I63" s="173"/>
      <c r="J63" s="174"/>
      <c r="K63" s="173"/>
      <c r="L63" s="175">
        <v>7.44</v>
      </c>
      <c r="M63" s="173"/>
      <c r="N63" s="183">
        <v>60</v>
      </c>
      <c r="AA63" s="162"/>
      <c r="AB63" s="170"/>
      <c r="AC63" s="177" t="s">
        <v>499</v>
      </c>
      <c r="AD63" s="170"/>
    </row>
    <row r="64" spans="1:30" s="129" customFormat="1" ht="0" hidden="1" customHeight="1" x14ac:dyDescent="0.25">
      <c r="A64" s="178"/>
      <c r="B64" s="179"/>
      <c r="C64" s="179"/>
      <c r="D64" s="179"/>
      <c r="E64" s="179"/>
      <c r="F64" s="180"/>
      <c r="G64" s="180"/>
      <c r="H64" s="180"/>
      <c r="I64" s="180"/>
      <c r="J64" s="181"/>
      <c r="K64" s="180"/>
      <c r="L64" s="181"/>
      <c r="M64" s="182"/>
      <c r="N64" s="181"/>
      <c r="AA64" s="162"/>
      <c r="AB64" s="170"/>
      <c r="AD64" s="170"/>
    </row>
    <row r="65" spans="1:32" s="129" customFormat="1" ht="11.25" hidden="1" customHeight="1" x14ac:dyDescent="0.25">
      <c r="B65" s="192"/>
      <c r="C65" s="192"/>
      <c r="D65" s="192"/>
      <c r="E65" s="192"/>
      <c r="F65" s="192"/>
      <c r="G65" s="192"/>
      <c r="H65" s="192"/>
      <c r="I65" s="192"/>
      <c r="J65" s="192"/>
      <c r="K65" s="192"/>
      <c r="L65" s="193"/>
      <c r="M65" s="193"/>
      <c r="N65" s="193"/>
      <c r="R65" s="194"/>
    </row>
    <row r="66" spans="1:32" s="129" customFormat="1" ht="15" x14ac:dyDescent="0.25">
      <c r="A66" s="195"/>
      <c r="B66" s="196"/>
      <c r="C66" s="365" t="s">
        <v>526</v>
      </c>
      <c r="D66" s="365"/>
      <c r="E66" s="365"/>
      <c r="F66" s="365"/>
      <c r="G66" s="365"/>
      <c r="H66" s="365"/>
      <c r="I66" s="365"/>
      <c r="J66" s="365"/>
      <c r="K66" s="365"/>
      <c r="L66" s="197"/>
      <c r="M66" s="198"/>
      <c r="N66" s="199"/>
      <c r="AE66" s="170" t="s">
        <v>526</v>
      </c>
    </row>
    <row r="67" spans="1:32" s="129" customFormat="1" ht="15" x14ac:dyDescent="0.25">
      <c r="A67" s="200"/>
      <c r="B67" s="201"/>
      <c r="C67" s="364" t="s">
        <v>527</v>
      </c>
      <c r="D67" s="364"/>
      <c r="E67" s="364"/>
      <c r="F67" s="364"/>
      <c r="G67" s="364"/>
      <c r="H67" s="364"/>
      <c r="I67" s="364"/>
      <c r="J67" s="364"/>
      <c r="K67" s="364"/>
      <c r="L67" s="203">
        <v>5470.71</v>
      </c>
      <c r="M67" s="204"/>
      <c r="N67" s="205">
        <v>48003</v>
      </c>
      <c r="AE67" s="170"/>
      <c r="AF67" s="177" t="s">
        <v>527</v>
      </c>
    </row>
    <row r="68" spans="1:32" s="129" customFormat="1" ht="15" x14ac:dyDescent="0.25">
      <c r="A68" s="200"/>
      <c r="B68" s="201"/>
      <c r="C68" s="364" t="s">
        <v>528</v>
      </c>
      <c r="D68" s="364"/>
      <c r="E68" s="364"/>
      <c r="F68" s="364"/>
      <c r="G68" s="364"/>
      <c r="H68" s="364"/>
      <c r="I68" s="364"/>
      <c r="J68" s="364"/>
      <c r="K68" s="364"/>
      <c r="L68" s="206"/>
      <c r="M68" s="204"/>
      <c r="N68" s="207"/>
      <c r="AE68" s="170"/>
      <c r="AF68" s="177" t="s">
        <v>528</v>
      </c>
    </row>
    <row r="69" spans="1:32" s="129" customFormat="1" ht="15" x14ac:dyDescent="0.25">
      <c r="A69" s="200"/>
      <c r="B69" s="201"/>
      <c r="C69" s="364" t="s">
        <v>529</v>
      </c>
      <c r="D69" s="364"/>
      <c r="E69" s="364"/>
      <c r="F69" s="364"/>
      <c r="G69" s="364"/>
      <c r="H69" s="364"/>
      <c r="I69" s="364"/>
      <c r="J69" s="364"/>
      <c r="K69" s="364"/>
      <c r="L69" s="208">
        <v>62.61</v>
      </c>
      <c r="M69" s="204"/>
      <c r="N69" s="205">
        <v>2889</v>
      </c>
      <c r="AE69" s="170"/>
      <c r="AF69" s="177" t="s">
        <v>529</v>
      </c>
    </row>
    <row r="70" spans="1:32" s="129" customFormat="1" ht="15" x14ac:dyDescent="0.25">
      <c r="A70" s="200"/>
      <c r="B70" s="201"/>
      <c r="C70" s="364" t="s">
        <v>530</v>
      </c>
      <c r="D70" s="364"/>
      <c r="E70" s="364"/>
      <c r="F70" s="364"/>
      <c r="G70" s="364"/>
      <c r="H70" s="364"/>
      <c r="I70" s="364"/>
      <c r="J70" s="364"/>
      <c r="K70" s="364"/>
      <c r="L70" s="208">
        <v>353.66</v>
      </c>
      <c r="M70" s="204"/>
      <c r="N70" s="205">
        <v>4424</v>
      </c>
      <c r="AE70" s="170"/>
      <c r="AF70" s="177" t="s">
        <v>530</v>
      </c>
    </row>
    <row r="71" spans="1:32" s="129" customFormat="1" ht="15" x14ac:dyDescent="0.25">
      <c r="A71" s="200"/>
      <c r="B71" s="201"/>
      <c r="C71" s="364" t="s">
        <v>531</v>
      </c>
      <c r="D71" s="364"/>
      <c r="E71" s="364"/>
      <c r="F71" s="364"/>
      <c r="G71" s="364"/>
      <c r="H71" s="364"/>
      <c r="I71" s="364"/>
      <c r="J71" s="364"/>
      <c r="K71" s="364"/>
      <c r="L71" s="208">
        <v>38.32</v>
      </c>
      <c r="M71" s="204"/>
      <c r="N71" s="205">
        <v>1769</v>
      </c>
      <c r="AE71" s="170"/>
      <c r="AF71" s="177" t="s">
        <v>531</v>
      </c>
    </row>
    <row r="72" spans="1:32" s="129" customFormat="1" ht="15" x14ac:dyDescent="0.25">
      <c r="A72" s="200"/>
      <c r="B72" s="201"/>
      <c r="C72" s="364" t="s">
        <v>532</v>
      </c>
      <c r="D72" s="364"/>
      <c r="E72" s="364"/>
      <c r="F72" s="364"/>
      <c r="G72" s="364"/>
      <c r="H72" s="364"/>
      <c r="I72" s="364"/>
      <c r="J72" s="364"/>
      <c r="K72" s="364"/>
      <c r="L72" s="203">
        <v>5054.4399999999996</v>
      </c>
      <c r="M72" s="204"/>
      <c r="N72" s="205">
        <v>40690</v>
      </c>
      <c r="AE72" s="170"/>
      <c r="AF72" s="177" t="s">
        <v>532</v>
      </c>
    </row>
    <row r="73" spans="1:32" s="129" customFormat="1" ht="15" x14ac:dyDescent="0.25">
      <c r="A73" s="200"/>
      <c r="B73" s="201"/>
      <c r="C73" s="364" t="s">
        <v>533</v>
      </c>
      <c r="D73" s="364"/>
      <c r="E73" s="364"/>
      <c r="F73" s="364"/>
      <c r="G73" s="364"/>
      <c r="H73" s="364"/>
      <c r="I73" s="364"/>
      <c r="J73" s="364"/>
      <c r="K73" s="364"/>
      <c r="L73" s="208">
        <v>626.33000000000004</v>
      </c>
      <c r="M73" s="204"/>
      <c r="N73" s="205">
        <v>15272</v>
      </c>
      <c r="AE73" s="170"/>
      <c r="AF73" s="177" t="s">
        <v>533</v>
      </c>
    </row>
    <row r="74" spans="1:32" s="129" customFormat="1" ht="15" x14ac:dyDescent="0.25">
      <c r="A74" s="200"/>
      <c r="B74" s="201"/>
      <c r="C74" s="364" t="s">
        <v>528</v>
      </c>
      <c r="D74" s="364"/>
      <c r="E74" s="364"/>
      <c r="F74" s="364"/>
      <c r="G74" s="364"/>
      <c r="H74" s="364"/>
      <c r="I74" s="364"/>
      <c r="J74" s="364"/>
      <c r="K74" s="364"/>
      <c r="L74" s="206"/>
      <c r="M74" s="204"/>
      <c r="N74" s="207"/>
      <c r="AE74" s="170"/>
      <c r="AF74" s="177" t="s">
        <v>528</v>
      </c>
    </row>
    <row r="75" spans="1:32" s="129" customFormat="1" ht="15" x14ac:dyDescent="0.25">
      <c r="A75" s="200"/>
      <c r="B75" s="201"/>
      <c r="C75" s="364" t="s">
        <v>534</v>
      </c>
      <c r="D75" s="364"/>
      <c r="E75" s="364"/>
      <c r="F75" s="364"/>
      <c r="G75" s="364"/>
      <c r="H75" s="364"/>
      <c r="I75" s="364"/>
      <c r="J75" s="364"/>
      <c r="K75" s="364"/>
      <c r="L75" s="208">
        <v>62.61</v>
      </c>
      <c r="M75" s="204"/>
      <c r="N75" s="205">
        <v>2889</v>
      </c>
      <c r="AE75" s="170"/>
      <c r="AF75" s="177" t="s">
        <v>534</v>
      </c>
    </row>
    <row r="76" spans="1:32" s="129" customFormat="1" ht="15" x14ac:dyDescent="0.25">
      <c r="A76" s="200"/>
      <c r="B76" s="201"/>
      <c r="C76" s="364" t="s">
        <v>535</v>
      </c>
      <c r="D76" s="364"/>
      <c r="E76" s="364"/>
      <c r="F76" s="364"/>
      <c r="G76" s="364"/>
      <c r="H76" s="364"/>
      <c r="I76" s="364"/>
      <c r="J76" s="364"/>
      <c r="K76" s="364"/>
      <c r="L76" s="208">
        <v>353.66</v>
      </c>
      <c r="M76" s="204"/>
      <c r="N76" s="205">
        <v>4424</v>
      </c>
      <c r="AE76" s="170"/>
      <c r="AF76" s="177" t="s">
        <v>535</v>
      </c>
    </row>
    <row r="77" spans="1:32" s="129" customFormat="1" ht="15" x14ac:dyDescent="0.25">
      <c r="A77" s="200"/>
      <c r="B77" s="201"/>
      <c r="C77" s="364" t="s">
        <v>536</v>
      </c>
      <c r="D77" s="364"/>
      <c r="E77" s="364"/>
      <c r="F77" s="364"/>
      <c r="G77" s="364"/>
      <c r="H77" s="364"/>
      <c r="I77" s="364"/>
      <c r="J77" s="364"/>
      <c r="K77" s="364"/>
      <c r="L77" s="208">
        <v>38.32</v>
      </c>
      <c r="M77" s="204"/>
      <c r="N77" s="205">
        <v>1769</v>
      </c>
      <c r="AE77" s="170"/>
      <c r="AF77" s="177" t="s">
        <v>536</v>
      </c>
    </row>
    <row r="78" spans="1:32" s="129" customFormat="1" ht="15" x14ac:dyDescent="0.25">
      <c r="A78" s="200"/>
      <c r="B78" s="201"/>
      <c r="C78" s="364" t="s">
        <v>537</v>
      </c>
      <c r="D78" s="364"/>
      <c r="E78" s="364"/>
      <c r="F78" s="364"/>
      <c r="G78" s="364"/>
      <c r="H78" s="364"/>
      <c r="I78" s="364"/>
      <c r="J78" s="364"/>
      <c r="K78" s="364"/>
      <c r="L78" s="208">
        <v>45.54</v>
      </c>
      <c r="M78" s="204"/>
      <c r="N78" s="209">
        <v>367</v>
      </c>
      <c r="AE78" s="170"/>
      <c r="AF78" s="177" t="s">
        <v>537</v>
      </c>
    </row>
    <row r="79" spans="1:32" s="129" customFormat="1" ht="15" x14ac:dyDescent="0.25">
      <c r="A79" s="200"/>
      <c r="B79" s="201"/>
      <c r="C79" s="364" t="s">
        <v>538</v>
      </c>
      <c r="D79" s="364"/>
      <c r="E79" s="364"/>
      <c r="F79" s="364"/>
      <c r="G79" s="364"/>
      <c r="H79" s="364"/>
      <c r="I79" s="364"/>
      <c r="J79" s="364"/>
      <c r="K79" s="364"/>
      <c r="L79" s="208">
        <v>103.96</v>
      </c>
      <c r="M79" s="204"/>
      <c r="N79" s="205">
        <v>4797</v>
      </c>
      <c r="AE79" s="170"/>
      <c r="AF79" s="177" t="s">
        <v>538</v>
      </c>
    </row>
    <row r="80" spans="1:32" s="129" customFormat="1" ht="15" x14ac:dyDescent="0.25">
      <c r="A80" s="200"/>
      <c r="B80" s="201"/>
      <c r="C80" s="364" t="s">
        <v>539</v>
      </c>
      <c r="D80" s="364"/>
      <c r="E80" s="364"/>
      <c r="F80" s="364"/>
      <c r="G80" s="364"/>
      <c r="H80" s="364"/>
      <c r="I80" s="364"/>
      <c r="J80" s="364"/>
      <c r="K80" s="364"/>
      <c r="L80" s="208">
        <v>60.56</v>
      </c>
      <c r="M80" s="204"/>
      <c r="N80" s="205">
        <v>2795</v>
      </c>
      <c r="AE80" s="170"/>
      <c r="AF80" s="177" t="s">
        <v>539</v>
      </c>
    </row>
    <row r="81" spans="1:33" s="129" customFormat="1" ht="15" x14ac:dyDescent="0.25">
      <c r="A81" s="200"/>
      <c r="B81" s="201"/>
      <c r="C81" s="364" t="s">
        <v>540</v>
      </c>
      <c r="D81" s="364"/>
      <c r="E81" s="364"/>
      <c r="F81" s="364"/>
      <c r="G81" s="364"/>
      <c r="H81" s="364"/>
      <c r="I81" s="364"/>
      <c r="J81" s="364"/>
      <c r="K81" s="364"/>
      <c r="L81" s="203">
        <v>3985.96</v>
      </c>
      <c r="M81" s="204"/>
      <c r="N81" s="205">
        <v>32088</v>
      </c>
      <c r="AE81" s="170"/>
      <c r="AF81" s="177" t="s">
        <v>540</v>
      </c>
    </row>
    <row r="82" spans="1:33" s="129" customFormat="1" ht="15" x14ac:dyDescent="0.25">
      <c r="A82" s="200"/>
      <c r="B82" s="201"/>
      <c r="C82" s="364" t="s">
        <v>528</v>
      </c>
      <c r="D82" s="364"/>
      <c r="E82" s="364"/>
      <c r="F82" s="364"/>
      <c r="G82" s="364"/>
      <c r="H82" s="364"/>
      <c r="I82" s="364"/>
      <c r="J82" s="364"/>
      <c r="K82" s="364"/>
      <c r="L82" s="206"/>
      <c r="M82" s="204"/>
      <c r="N82" s="207"/>
      <c r="AE82" s="170"/>
      <c r="AF82" s="177" t="s">
        <v>528</v>
      </c>
    </row>
    <row r="83" spans="1:33" s="129" customFormat="1" ht="15" x14ac:dyDescent="0.25">
      <c r="A83" s="200"/>
      <c r="B83" s="201"/>
      <c r="C83" s="364" t="s">
        <v>537</v>
      </c>
      <c r="D83" s="364"/>
      <c r="E83" s="364"/>
      <c r="F83" s="364"/>
      <c r="G83" s="364"/>
      <c r="H83" s="364"/>
      <c r="I83" s="364"/>
      <c r="J83" s="364"/>
      <c r="K83" s="364"/>
      <c r="L83" s="203">
        <v>3985.96</v>
      </c>
      <c r="M83" s="204"/>
      <c r="N83" s="205">
        <v>32088</v>
      </c>
      <c r="AE83" s="170"/>
      <c r="AF83" s="177" t="s">
        <v>537</v>
      </c>
    </row>
    <row r="84" spans="1:33" s="129" customFormat="1" ht="15" x14ac:dyDescent="0.25">
      <c r="A84" s="200"/>
      <c r="B84" s="201"/>
      <c r="C84" s="364" t="s">
        <v>580</v>
      </c>
      <c r="D84" s="364"/>
      <c r="E84" s="364"/>
      <c r="F84" s="364"/>
      <c r="G84" s="364"/>
      <c r="H84" s="364"/>
      <c r="I84" s="364"/>
      <c r="J84" s="364"/>
      <c r="K84" s="364"/>
      <c r="L84" s="203">
        <v>1022.94</v>
      </c>
      <c r="M84" s="204"/>
      <c r="N84" s="205">
        <v>8235</v>
      </c>
      <c r="AE84" s="170"/>
      <c r="AF84" s="177" t="s">
        <v>580</v>
      </c>
    </row>
    <row r="85" spans="1:33" s="129" customFormat="1" ht="15" x14ac:dyDescent="0.25">
      <c r="A85" s="200"/>
      <c r="B85" s="201"/>
      <c r="C85" s="364" t="s">
        <v>581</v>
      </c>
      <c r="D85" s="364"/>
      <c r="E85" s="364"/>
      <c r="F85" s="364"/>
      <c r="G85" s="364"/>
      <c r="H85" s="364"/>
      <c r="I85" s="364"/>
      <c r="J85" s="364"/>
      <c r="K85" s="364"/>
      <c r="L85" s="203">
        <v>1022.94</v>
      </c>
      <c r="M85" s="204"/>
      <c r="N85" s="205">
        <v>8235</v>
      </c>
      <c r="AE85" s="170"/>
      <c r="AF85" s="177" t="s">
        <v>581</v>
      </c>
    </row>
    <row r="86" spans="1:33" s="129" customFormat="1" ht="15" x14ac:dyDescent="0.25">
      <c r="A86" s="200"/>
      <c r="B86" s="201"/>
      <c r="C86" s="364" t="s">
        <v>582</v>
      </c>
      <c r="D86" s="364"/>
      <c r="E86" s="364"/>
      <c r="F86" s="364"/>
      <c r="G86" s="364"/>
      <c r="H86" s="364"/>
      <c r="I86" s="364"/>
      <c r="J86" s="364"/>
      <c r="K86" s="364"/>
      <c r="L86" s="206"/>
      <c r="M86" s="204"/>
      <c r="N86" s="207"/>
      <c r="AE86" s="170"/>
      <c r="AF86" s="177" t="s">
        <v>582</v>
      </c>
    </row>
    <row r="87" spans="1:33" s="129" customFormat="1" ht="15" x14ac:dyDescent="0.25">
      <c r="A87" s="200"/>
      <c r="B87" s="201"/>
      <c r="C87" s="364" t="s">
        <v>583</v>
      </c>
      <c r="D87" s="364"/>
      <c r="E87" s="364"/>
      <c r="F87" s="364"/>
      <c r="G87" s="364"/>
      <c r="H87" s="364"/>
      <c r="I87" s="364"/>
      <c r="J87" s="364"/>
      <c r="K87" s="364"/>
      <c r="L87" s="203">
        <v>1022.94</v>
      </c>
      <c r="M87" s="204"/>
      <c r="N87" s="205">
        <v>8235</v>
      </c>
      <c r="AE87" s="170"/>
      <c r="AF87" s="177" t="s">
        <v>583</v>
      </c>
    </row>
    <row r="88" spans="1:33" s="129" customFormat="1" ht="15" x14ac:dyDescent="0.25">
      <c r="A88" s="200"/>
      <c r="B88" s="210"/>
      <c r="C88" s="363" t="s">
        <v>541</v>
      </c>
      <c r="D88" s="363"/>
      <c r="E88" s="363"/>
      <c r="F88" s="363"/>
      <c r="G88" s="363"/>
      <c r="H88" s="363"/>
      <c r="I88" s="363"/>
      <c r="J88" s="363"/>
      <c r="K88" s="363"/>
      <c r="L88" s="211">
        <v>5635.23</v>
      </c>
      <c r="M88" s="212"/>
      <c r="N88" s="213">
        <v>55595</v>
      </c>
      <c r="AE88" s="170"/>
      <c r="AG88" s="170" t="s">
        <v>541</v>
      </c>
    </row>
    <row r="89" spans="1:33" s="129" customFormat="1" ht="15" x14ac:dyDescent="0.25">
      <c r="A89" s="200"/>
      <c r="B89" s="201"/>
      <c r="C89" s="364" t="s">
        <v>542</v>
      </c>
      <c r="D89" s="364"/>
      <c r="E89" s="364"/>
      <c r="F89" s="364"/>
      <c r="G89" s="364"/>
      <c r="H89" s="364"/>
      <c r="I89" s="364"/>
      <c r="J89" s="364"/>
      <c r="K89" s="364"/>
      <c r="L89" s="208">
        <v>100.93</v>
      </c>
      <c r="M89" s="204"/>
      <c r="N89" s="205">
        <v>4658</v>
      </c>
      <c r="AE89" s="170"/>
      <c r="AF89" s="177" t="s">
        <v>542</v>
      </c>
      <c r="AG89" s="170"/>
    </row>
    <row r="90" spans="1:33" s="129" customFormat="1" ht="15" x14ac:dyDescent="0.25">
      <c r="A90" s="200"/>
      <c r="B90" s="201"/>
      <c r="C90" s="364" t="s">
        <v>543</v>
      </c>
      <c r="D90" s="364"/>
      <c r="E90" s="364"/>
      <c r="F90" s="364"/>
      <c r="G90" s="364"/>
      <c r="H90" s="364"/>
      <c r="I90" s="364"/>
      <c r="J90" s="364"/>
      <c r="K90" s="364"/>
      <c r="L90" s="208">
        <v>103.96</v>
      </c>
      <c r="M90" s="204"/>
      <c r="N90" s="205">
        <v>4797</v>
      </c>
      <c r="AE90" s="170"/>
      <c r="AF90" s="177" t="s">
        <v>543</v>
      </c>
      <c r="AG90" s="170"/>
    </row>
    <row r="91" spans="1:33" s="129" customFormat="1" ht="15" x14ac:dyDescent="0.25">
      <c r="A91" s="200"/>
      <c r="B91" s="201"/>
      <c r="C91" s="364" t="s">
        <v>544</v>
      </c>
      <c r="D91" s="364"/>
      <c r="E91" s="364"/>
      <c r="F91" s="364"/>
      <c r="G91" s="364"/>
      <c r="H91" s="364"/>
      <c r="I91" s="364"/>
      <c r="J91" s="364"/>
      <c r="K91" s="364"/>
      <c r="L91" s="208">
        <v>60.56</v>
      </c>
      <c r="M91" s="204"/>
      <c r="N91" s="205">
        <v>2795</v>
      </c>
      <c r="AE91" s="170"/>
      <c r="AF91" s="177" t="s">
        <v>544</v>
      </c>
      <c r="AG91" s="170"/>
    </row>
    <row r="92" spans="1:33" s="129" customFormat="1" ht="15" x14ac:dyDescent="0.25">
      <c r="A92" s="200"/>
      <c r="B92" s="210"/>
      <c r="C92" s="363" t="s">
        <v>584</v>
      </c>
      <c r="D92" s="363"/>
      <c r="E92" s="363"/>
      <c r="F92" s="363"/>
      <c r="G92" s="363"/>
      <c r="H92" s="363"/>
      <c r="I92" s="363"/>
      <c r="J92" s="363"/>
      <c r="K92" s="363"/>
      <c r="L92" s="211">
        <v>4612.29</v>
      </c>
      <c r="M92" s="212"/>
      <c r="N92" s="213">
        <v>47360</v>
      </c>
      <c r="AE92" s="170"/>
      <c r="AG92" s="170" t="s">
        <v>584</v>
      </c>
    </row>
    <row r="93" spans="1:33" s="129" customFormat="1" ht="15" x14ac:dyDescent="0.25">
      <c r="A93" s="200"/>
      <c r="B93" s="210"/>
      <c r="C93" s="363" t="s">
        <v>541</v>
      </c>
      <c r="D93" s="363"/>
      <c r="E93" s="363"/>
      <c r="F93" s="363"/>
      <c r="G93" s="363"/>
      <c r="H93" s="363"/>
      <c r="I93" s="363"/>
      <c r="J93" s="363"/>
      <c r="K93" s="363"/>
      <c r="L93" s="211">
        <v>4612.29</v>
      </c>
      <c r="M93" s="212"/>
      <c r="N93" s="213">
        <v>47360</v>
      </c>
      <c r="AE93" s="170"/>
      <c r="AG93" s="170" t="s">
        <v>541</v>
      </c>
    </row>
    <row r="94" spans="1:33" s="129" customFormat="1" ht="15" x14ac:dyDescent="0.25">
      <c r="A94" s="200"/>
      <c r="B94" s="201"/>
      <c r="C94" s="364" t="s">
        <v>545</v>
      </c>
      <c r="D94" s="364"/>
      <c r="E94" s="364"/>
      <c r="F94" s="364"/>
      <c r="G94" s="364"/>
      <c r="H94" s="364"/>
      <c r="I94" s="364"/>
      <c r="J94" s="364"/>
      <c r="K94" s="364"/>
      <c r="L94" s="208">
        <v>133.76</v>
      </c>
      <c r="M94" s="204"/>
      <c r="N94" s="205">
        <v>1373</v>
      </c>
      <c r="AE94" s="170"/>
      <c r="AF94" s="177" t="s">
        <v>545</v>
      </c>
      <c r="AG94" s="170"/>
    </row>
    <row r="95" spans="1:33" s="129" customFormat="1" ht="15" x14ac:dyDescent="0.25">
      <c r="A95" s="200"/>
      <c r="B95" s="210"/>
      <c r="C95" s="363" t="s">
        <v>541</v>
      </c>
      <c r="D95" s="363"/>
      <c r="E95" s="363"/>
      <c r="F95" s="363"/>
      <c r="G95" s="363"/>
      <c r="H95" s="363"/>
      <c r="I95" s="363"/>
      <c r="J95" s="363"/>
      <c r="K95" s="363"/>
      <c r="L95" s="211">
        <v>4746.05</v>
      </c>
      <c r="M95" s="212"/>
      <c r="N95" s="213">
        <v>48733</v>
      </c>
      <c r="AE95" s="170"/>
      <c r="AG95" s="170" t="s">
        <v>541</v>
      </c>
    </row>
    <row r="96" spans="1:33" s="129" customFormat="1" ht="15" x14ac:dyDescent="0.25">
      <c r="A96" s="200"/>
      <c r="B96" s="210"/>
      <c r="C96" s="363" t="s">
        <v>585</v>
      </c>
      <c r="D96" s="363"/>
      <c r="E96" s="363"/>
      <c r="F96" s="363"/>
      <c r="G96" s="363"/>
      <c r="H96" s="363"/>
      <c r="I96" s="363"/>
      <c r="J96" s="363"/>
      <c r="K96" s="363"/>
      <c r="L96" s="211">
        <v>5768.99</v>
      </c>
      <c r="M96" s="212"/>
      <c r="N96" s="213">
        <v>56968</v>
      </c>
      <c r="AE96" s="170"/>
      <c r="AG96" s="170" t="s">
        <v>585</v>
      </c>
    </row>
    <row r="97" spans="1:38" s="129" customFormat="1" ht="15" x14ac:dyDescent="0.25">
      <c r="A97" s="200"/>
      <c r="B97" s="210"/>
      <c r="C97" s="363" t="s">
        <v>546</v>
      </c>
      <c r="D97" s="363"/>
      <c r="E97" s="363"/>
      <c r="F97" s="363"/>
      <c r="G97" s="363"/>
      <c r="H97" s="363"/>
      <c r="I97" s="363"/>
      <c r="J97" s="363"/>
      <c r="K97" s="363"/>
      <c r="L97" s="211">
        <v>5768.99</v>
      </c>
      <c r="M97" s="212"/>
      <c r="N97" s="213">
        <v>56968</v>
      </c>
      <c r="AE97" s="170"/>
      <c r="AG97" s="170" t="s">
        <v>546</v>
      </c>
    </row>
    <row r="98" spans="1:38" s="129" customFormat="1" ht="15" x14ac:dyDescent="0.25">
      <c r="A98" s="200"/>
      <c r="B98" s="201"/>
      <c r="C98" s="364" t="s">
        <v>547</v>
      </c>
      <c r="D98" s="364"/>
      <c r="E98" s="364"/>
      <c r="F98" s="364"/>
      <c r="G98" s="364"/>
      <c r="H98" s="364"/>
      <c r="I98" s="364"/>
      <c r="J98" s="364"/>
      <c r="K98" s="364"/>
      <c r="L98" s="208">
        <v>305.76</v>
      </c>
      <c r="M98" s="204"/>
      <c r="N98" s="205">
        <v>3019</v>
      </c>
      <c r="AE98" s="170"/>
      <c r="AF98" s="177" t="s">
        <v>547</v>
      </c>
      <c r="AG98" s="170"/>
    </row>
    <row r="99" spans="1:38" s="129" customFormat="1" ht="15" x14ac:dyDescent="0.25">
      <c r="A99" s="200"/>
      <c r="B99" s="210"/>
      <c r="C99" s="363" t="s">
        <v>548</v>
      </c>
      <c r="D99" s="363"/>
      <c r="E99" s="363"/>
      <c r="F99" s="363"/>
      <c r="G99" s="363"/>
      <c r="H99" s="363"/>
      <c r="I99" s="363"/>
      <c r="J99" s="363"/>
      <c r="K99" s="363"/>
      <c r="L99" s="211">
        <v>6074.75</v>
      </c>
      <c r="M99" s="212"/>
      <c r="N99" s="213">
        <v>59987</v>
      </c>
      <c r="AE99" s="170"/>
      <c r="AG99" s="170"/>
      <c r="AH99" s="170" t="s">
        <v>548</v>
      </c>
    </row>
    <row r="100" spans="1:38" s="129" customFormat="1" ht="13.5" hidden="1" customHeight="1" x14ac:dyDescent="0.25">
      <c r="B100" s="181"/>
      <c r="C100" s="179"/>
      <c r="D100" s="179"/>
      <c r="E100" s="179"/>
      <c r="F100" s="179"/>
      <c r="G100" s="179"/>
      <c r="H100" s="179"/>
      <c r="I100" s="179"/>
      <c r="J100" s="179"/>
      <c r="K100" s="179"/>
      <c r="L100" s="211"/>
      <c r="M100" s="214"/>
      <c r="N100" s="215"/>
    </row>
    <row r="101" spans="1:38" s="129" customFormat="1" ht="26.25" customHeight="1" x14ac:dyDescent="0.25">
      <c r="A101" s="216"/>
      <c r="B101" s="217"/>
      <c r="C101" s="217"/>
      <c r="D101" s="217"/>
      <c r="E101" s="217"/>
      <c r="F101" s="217"/>
      <c r="G101" s="217"/>
      <c r="H101" s="217"/>
      <c r="I101" s="217"/>
      <c r="J101" s="217"/>
      <c r="K101" s="217"/>
      <c r="L101" s="217"/>
      <c r="M101" s="217"/>
      <c r="N101" s="217"/>
    </row>
    <row r="102" spans="1:38" s="133" customFormat="1" ht="15" x14ac:dyDescent="0.25">
      <c r="A102" s="131"/>
      <c r="B102" s="218" t="s">
        <v>549</v>
      </c>
      <c r="C102" s="361"/>
      <c r="D102" s="361"/>
      <c r="E102" s="361"/>
      <c r="F102" s="361"/>
      <c r="G102" s="361"/>
      <c r="H102" s="362"/>
      <c r="I102" s="362"/>
      <c r="J102" s="362"/>
      <c r="K102" s="362"/>
      <c r="L102" s="362"/>
      <c r="M102" s="129"/>
      <c r="N102" s="129"/>
      <c r="O102" s="129"/>
      <c r="P102" s="129"/>
      <c r="Q102" s="129"/>
      <c r="R102" s="129"/>
      <c r="S102" s="129"/>
      <c r="T102" s="129"/>
      <c r="U102" s="129"/>
      <c r="V102" s="136"/>
      <c r="W102" s="136"/>
      <c r="X102" s="136"/>
      <c r="Y102" s="136"/>
      <c r="Z102" s="136"/>
      <c r="AA102" s="136"/>
      <c r="AB102" s="136"/>
      <c r="AC102" s="136"/>
      <c r="AD102" s="136"/>
      <c r="AE102" s="136"/>
      <c r="AF102" s="136"/>
      <c r="AG102" s="136"/>
      <c r="AH102" s="136"/>
      <c r="AI102" s="136" t="s">
        <v>0</v>
      </c>
      <c r="AJ102" s="136" t="s">
        <v>0</v>
      </c>
      <c r="AK102" s="136"/>
      <c r="AL102" s="136"/>
    </row>
    <row r="103" spans="1:38" s="219" customFormat="1" ht="16.5" customHeight="1" x14ac:dyDescent="0.25">
      <c r="A103" s="134"/>
      <c r="B103" s="218"/>
      <c r="C103" s="360" t="s">
        <v>550</v>
      </c>
      <c r="D103" s="360"/>
      <c r="E103" s="360"/>
      <c r="F103" s="360"/>
      <c r="G103" s="360"/>
      <c r="H103" s="360"/>
      <c r="I103" s="360"/>
      <c r="J103" s="360"/>
      <c r="K103" s="360"/>
      <c r="L103" s="360"/>
      <c r="V103" s="220"/>
      <c r="W103" s="220"/>
      <c r="X103" s="220"/>
      <c r="Y103" s="220"/>
      <c r="Z103" s="220"/>
      <c r="AA103" s="220"/>
      <c r="AB103" s="220"/>
      <c r="AC103" s="220"/>
      <c r="AD103" s="220"/>
      <c r="AE103" s="220"/>
      <c r="AF103" s="220"/>
      <c r="AG103" s="220"/>
      <c r="AH103" s="220"/>
      <c r="AI103" s="220"/>
      <c r="AJ103" s="220"/>
      <c r="AK103" s="220"/>
      <c r="AL103" s="220"/>
    </row>
    <row r="104" spans="1:38" s="133" customFormat="1" ht="15" x14ac:dyDescent="0.25">
      <c r="A104" s="131"/>
      <c r="B104" s="218" t="s">
        <v>551</v>
      </c>
      <c r="C104" s="361"/>
      <c r="D104" s="361"/>
      <c r="E104" s="361"/>
      <c r="F104" s="361"/>
      <c r="G104" s="361"/>
      <c r="H104" s="362"/>
      <c r="I104" s="362"/>
      <c r="J104" s="362"/>
      <c r="K104" s="362"/>
      <c r="L104" s="362"/>
      <c r="M104" s="129"/>
      <c r="N104" s="129"/>
      <c r="O104" s="129"/>
      <c r="P104" s="129"/>
      <c r="Q104" s="129"/>
      <c r="R104" s="129"/>
      <c r="S104" s="129"/>
      <c r="T104" s="129"/>
      <c r="U104" s="129"/>
      <c r="V104" s="136"/>
      <c r="W104" s="136"/>
      <c r="X104" s="136"/>
      <c r="Y104" s="136"/>
      <c r="Z104" s="136"/>
      <c r="AA104" s="136"/>
      <c r="AB104" s="136"/>
      <c r="AC104" s="136"/>
      <c r="AD104" s="136"/>
      <c r="AE104" s="136"/>
      <c r="AF104" s="136"/>
      <c r="AG104" s="136"/>
      <c r="AH104" s="136"/>
      <c r="AI104" s="136"/>
      <c r="AJ104" s="136"/>
      <c r="AK104" s="136" t="s">
        <v>0</v>
      </c>
      <c r="AL104" s="136" t="s">
        <v>0</v>
      </c>
    </row>
    <row r="105" spans="1:38" s="219" customFormat="1" ht="16.5" customHeight="1" x14ac:dyDescent="0.25">
      <c r="A105" s="134"/>
      <c r="C105" s="360" t="s">
        <v>550</v>
      </c>
      <c r="D105" s="360"/>
      <c r="E105" s="360"/>
      <c r="F105" s="360"/>
      <c r="G105" s="360"/>
      <c r="H105" s="360"/>
      <c r="I105" s="360"/>
      <c r="J105" s="360"/>
      <c r="K105" s="360"/>
      <c r="L105" s="360"/>
      <c r="V105" s="220"/>
      <c r="W105" s="220"/>
      <c r="X105" s="220"/>
      <c r="Y105" s="220"/>
      <c r="Z105" s="220"/>
      <c r="AA105" s="220"/>
      <c r="AB105" s="220"/>
      <c r="AC105" s="220"/>
      <c r="AD105" s="220"/>
      <c r="AE105" s="220"/>
      <c r="AF105" s="220"/>
      <c r="AG105" s="220"/>
      <c r="AH105" s="220"/>
      <c r="AI105" s="220"/>
      <c r="AJ105" s="220"/>
      <c r="AK105" s="220"/>
      <c r="AL105" s="220"/>
    </row>
    <row r="106" spans="1:38" s="133" customFormat="1" ht="19.5" customHeight="1" x14ac:dyDescent="0.2">
      <c r="A106" s="131"/>
      <c r="C106" s="221"/>
      <c r="D106" s="221"/>
      <c r="E106" s="221"/>
      <c r="F106" s="221"/>
      <c r="G106" s="221"/>
      <c r="H106" s="221"/>
      <c r="I106" s="221"/>
      <c r="J106" s="221"/>
      <c r="K106" s="221"/>
      <c r="L106" s="221"/>
      <c r="V106" s="136"/>
      <c r="W106" s="136"/>
      <c r="X106" s="136"/>
      <c r="Y106" s="136"/>
      <c r="Z106" s="136"/>
      <c r="AA106" s="136"/>
      <c r="AB106" s="136"/>
      <c r="AC106" s="136"/>
      <c r="AD106" s="136"/>
      <c r="AE106" s="136"/>
      <c r="AF106" s="136"/>
      <c r="AG106" s="136"/>
      <c r="AH106" s="136"/>
      <c r="AI106" s="136"/>
      <c r="AJ106" s="136"/>
      <c r="AK106" s="136"/>
      <c r="AL106" s="136"/>
    </row>
    <row r="107" spans="1:38" s="129" customFormat="1" ht="15" x14ac:dyDescent="0.25">
      <c r="B107" s="222"/>
      <c r="D107" s="222"/>
      <c r="F107" s="222"/>
    </row>
  </sheetData>
  <mergeCells count="91">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A45:N45"/>
    <mergeCell ref="N30:N32"/>
    <mergeCell ref="C33:E33"/>
    <mergeCell ref="A34:N34"/>
    <mergeCell ref="C35:E35"/>
    <mergeCell ref="C36:E36"/>
    <mergeCell ref="A38:N38"/>
    <mergeCell ref="C39:E39"/>
    <mergeCell ref="C40:E40"/>
    <mergeCell ref="C41:E41"/>
    <mergeCell ref="C42:E42"/>
    <mergeCell ref="A44:N44"/>
    <mergeCell ref="C57:E57"/>
    <mergeCell ref="C46:E46"/>
    <mergeCell ref="C47:E47"/>
    <mergeCell ref="C48:E48"/>
    <mergeCell ref="C49:E49"/>
    <mergeCell ref="C50:E50"/>
    <mergeCell ref="C51:E51"/>
    <mergeCell ref="C52:E52"/>
    <mergeCell ref="C53:E53"/>
    <mergeCell ref="C54:E54"/>
    <mergeCell ref="C55:E55"/>
    <mergeCell ref="C56:E56"/>
    <mergeCell ref="C71:K71"/>
    <mergeCell ref="C58:E58"/>
    <mergeCell ref="C59:E59"/>
    <mergeCell ref="C60:E60"/>
    <mergeCell ref="C61:E61"/>
    <mergeCell ref="C62:E62"/>
    <mergeCell ref="C63:E63"/>
    <mergeCell ref="C66:K66"/>
    <mergeCell ref="C67:K67"/>
    <mergeCell ref="C68:K68"/>
    <mergeCell ref="C69:K69"/>
    <mergeCell ref="C70:K70"/>
    <mergeCell ref="C83:K83"/>
    <mergeCell ref="C72:K72"/>
    <mergeCell ref="C73:K73"/>
    <mergeCell ref="C74:K74"/>
    <mergeCell ref="C75:K75"/>
    <mergeCell ref="C76:K76"/>
    <mergeCell ref="C77:K77"/>
    <mergeCell ref="C78:K78"/>
    <mergeCell ref="C79:K79"/>
    <mergeCell ref="C80:K80"/>
    <mergeCell ref="C81:K81"/>
    <mergeCell ref="C82:K82"/>
    <mergeCell ref="C95:K95"/>
    <mergeCell ref="C84:K84"/>
    <mergeCell ref="C85:K85"/>
    <mergeCell ref="C86:K86"/>
    <mergeCell ref="C87:K87"/>
    <mergeCell ref="C88:K88"/>
    <mergeCell ref="C89:K89"/>
    <mergeCell ref="C90:K90"/>
    <mergeCell ref="C91:K91"/>
    <mergeCell ref="C92:K92"/>
    <mergeCell ref="C93:K93"/>
    <mergeCell ref="C94:K94"/>
    <mergeCell ref="C103:L103"/>
    <mergeCell ref="C104:G104"/>
    <mergeCell ref="H104:L104"/>
    <mergeCell ref="C105:L105"/>
    <mergeCell ref="C96:K96"/>
    <mergeCell ref="C97:K97"/>
    <mergeCell ref="C98:K98"/>
    <mergeCell ref="C99:K99"/>
    <mergeCell ref="C102:G102"/>
    <mergeCell ref="H102:L102"/>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0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01"/>
  <sheetViews>
    <sheetView workbookViewId="0">
      <selection activeCell="D22" sqref="D22"/>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0" width="164.1406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586</v>
      </c>
      <c r="B15" s="381"/>
      <c r="C15" s="381"/>
      <c r="D15" s="381"/>
      <c r="E15" s="381"/>
      <c r="F15" s="381"/>
      <c r="G15" s="381"/>
      <c r="H15" s="381"/>
      <c r="I15" s="381"/>
      <c r="J15" s="381"/>
      <c r="K15" s="381"/>
      <c r="L15" s="381"/>
      <c r="M15" s="381"/>
      <c r="N15" s="381"/>
      <c r="Y15" s="136" t="s">
        <v>586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85.2</v>
      </c>
      <c r="D23" s="152" t="s">
        <v>587</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22.99</v>
      </c>
      <c r="D25" s="152" t="s">
        <v>588</v>
      </c>
      <c r="E25" s="153" t="s">
        <v>469</v>
      </c>
      <c r="G25" s="133" t="s">
        <v>473</v>
      </c>
      <c r="I25" s="133"/>
      <c r="J25" s="133"/>
      <c r="K25" s="133"/>
      <c r="L25" s="151">
        <v>4.29</v>
      </c>
      <c r="M25" s="159" t="s">
        <v>589</v>
      </c>
      <c r="N25" s="153" t="s">
        <v>469</v>
      </c>
    </row>
    <row r="26" spans="1:26" s="129" customFormat="1" ht="12" customHeight="1" x14ac:dyDescent="0.25">
      <c r="A26" s="131"/>
      <c r="B26" s="158" t="s">
        <v>475</v>
      </c>
      <c r="C26" s="151">
        <v>55.64</v>
      </c>
      <c r="D26" s="160" t="s">
        <v>590</v>
      </c>
      <c r="E26" s="153" t="s">
        <v>469</v>
      </c>
      <c r="G26" s="133" t="s">
        <v>477</v>
      </c>
      <c r="I26" s="133"/>
      <c r="J26" s="133"/>
      <c r="K26" s="133"/>
      <c r="L26" s="377">
        <v>10.62</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4.8099999999999996</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34.5" x14ac:dyDescent="0.25">
      <c r="A35" s="163" t="s">
        <v>1</v>
      </c>
      <c r="B35" s="164" t="s">
        <v>591</v>
      </c>
      <c r="C35" s="365" t="s">
        <v>592</v>
      </c>
      <c r="D35" s="365"/>
      <c r="E35" s="365"/>
      <c r="F35" s="165" t="s">
        <v>2</v>
      </c>
      <c r="G35" s="166">
        <v>1</v>
      </c>
      <c r="H35" s="167">
        <v>1</v>
      </c>
      <c r="I35" s="167">
        <v>1</v>
      </c>
      <c r="J35" s="168"/>
      <c r="K35" s="166"/>
      <c r="L35" s="168"/>
      <c r="M35" s="166"/>
      <c r="N35" s="169"/>
      <c r="AA35" s="162"/>
      <c r="AB35" s="170" t="s">
        <v>592</v>
      </c>
    </row>
    <row r="36" spans="1:30" s="129" customFormat="1" ht="15" x14ac:dyDescent="0.25">
      <c r="A36" s="171"/>
      <c r="B36" s="202"/>
      <c r="C36" s="366" t="s">
        <v>499</v>
      </c>
      <c r="D36" s="366"/>
      <c r="E36" s="366"/>
      <c r="F36" s="172"/>
      <c r="G36" s="173"/>
      <c r="H36" s="173"/>
      <c r="I36" s="173"/>
      <c r="J36" s="174"/>
      <c r="K36" s="173"/>
      <c r="L36" s="175">
        <v>716.24</v>
      </c>
      <c r="M36" s="173"/>
      <c r="N36" s="176">
        <v>17855</v>
      </c>
      <c r="AA36" s="162"/>
      <c r="AB36" s="170"/>
      <c r="AC36" s="177" t="s">
        <v>499</v>
      </c>
    </row>
    <row r="37" spans="1:30" s="129" customFormat="1" ht="0" hidden="1" customHeight="1" x14ac:dyDescent="0.25">
      <c r="A37" s="178"/>
      <c r="B37" s="179"/>
      <c r="C37" s="179"/>
      <c r="D37" s="179"/>
      <c r="E37" s="179"/>
      <c r="F37" s="180"/>
      <c r="G37" s="180"/>
      <c r="H37" s="180"/>
      <c r="I37" s="180"/>
      <c r="J37" s="181"/>
      <c r="K37" s="180"/>
      <c r="L37" s="181"/>
      <c r="M37" s="182"/>
      <c r="N37" s="181"/>
      <c r="AA37" s="162"/>
      <c r="AB37" s="170"/>
    </row>
    <row r="38" spans="1:30" s="129" customFormat="1" ht="15" x14ac:dyDescent="0.25">
      <c r="A38" s="372" t="s">
        <v>500</v>
      </c>
      <c r="B38" s="373"/>
      <c r="C38" s="373"/>
      <c r="D38" s="373"/>
      <c r="E38" s="373"/>
      <c r="F38" s="373"/>
      <c r="G38" s="373"/>
      <c r="H38" s="373"/>
      <c r="I38" s="373"/>
      <c r="J38" s="373"/>
      <c r="K38" s="373"/>
      <c r="L38" s="373"/>
      <c r="M38" s="373"/>
      <c r="N38" s="374"/>
      <c r="AA38" s="162" t="s">
        <v>500</v>
      </c>
      <c r="AB38" s="170"/>
    </row>
    <row r="39" spans="1:30" s="129" customFormat="1" ht="34.5" x14ac:dyDescent="0.25">
      <c r="A39" s="163" t="s">
        <v>3</v>
      </c>
      <c r="B39" s="164" t="s">
        <v>501</v>
      </c>
      <c r="C39" s="365" t="s">
        <v>502</v>
      </c>
      <c r="D39" s="365"/>
      <c r="E39" s="365"/>
      <c r="F39" s="165" t="s">
        <v>2</v>
      </c>
      <c r="G39" s="166">
        <v>3</v>
      </c>
      <c r="H39" s="167">
        <v>1</v>
      </c>
      <c r="I39" s="167">
        <v>3</v>
      </c>
      <c r="J39" s="168"/>
      <c r="K39" s="166"/>
      <c r="L39" s="168"/>
      <c r="M39" s="166"/>
      <c r="N39" s="169"/>
      <c r="AA39" s="162"/>
      <c r="AB39" s="170" t="s">
        <v>502</v>
      </c>
    </row>
    <row r="40" spans="1:30" s="129" customFormat="1" ht="15" x14ac:dyDescent="0.25">
      <c r="A40" s="171"/>
      <c r="B40" s="202"/>
      <c r="C40" s="366" t="s">
        <v>499</v>
      </c>
      <c r="D40" s="366"/>
      <c r="E40" s="366"/>
      <c r="F40" s="172"/>
      <c r="G40" s="173"/>
      <c r="H40" s="173"/>
      <c r="I40" s="173"/>
      <c r="J40" s="174"/>
      <c r="K40" s="173"/>
      <c r="L40" s="175">
        <v>199.73</v>
      </c>
      <c r="M40" s="173"/>
      <c r="N40" s="176">
        <v>4517</v>
      </c>
      <c r="AA40" s="162"/>
      <c r="AB40" s="170"/>
      <c r="AC40" s="177" t="s">
        <v>499</v>
      </c>
    </row>
    <row r="41" spans="1:30" s="129" customFormat="1" ht="34.5" x14ac:dyDescent="0.25">
      <c r="A41" s="163" t="s">
        <v>4</v>
      </c>
      <c r="B41" s="164" t="s">
        <v>567</v>
      </c>
      <c r="C41" s="365" t="s">
        <v>568</v>
      </c>
      <c r="D41" s="365"/>
      <c r="E41" s="365"/>
      <c r="F41" s="165" t="s">
        <v>2</v>
      </c>
      <c r="G41" s="166">
        <v>1</v>
      </c>
      <c r="H41" s="167">
        <v>1</v>
      </c>
      <c r="I41" s="167">
        <v>1</v>
      </c>
      <c r="J41" s="168"/>
      <c r="K41" s="166"/>
      <c r="L41" s="168"/>
      <c r="M41" s="166"/>
      <c r="N41" s="169"/>
      <c r="AA41" s="162"/>
      <c r="AB41" s="170" t="s">
        <v>568</v>
      </c>
    </row>
    <row r="42" spans="1:30" s="129" customFormat="1" ht="15" x14ac:dyDescent="0.25">
      <c r="A42" s="171"/>
      <c r="B42" s="202"/>
      <c r="C42" s="366" t="s">
        <v>499</v>
      </c>
      <c r="D42" s="366"/>
      <c r="E42" s="366"/>
      <c r="F42" s="172"/>
      <c r="G42" s="173"/>
      <c r="H42" s="173"/>
      <c r="I42" s="173"/>
      <c r="J42" s="174"/>
      <c r="K42" s="173"/>
      <c r="L42" s="175">
        <v>22.55</v>
      </c>
      <c r="M42" s="173"/>
      <c r="N42" s="183">
        <v>617</v>
      </c>
      <c r="AA42" s="162"/>
      <c r="AB42" s="170"/>
      <c r="AC42" s="177" t="s">
        <v>499</v>
      </c>
    </row>
    <row r="43" spans="1:30" s="129" customFormat="1" ht="0" hidden="1" customHeight="1" x14ac:dyDescent="0.25">
      <c r="A43" s="178"/>
      <c r="B43" s="179"/>
      <c r="C43" s="179"/>
      <c r="D43" s="179"/>
      <c r="E43" s="179"/>
      <c r="F43" s="180"/>
      <c r="G43" s="180"/>
      <c r="H43" s="180"/>
      <c r="I43" s="180"/>
      <c r="J43" s="181"/>
      <c r="K43" s="180"/>
      <c r="L43" s="181"/>
      <c r="M43" s="182"/>
      <c r="N43" s="181"/>
      <c r="AA43" s="162"/>
      <c r="AB43" s="170"/>
    </row>
    <row r="44" spans="1:30" s="129" customFormat="1" ht="15" x14ac:dyDescent="0.25">
      <c r="A44" s="372" t="s">
        <v>505</v>
      </c>
      <c r="B44" s="373"/>
      <c r="C44" s="373"/>
      <c r="D44" s="373"/>
      <c r="E44" s="373"/>
      <c r="F44" s="373"/>
      <c r="G44" s="373"/>
      <c r="H44" s="373"/>
      <c r="I44" s="373"/>
      <c r="J44" s="373"/>
      <c r="K44" s="373"/>
      <c r="L44" s="373"/>
      <c r="M44" s="373"/>
      <c r="N44" s="374"/>
      <c r="AA44" s="162" t="s">
        <v>505</v>
      </c>
      <c r="AB44" s="170"/>
    </row>
    <row r="45" spans="1:30" s="129" customFormat="1" ht="15" x14ac:dyDescent="0.25">
      <c r="A45" s="367" t="s">
        <v>506</v>
      </c>
      <c r="B45" s="368"/>
      <c r="C45" s="368"/>
      <c r="D45" s="368"/>
      <c r="E45" s="368"/>
      <c r="F45" s="368"/>
      <c r="G45" s="368"/>
      <c r="H45" s="368"/>
      <c r="I45" s="368"/>
      <c r="J45" s="368"/>
      <c r="K45" s="368"/>
      <c r="L45" s="368"/>
      <c r="M45" s="368"/>
      <c r="N45" s="369"/>
      <c r="AA45" s="162"/>
      <c r="AB45" s="170"/>
      <c r="AD45" s="170" t="s">
        <v>506</v>
      </c>
    </row>
    <row r="46" spans="1:30" s="129" customFormat="1" ht="23.25" x14ac:dyDescent="0.25">
      <c r="A46" s="163" t="s">
        <v>5</v>
      </c>
      <c r="B46" s="164" t="s">
        <v>507</v>
      </c>
      <c r="C46" s="365" t="s">
        <v>508</v>
      </c>
      <c r="D46" s="365"/>
      <c r="E46" s="365"/>
      <c r="F46" s="165" t="s">
        <v>2</v>
      </c>
      <c r="G46" s="166">
        <v>3</v>
      </c>
      <c r="H46" s="167">
        <v>1</v>
      </c>
      <c r="I46" s="167">
        <v>3</v>
      </c>
      <c r="J46" s="184">
        <v>1606.12</v>
      </c>
      <c r="K46" s="166"/>
      <c r="L46" s="184">
        <v>4818.3599999999997</v>
      </c>
      <c r="M46" s="185">
        <v>8.0500000000000007</v>
      </c>
      <c r="N46" s="186">
        <v>38788</v>
      </c>
      <c r="AA46" s="162"/>
      <c r="AB46" s="170" t="s">
        <v>508</v>
      </c>
      <c r="AD46" s="170"/>
    </row>
    <row r="47" spans="1:30" s="129" customFormat="1" ht="15" x14ac:dyDescent="0.25">
      <c r="A47" s="171"/>
      <c r="B47" s="202"/>
      <c r="C47" s="366" t="s">
        <v>499</v>
      </c>
      <c r="D47" s="366"/>
      <c r="E47" s="366"/>
      <c r="F47" s="172"/>
      <c r="G47" s="173"/>
      <c r="H47" s="173"/>
      <c r="I47" s="173"/>
      <c r="J47" s="174"/>
      <c r="K47" s="173"/>
      <c r="L47" s="187">
        <v>4818.3599999999997</v>
      </c>
      <c r="M47" s="173"/>
      <c r="N47" s="176">
        <v>38788</v>
      </c>
      <c r="AA47" s="162"/>
      <c r="AB47" s="170"/>
      <c r="AC47" s="177" t="s">
        <v>499</v>
      </c>
      <c r="AD47" s="170"/>
    </row>
    <row r="48" spans="1:30" s="129" customFormat="1" ht="23.25" x14ac:dyDescent="0.25">
      <c r="A48" s="163" t="s">
        <v>6</v>
      </c>
      <c r="B48" s="164" t="s">
        <v>513</v>
      </c>
      <c r="C48" s="365" t="s">
        <v>514</v>
      </c>
      <c r="D48" s="365"/>
      <c r="E48" s="365"/>
      <c r="F48" s="165" t="s">
        <v>2</v>
      </c>
      <c r="G48" s="166">
        <v>3</v>
      </c>
      <c r="H48" s="167">
        <v>1</v>
      </c>
      <c r="I48" s="167">
        <v>3</v>
      </c>
      <c r="J48" s="189">
        <v>46.72</v>
      </c>
      <c r="K48" s="166"/>
      <c r="L48" s="189">
        <v>140.16</v>
      </c>
      <c r="M48" s="185">
        <v>8.0500000000000007</v>
      </c>
      <c r="N48" s="186">
        <v>1128</v>
      </c>
      <c r="AA48" s="162"/>
      <c r="AB48" s="170" t="s">
        <v>514</v>
      </c>
      <c r="AD48" s="170"/>
    </row>
    <row r="49" spans="1:30" s="129" customFormat="1" ht="15" x14ac:dyDescent="0.25">
      <c r="A49" s="171"/>
      <c r="B49" s="202"/>
      <c r="C49" s="366" t="s">
        <v>499</v>
      </c>
      <c r="D49" s="366"/>
      <c r="E49" s="366"/>
      <c r="F49" s="172"/>
      <c r="G49" s="173"/>
      <c r="H49" s="173"/>
      <c r="I49" s="173"/>
      <c r="J49" s="174"/>
      <c r="K49" s="173"/>
      <c r="L49" s="175">
        <v>140.16</v>
      </c>
      <c r="M49" s="173"/>
      <c r="N49" s="176">
        <v>1128</v>
      </c>
      <c r="AA49" s="162"/>
      <c r="AB49" s="170"/>
      <c r="AC49" s="177" t="s">
        <v>499</v>
      </c>
      <c r="AD49" s="170"/>
    </row>
    <row r="50" spans="1:30" s="129" customFormat="1" ht="15" x14ac:dyDescent="0.25">
      <c r="A50" s="163" t="s">
        <v>512</v>
      </c>
      <c r="B50" s="164" t="s">
        <v>509</v>
      </c>
      <c r="C50" s="365" t="s">
        <v>510</v>
      </c>
      <c r="D50" s="365"/>
      <c r="E50" s="365"/>
      <c r="F50" s="165" t="s">
        <v>511</v>
      </c>
      <c r="G50" s="166">
        <v>4.8599999999999997E-2</v>
      </c>
      <c r="H50" s="167">
        <v>1</v>
      </c>
      <c r="I50" s="188">
        <v>4.8599999999999997E-2</v>
      </c>
      <c r="J50" s="184">
        <v>10832.93</v>
      </c>
      <c r="K50" s="166"/>
      <c r="L50" s="189">
        <v>526.48</v>
      </c>
      <c r="M50" s="185">
        <v>8.0500000000000007</v>
      </c>
      <c r="N50" s="186">
        <v>4238</v>
      </c>
      <c r="AA50" s="162"/>
      <c r="AB50" s="170" t="s">
        <v>510</v>
      </c>
      <c r="AD50" s="170"/>
    </row>
    <row r="51" spans="1:30" s="129" customFormat="1" ht="15" x14ac:dyDescent="0.25">
      <c r="A51" s="171"/>
      <c r="B51" s="202"/>
      <c r="C51" s="366" t="s">
        <v>499</v>
      </c>
      <c r="D51" s="366"/>
      <c r="E51" s="366"/>
      <c r="F51" s="172"/>
      <c r="G51" s="173"/>
      <c r="H51" s="173"/>
      <c r="I51" s="173"/>
      <c r="J51" s="174"/>
      <c r="K51" s="173"/>
      <c r="L51" s="175">
        <v>526.48</v>
      </c>
      <c r="M51" s="173"/>
      <c r="N51" s="176">
        <v>4238</v>
      </c>
      <c r="AA51" s="162"/>
      <c r="AB51" s="170"/>
      <c r="AC51" s="177" t="s">
        <v>499</v>
      </c>
      <c r="AD51" s="170"/>
    </row>
    <row r="52" spans="1:30" s="129" customFormat="1" ht="15" x14ac:dyDescent="0.25">
      <c r="A52" s="163" t="s">
        <v>515</v>
      </c>
      <c r="B52" s="164" t="s">
        <v>569</v>
      </c>
      <c r="C52" s="365" t="s">
        <v>570</v>
      </c>
      <c r="D52" s="365"/>
      <c r="E52" s="365"/>
      <c r="F52" s="165" t="s">
        <v>511</v>
      </c>
      <c r="G52" s="166">
        <v>3.6000000000000002E-4</v>
      </c>
      <c r="H52" s="167">
        <v>1</v>
      </c>
      <c r="I52" s="225">
        <v>3.6000000000000002E-4</v>
      </c>
      <c r="J52" s="184">
        <v>7092.89</v>
      </c>
      <c r="K52" s="166"/>
      <c r="L52" s="189">
        <v>2.5499999999999998</v>
      </c>
      <c r="M52" s="185">
        <v>8.0500000000000007</v>
      </c>
      <c r="N52" s="191">
        <v>21</v>
      </c>
      <c r="AA52" s="162"/>
      <c r="AB52" s="170" t="s">
        <v>570</v>
      </c>
      <c r="AD52" s="170"/>
    </row>
    <row r="53" spans="1:30" s="129" customFormat="1" ht="15" x14ac:dyDescent="0.25">
      <c r="A53" s="171"/>
      <c r="B53" s="202"/>
      <c r="C53" s="366" t="s">
        <v>499</v>
      </c>
      <c r="D53" s="366"/>
      <c r="E53" s="366"/>
      <c r="F53" s="172"/>
      <c r="G53" s="173"/>
      <c r="H53" s="173"/>
      <c r="I53" s="173"/>
      <c r="J53" s="174"/>
      <c r="K53" s="173"/>
      <c r="L53" s="175">
        <v>2.5499999999999998</v>
      </c>
      <c r="M53" s="173"/>
      <c r="N53" s="183">
        <v>21</v>
      </c>
      <c r="AA53" s="162"/>
      <c r="AB53" s="170"/>
      <c r="AC53" s="177" t="s">
        <v>499</v>
      </c>
      <c r="AD53" s="170"/>
    </row>
    <row r="54" spans="1:30" s="129" customFormat="1" ht="15" x14ac:dyDescent="0.25">
      <c r="A54" s="163" t="s">
        <v>519</v>
      </c>
      <c r="B54" s="164" t="s">
        <v>516</v>
      </c>
      <c r="C54" s="365" t="s">
        <v>517</v>
      </c>
      <c r="D54" s="365"/>
      <c r="E54" s="365"/>
      <c r="F54" s="165" t="s">
        <v>518</v>
      </c>
      <c r="G54" s="166">
        <v>0.3</v>
      </c>
      <c r="H54" s="167">
        <v>1</v>
      </c>
      <c r="I54" s="190">
        <v>0.3</v>
      </c>
      <c r="J54" s="189">
        <v>9.5</v>
      </c>
      <c r="K54" s="166"/>
      <c r="L54" s="189">
        <v>2.85</v>
      </c>
      <c r="M54" s="185">
        <v>8.0500000000000007</v>
      </c>
      <c r="N54" s="191">
        <v>23</v>
      </c>
      <c r="AA54" s="162"/>
      <c r="AB54" s="170" t="s">
        <v>517</v>
      </c>
      <c r="AD54" s="170"/>
    </row>
    <row r="55" spans="1:30" s="129" customFormat="1" ht="15" x14ac:dyDescent="0.25">
      <c r="A55" s="171"/>
      <c r="B55" s="202"/>
      <c r="C55" s="366" t="s">
        <v>499</v>
      </c>
      <c r="D55" s="366"/>
      <c r="E55" s="366"/>
      <c r="F55" s="172"/>
      <c r="G55" s="173"/>
      <c r="H55" s="173"/>
      <c r="I55" s="173"/>
      <c r="J55" s="174"/>
      <c r="K55" s="173"/>
      <c r="L55" s="175">
        <v>2.85</v>
      </c>
      <c r="M55" s="173"/>
      <c r="N55" s="183">
        <v>23</v>
      </c>
      <c r="AA55" s="162"/>
      <c r="AB55" s="170"/>
      <c r="AC55" s="177" t="s">
        <v>499</v>
      </c>
      <c r="AD55" s="170"/>
    </row>
    <row r="56" spans="1:30" s="129" customFormat="1" ht="15" x14ac:dyDescent="0.25">
      <c r="A56" s="163" t="s">
        <v>522</v>
      </c>
      <c r="B56" s="164" t="s">
        <v>520</v>
      </c>
      <c r="C56" s="365" t="s">
        <v>571</v>
      </c>
      <c r="D56" s="365"/>
      <c r="E56" s="365"/>
      <c r="F56" s="165" t="s">
        <v>2</v>
      </c>
      <c r="G56" s="166">
        <v>6</v>
      </c>
      <c r="H56" s="167">
        <v>1</v>
      </c>
      <c r="I56" s="167">
        <v>6</v>
      </c>
      <c r="J56" s="189">
        <v>12.53</v>
      </c>
      <c r="K56" s="166"/>
      <c r="L56" s="189">
        <v>75.180000000000007</v>
      </c>
      <c r="M56" s="185">
        <v>8.0500000000000007</v>
      </c>
      <c r="N56" s="191">
        <v>605</v>
      </c>
      <c r="AA56" s="162"/>
      <c r="AB56" s="170" t="s">
        <v>571</v>
      </c>
      <c r="AD56" s="170"/>
    </row>
    <row r="57" spans="1:30" s="129" customFormat="1" ht="15" x14ac:dyDescent="0.25">
      <c r="A57" s="171"/>
      <c r="B57" s="202"/>
      <c r="C57" s="366" t="s">
        <v>499</v>
      </c>
      <c r="D57" s="366"/>
      <c r="E57" s="366"/>
      <c r="F57" s="172"/>
      <c r="G57" s="173"/>
      <c r="H57" s="173"/>
      <c r="I57" s="173"/>
      <c r="J57" s="174"/>
      <c r="K57" s="173"/>
      <c r="L57" s="175">
        <v>75.180000000000007</v>
      </c>
      <c r="M57" s="173"/>
      <c r="N57" s="183">
        <v>605</v>
      </c>
      <c r="AA57" s="162"/>
      <c r="AB57" s="170"/>
      <c r="AC57" s="177" t="s">
        <v>499</v>
      </c>
      <c r="AD57" s="170"/>
    </row>
    <row r="58" spans="1:30" s="129" customFormat="1" ht="15" x14ac:dyDescent="0.25">
      <c r="A58" s="163" t="s">
        <v>572</v>
      </c>
      <c r="B58" s="164" t="s">
        <v>573</v>
      </c>
      <c r="C58" s="365" t="s">
        <v>574</v>
      </c>
      <c r="D58" s="365"/>
      <c r="E58" s="365"/>
      <c r="F58" s="165" t="s">
        <v>2</v>
      </c>
      <c r="G58" s="166">
        <v>6</v>
      </c>
      <c r="H58" s="167">
        <v>1</v>
      </c>
      <c r="I58" s="167">
        <v>6</v>
      </c>
      <c r="J58" s="189">
        <v>169.25</v>
      </c>
      <c r="K58" s="166"/>
      <c r="L58" s="184">
        <v>1015.5</v>
      </c>
      <c r="M58" s="185">
        <v>8.0500000000000007</v>
      </c>
      <c r="N58" s="186">
        <v>8175</v>
      </c>
      <c r="AA58" s="162"/>
      <c r="AB58" s="170" t="s">
        <v>574</v>
      </c>
      <c r="AD58" s="170"/>
    </row>
    <row r="59" spans="1:30" s="129" customFormat="1" ht="15" x14ac:dyDescent="0.25">
      <c r="A59" s="171"/>
      <c r="B59" s="202"/>
      <c r="C59" s="366" t="s">
        <v>499</v>
      </c>
      <c r="D59" s="366"/>
      <c r="E59" s="366"/>
      <c r="F59" s="172"/>
      <c r="G59" s="173"/>
      <c r="H59" s="173"/>
      <c r="I59" s="173"/>
      <c r="J59" s="174"/>
      <c r="K59" s="173"/>
      <c r="L59" s="187">
        <v>1015.5</v>
      </c>
      <c r="M59" s="173"/>
      <c r="N59" s="176">
        <v>8175</v>
      </c>
      <c r="AA59" s="162"/>
      <c r="AB59" s="170"/>
      <c r="AC59" s="177" t="s">
        <v>499</v>
      </c>
      <c r="AD59" s="170"/>
    </row>
    <row r="60" spans="1:30" s="129" customFormat="1" ht="57" x14ac:dyDescent="0.25">
      <c r="A60" s="163" t="s">
        <v>575</v>
      </c>
      <c r="B60" s="164" t="s">
        <v>576</v>
      </c>
      <c r="C60" s="365" t="s">
        <v>577</v>
      </c>
      <c r="D60" s="365"/>
      <c r="E60" s="365"/>
      <c r="F60" s="165" t="s">
        <v>578</v>
      </c>
      <c r="G60" s="166">
        <v>0.03</v>
      </c>
      <c r="H60" s="167">
        <v>1</v>
      </c>
      <c r="I60" s="185">
        <v>0.03</v>
      </c>
      <c r="J60" s="184">
        <v>10603</v>
      </c>
      <c r="K60" s="166"/>
      <c r="L60" s="189">
        <v>318.08999999999997</v>
      </c>
      <c r="M60" s="185">
        <v>8.0500000000000007</v>
      </c>
      <c r="N60" s="186">
        <v>2561</v>
      </c>
      <c r="AA60" s="162"/>
      <c r="AB60" s="170" t="s">
        <v>577</v>
      </c>
      <c r="AD60" s="170"/>
    </row>
    <row r="61" spans="1:30" s="129" customFormat="1" ht="15" x14ac:dyDescent="0.25">
      <c r="A61" s="171"/>
      <c r="B61" s="202"/>
      <c r="C61" s="366" t="s">
        <v>499</v>
      </c>
      <c r="D61" s="366"/>
      <c r="E61" s="366"/>
      <c r="F61" s="172"/>
      <c r="G61" s="173"/>
      <c r="H61" s="173"/>
      <c r="I61" s="173"/>
      <c r="J61" s="174"/>
      <c r="K61" s="173"/>
      <c r="L61" s="175">
        <v>318.08999999999997</v>
      </c>
      <c r="M61" s="173"/>
      <c r="N61" s="176">
        <v>2561</v>
      </c>
      <c r="AA61" s="162"/>
      <c r="AB61" s="170"/>
      <c r="AC61" s="177" t="s">
        <v>499</v>
      </c>
      <c r="AD61" s="170"/>
    </row>
    <row r="62" spans="1:30" s="129" customFormat="1" ht="15" x14ac:dyDescent="0.25">
      <c r="A62" s="163" t="s">
        <v>579</v>
      </c>
      <c r="B62" s="164" t="s">
        <v>523</v>
      </c>
      <c r="C62" s="365" t="s">
        <v>524</v>
      </c>
      <c r="D62" s="365"/>
      <c r="E62" s="365"/>
      <c r="F62" s="165" t="s">
        <v>525</v>
      </c>
      <c r="G62" s="166">
        <v>0.12</v>
      </c>
      <c r="H62" s="167">
        <v>1</v>
      </c>
      <c r="I62" s="185">
        <v>0.12</v>
      </c>
      <c r="J62" s="189">
        <v>106.3</v>
      </c>
      <c r="K62" s="166"/>
      <c r="L62" s="189">
        <v>12.76</v>
      </c>
      <c r="M62" s="185">
        <v>8.0500000000000007</v>
      </c>
      <c r="N62" s="191">
        <v>103</v>
      </c>
      <c r="AA62" s="162"/>
      <c r="AB62" s="170" t="s">
        <v>524</v>
      </c>
      <c r="AD62" s="170"/>
    </row>
    <row r="63" spans="1:30" s="129" customFormat="1" ht="15" x14ac:dyDescent="0.25">
      <c r="A63" s="171"/>
      <c r="B63" s="202"/>
      <c r="C63" s="366" t="s">
        <v>499</v>
      </c>
      <c r="D63" s="366"/>
      <c r="E63" s="366"/>
      <c r="F63" s="172"/>
      <c r="G63" s="173"/>
      <c r="H63" s="173"/>
      <c r="I63" s="173"/>
      <c r="J63" s="174"/>
      <c r="K63" s="173"/>
      <c r="L63" s="175">
        <v>12.76</v>
      </c>
      <c r="M63" s="173"/>
      <c r="N63" s="183">
        <v>103</v>
      </c>
      <c r="AA63" s="162"/>
      <c r="AB63" s="170"/>
      <c r="AC63" s="177" t="s">
        <v>499</v>
      </c>
      <c r="AD63" s="170"/>
    </row>
    <row r="64" spans="1:30" s="129" customFormat="1" ht="0" hidden="1" customHeight="1" x14ac:dyDescent="0.25">
      <c r="A64" s="178"/>
      <c r="B64" s="179"/>
      <c r="C64" s="179"/>
      <c r="D64" s="179"/>
      <c r="E64" s="179"/>
      <c r="F64" s="180"/>
      <c r="G64" s="180"/>
      <c r="H64" s="180"/>
      <c r="I64" s="180"/>
      <c r="J64" s="181"/>
      <c r="K64" s="180"/>
      <c r="L64" s="181"/>
      <c r="M64" s="182"/>
      <c r="N64" s="181"/>
      <c r="AA64" s="162"/>
      <c r="AB64" s="170"/>
      <c r="AD64" s="170"/>
    </row>
    <row r="65" spans="1:32" s="129" customFormat="1" ht="11.25" hidden="1" customHeight="1" x14ac:dyDescent="0.25">
      <c r="B65" s="192"/>
      <c r="C65" s="192"/>
      <c r="D65" s="192"/>
      <c r="E65" s="192"/>
      <c r="F65" s="192"/>
      <c r="G65" s="192"/>
      <c r="H65" s="192"/>
      <c r="I65" s="192"/>
      <c r="J65" s="192"/>
      <c r="K65" s="192"/>
      <c r="L65" s="193"/>
      <c r="M65" s="193"/>
      <c r="N65" s="193"/>
      <c r="R65" s="194"/>
    </row>
    <row r="66" spans="1:32" s="129" customFormat="1" ht="15" x14ac:dyDescent="0.25">
      <c r="A66" s="195"/>
      <c r="B66" s="196"/>
      <c r="C66" s="365" t="s">
        <v>526</v>
      </c>
      <c r="D66" s="365"/>
      <c r="E66" s="365"/>
      <c r="F66" s="365"/>
      <c r="G66" s="365"/>
      <c r="H66" s="365"/>
      <c r="I66" s="365"/>
      <c r="J66" s="365"/>
      <c r="K66" s="365"/>
      <c r="L66" s="197"/>
      <c r="M66" s="198"/>
      <c r="N66" s="199"/>
      <c r="AE66" s="170" t="s">
        <v>526</v>
      </c>
    </row>
    <row r="67" spans="1:32" s="129" customFormat="1" ht="15" x14ac:dyDescent="0.25">
      <c r="A67" s="200"/>
      <c r="B67" s="201"/>
      <c r="C67" s="364" t="s">
        <v>527</v>
      </c>
      <c r="D67" s="364"/>
      <c r="E67" s="364"/>
      <c r="F67" s="364"/>
      <c r="G67" s="364"/>
      <c r="H67" s="364"/>
      <c r="I67" s="364"/>
      <c r="J67" s="364"/>
      <c r="K67" s="364"/>
      <c r="L67" s="203">
        <v>7603</v>
      </c>
      <c r="M67" s="204"/>
      <c r="N67" s="205">
        <v>67212</v>
      </c>
      <c r="AE67" s="170"/>
      <c r="AF67" s="177" t="s">
        <v>527</v>
      </c>
    </row>
    <row r="68" spans="1:32" s="129" customFormat="1" ht="15" x14ac:dyDescent="0.25">
      <c r="A68" s="200"/>
      <c r="B68" s="201"/>
      <c r="C68" s="364" t="s">
        <v>528</v>
      </c>
      <c r="D68" s="364"/>
      <c r="E68" s="364"/>
      <c r="F68" s="364"/>
      <c r="G68" s="364"/>
      <c r="H68" s="364"/>
      <c r="I68" s="364"/>
      <c r="J68" s="364"/>
      <c r="K68" s="364"/>
      <c r="L68" s="206"/>
      <c r="M68" s="204"/>
      <c r="N68" s="207"/>
      <c r="AE68" s="170"/>
      <c r="AF68" s="177" t="s">
        <v>528</v>
      </c>
    </row>
    <row r="69" spans="1:32" s="129" customFormat="1" ht="15" x14ac:dyDescent="0.25">
      <c r="A69" s="200"/>
      <c r="B69" s="201"/>
      <c r="C69" s="364" t="s">
        <v>529</v>
      </c>
      <c r="D69" s="364"/>
      <c r="E69" s="364"/>
      <c r="F69" s="364"/>
      <c r="G69" s="364"/>
      <c r="H69" s="364"/>
      <c r="I69" s="364"/>
      <c r="J69" s="364"/>
      <c r="K69" s="364"/>
      <c r="L69" s="208">
        <v>92.96</v>
      </c>
      <c r="M69" s="204"/>
      <c r="N69" s="205">
        <v>4290</v>
      </c>
      <c r="AE69" s="170"/>
      <c r="AF69" s="177" t="s">
        <v>529</v>
      </c>
    </row>
    <row r="70" spans="1:32" s="129" customFormat="1" ht="15" x14ac:dyDescent="0.25">
      <c r="A70" s="200"/>
      <c r="B70" s="201"/>
      <c r="C70" s="364" t="s">
        <v>530</v>
      </c>
      <c r="D70" s="364"/>
      <c r="E70" s="364"/>
      <c r="F70" s="364"/>
      <c r="G70" s="364"/>
      <c r="H70" s="364"/>
      <c r="I70" s="364"/>
      <c r="J70" s="364"/>
      <c r="K70" s="364"/>
      <c r="L70" s="208">
        <v>552.57000000000005</v>
      </c>
      <c r="M70" s="204"/>
      <c r="N70" s="205">
        <v>6913</v>
      </c>
      <c r="AE70" s="170"/>
      <c r="AF70" s="177" t="s">
        <v>530</v>
      </c>
    </row>
    <row r="71" spans="1:32" s="129" customFormat="1" ht="15" x14ac:dyDescent="0.25">
      <c r="A71" s="200"/>
      <c r="B71" s="201"/>
      <c r="C71" s="364" t="s">
        <v>531</v>
      </c>
      <c r="D71" s="364"/>
      <c r="E71" s="364"/>
      <c r="F71" s="364"/>
      <c r="G71" s="364"/>
      <c r="H71" s="364"/>
      <c r="I71" s="364"/>
      <c r="J71" s="364"/>
      <c r="K71" s="364"/>
      <c r="L71" s="208">
        <v>58.84</v>
      </c>
      <c r="M71" s="204"/>
      <c r="N71" s="205">
        <v>2716</v>
      </c>
      <c r="AE71" s="170"/>
      <c r="AF71" s="177" t="s">
        <v>531</v>
      </c>
    </row>
    <row r="72" spans="1:32" s="129" customFormat="1" ht="15" x14ac:dyDescent="0.25">
      <c r="A72" s="200"/>
      <c r="B72" s="201"/>
      <c r="C72" s="364" t="s">
        <v>532</v>
      </c>
      <c r="D72" s="364"/>
      <c r="E72" s="364"/>
      <c r="F72" s="364"/>
      <c r="G72" s="364"/>
      <c r="H72" s="364"/>
      <c r="I72" s="364"/>
      <c r="J72" s="364"/>
      <c r="K72" s="364"/>
      <c r="L72" s="203">
        <v>6957.47</v>
      </c>
      <c r="M72" s="204"/>
      <c r="N72" s="205">
        <v>56009</v>
      </c>
      <c r="AE72" s="170"/>
      <c r="AF72" s="177" t="s">
        <v>532</v>
      </c>
    </row>
    <row r="73" spans="1:32" s="129" customFormat="1" ht="15" x14ac:dyDescent="0.25">
      <c r="A73" s="200"/>
      <c r="B73" s="201"/>
      <c r="C73" s="364" t="s">
        <v>533</v>
      </c>
      <c r="D73" s="364"/>
      <c r="E73" s="364"/>
      <c r="F73" s="364"/>
      <c r="G73" s="364"/>
      <c r="H73" s="364"/>
      <c r="I73" s="364"/>
      <c r="J73" s="364"/>
      <c r="K73" s="364"/>
      <c r="L73" s="208">
        <v>938.52</v>
      </c>
      <c r="M73" s="204"/>
      <c r="N73" s="205">
        <v>22989</v>
      </c>
      <c r="AE73" s="170"/>
      <c r="AF73" s="177" t="s">
        <v>533</v>
      </c>
    </row>
    <row r="74" spans="1:32" s="129" customFormat="1" ht="15" x14ac:dyDescent="0.25">
      <c r="A74" s="200"/>
      <c r="B74" s="201"/>
      <c r="C74" s="364" t="s">
        <v>528</v>
      </c>
      <c r="D74" s="364"/>
      <c r="E74" s="364"/>
      <c r="F74" s="364"/>
      <c r="G74" s="364"/>
      <c r="H74" s="364"/>
      <c r="I74" s="364"/>
      <c r="J74" s="364"/>
      <c r="K74" s="364"/>
      <c r="L74" s="206"/>
      <c r="M74" s="204"/>
      <c r="N74" s="207"/>
      <c r="AE74" s="170"/>
      <c r="AF74" s="177" t="s">
        <v>528</v>
      </c>
    </row>
    <row r="75" spans="1:32" s="129" customFormat="1" ht="15" x14ac:dyDescent="0.25">
      <c r="A75" s="200"/>
      <c r="B75" s="201"/>
      <c r="C75" s="364" t="s">
        <v>534</v>
      </c>
      <c r="D75" s="364"/>
      <c r="E75" s="364"/>
      <c r="F75" s="364"/>
      <c r="G75" s="364"/>
      <c r="H75" s="364"/>
      <c r="I75" s="364"/>
      <c r="J75" s="364"/>
      <c r="K75" s="364"/>
      <c r="L75" s="208">
        <v>92.96</v>
      </c>
      <c r="M75" s="204"/>
      <c r="N75" s="205">
        <v>4290</v>
      </c>
      <c r="AE75" s="170"/>
      <c r="AF75" s="177" t="s">
        <v>534</v>
      </c>
    </row>
    <row r="76" spans="1:32" s="129" customFormat="1" ht="15" x14ac:dyDescent="0.25">
      <c r="A76" s="200"/>
      <c r="B76" s="201"/>
      <c r="C76" s="364" t="s">
        <v>535</v>
      </c>
      <c r="D76" s="364"/>
      <c r="E76" s="364"/>
      <c r="F76" s="364"/>
      <c r="G76" s="364"/>
      <c r="H76" s="364"/>
      <c r="I76" s="364"/>
      <c r="J76" s="364"/>
      <c r="K76" s="364"/>
      <c r="L76" s="208">
        <v>552.57000000000005</v>
      </c>
      <c r="M76" s="204"/>
      <c r="N76" s="205">
        <v>6913</v>
      </c>
      <c r="AE76" s="170"/>
      <c r="AF76" s="177" t="s">
        <v>535</v>
      </c>
    </row>
    <row r="77" spans="1:32" s="129" customFormat="1" ht="15" x14ac:dyDescent="0.25">
      <c r="A77" s="200"/>
      <c r="B77" s="201"/>
      <c r="C77" s="364" t="s">
        <v>536</v>
      </c>
      <c r="D77" s="364"/>
      <c r="E77" s="364"/>
      <c r="F77" s="364"/>
      <c r="G77" s="364"/>
      <c r="H77" s="364"/>
      <c r="I77" s="364"/>
      <c r="J77" s="364"/>
      <c r="K77" s="364"/>
      <c r="L77" s="208">
        <v>58.84</v>
      </c>
      <c r="M77" s="204"/>
      <c r="N77" s="205">
        <v>2716</v>
      </c>
      <c r="AE77" s="170"/>
      <c r="AF77" s="177" t="s">
        <v>536</v>
      </c>
    </row>
    <row r="78" spans="1:32" s="129" customFormat="1" ht="15" x14ac:dyDescent="0.25">
      <c r="A78" s="200"/>
      <c r="B78" s="201"/>
      <c r="C78" s="364" t="s">
        <v>537</v>
      </c>
      <c r="D78" s="364"/>
      <c r="E78" s="364"/>
      <c r="F78" s="364"/>
      <c r="G78" s="364"/>
      <c r="H78" s="364"/>
      <c r="I78" s="364"/>
      <c r="J78" s="364"/>
      <c r="K78" s="364"/>
      <c r="L78" s="208">
        <v>45.54</v>
      </c>
      <c r="M78" s="204"/>
      <c r="N78" s="209">
        <v>367</v>
      </c>
      <c r="AE78" s="170"/>
      <c r="AF78" s="177" t="s">
        <v>537</v>
      </c>
    </row>
    <row r="79" spans="1:32" s="129" customFormat="1" ht="15" x14ac:dyDescent="0.25">
      <c r="A79" s="200"/>
      <c r="B79" s="201"/>
      <c r="C79" s="364" t="s">
        <v>538</v>
      </c>
      <c r="D79" s="364"/>
      <c r="E79" s="364"/>
      <c r="F79" s="364"/>
      <c r="G79" s="364"/>
      <c r="H79" s="364"/>
      <c r="I79" s="364"/>
      <c r="J79" s="364"/>
      <c r="K79" s="364"/>
      <c r="L79" s="208">
        <v>156.36000000000001</v>
      </c>
      <c r="M79" s="204"/>
      <c r="N79" s="205">
        <v>7216</v>
      </c>
      <c r="AE79" s="170"/>
      <c r="AF79" s="177" t="s">
        <v>538</v>
      </c>
    </row>
    <row r="80" spans="1:32" s="129" customFormat="1" ht="15" x14ac:dyDescent="0.25">
      <c r="A80" s="200"/>
      <c r="B80" s="201"/>
      <c r="C80" s="364" t="s">
        <v>539</v>
      </c>
      <c r="D80" s="364"/>
      <c r="E80" s="364"/>
      <c r="F80" s="364"/>
      <c r="G80" s="364"/>
      <c r="H80" s="364"/>
      <c r="I80" s="364"/>
      <c r="J80" s="364"/>
      <c r="K80" s="364"/>
      <c r="L80" s="208">
        <v>91.09</v>
      </c>
      <c r="M80" s="204"/>
      <c r="N80" s="205">
        <v>4203</v>
      </c>
      <c r="AE80" s="170"/>
      <c r="AF80" s="177" t="s">
        <v>539</v>
      </c>
    </row>
    <row r="81" spans="1:38" s="129" customFormat="1" ht="15" x14ac:dyDescent="0.25">
      <c r="A81" s="200"/>
      <c r="B81" s="201"/>
      <c r="C81" s="364" t="s">
        <v>540</v>
      </c>
      <c r="D81" s="364"/>
      <c r="E81" s="364"/>
      <c r="F81" s="364"/>
      <c r="G81" s="364"/>
      <c r="H81" s="364"/>
      <c r="I81" s="364"/>
      <c r="J81" s="364"/>
      <c r="K81" s="364"/>
      <c r="L81" s="203">
        <v>6911.93</v>
      </c>
      <c r="M81" s="204"/>
      <c r="N81" s="205">
        <v>55642</v>
      </c>
      <c r="AE81" s="170"/>
      <c r="AF81" s="177" t="s">
        <v>540</v>
      </c>
    </row>
    <row r="82" spans="1:38" s="129" customFormat="1" ht="15" x14ac:dyDescent="0.25">
      <c r="A82" s="200"/>
      <c r="B82" s="201"/>
      <c r="C82" s="364" t="s">
        <v>528</v>
      </c>
      <c r="D82" s="364"/>
      <c r="E82" s="364"/>
      <c r="F82" s="364"/>
      <c r="G82" s="364"/>
      <c r="H82" s="364"/>
      <c r="I82" s="364"/>
      <c r="J82" s="364"/>
      <c r="K82" s="364"/>
      <c r="L82" s="206"/>
      <c r="M82" s="204"/>
      <c r="N82" s="207"/>
      <c r="AE82" s="170"/>
      <c r="AF82" s="177" t="s">
        <v>528</v>
      </c>
    </row>
    <row r="83" spans="1:38" s="129" customFormat="1" ht="15" x14ac:dyDescent="0.25">
      <c r="A83" s="200"/>
      <c r="B83" s="201"/>
      <c r="C83" s="364" t="s">
        <v>537</v>
      </c>
      <c r="D83" s="364"/>
      <c r="E83" s="364"/>
      <c r="F83" s="364"/>
      <c r="G83" s="364"/>
      <c r="H83" s="364"/>
      <c r="I83" s="364"/>
      <c r="J83" s="364"/>
      <c r="K83" s="364"/>
      <c r="L83" s="203">
        <v>6911.93</v>
      </c>
      <c r="M83" s="204"/>
      <c r="N83" s="205">
        <v>55642</v>
      </c>
      <c r="AE83" s="170"/>
      <c r="AF83" s="177" t="s">
        <v>537</v>
      </c>
    </row>
    <row r="84" spans="1:38" s="129" customFormat="1" ht="15" x14ac:dyDescent="0.25">
      <c r="A84" s="200"/>
      <c r="B84" s="210"/>
      <c r="C84" s="363" t="s">
        <v>541</v>
      </c>
      <c r="D84" s="363"/>
      <c r="E84" s="363"/>
      <c r="F84" s="363"/>
      <c r="G84" s="363"/>
      <c r="H84" s="363"/>
      <c r="I84" s="363"/>
      <c r="J84" s="363"/>
      <c r="K84" s="363"/>
      <c r="L84" s="211">
        <v>7850.45</v>
      </c>
      <c r="M84" s="212"/>
      <c r="N84" s="213">
        <v>78631</v>
      </c>
      <c r="AE84" s="170"/>
      <c r="AG84" s="170" t="s">
        <v>541</v>
      </c>
    </row>
    <row r="85" spans="1:38" s="129" customFormat="1" ht="15" x14ac:dyDescent="0.25">
      <c r="A85" s="200"/>
      <c r="B85" s="201"/>
      <c r="C85" s="364" t="s">
        <v>542</v>
      </c>
      <c r="D85" s="364"/>
      <c r="E85" s="364"/>
      <c r="F85" s="364"/>
      <c r="G85" s="364"/>
      <c r="H85" s="364"/>
      <c r="I85" s="364"/>
      <c r="J85" s="364"/>
      <c r="K85" s="364"/>
      <c r="L85" s="208">
        <v>151.80000000000001</v>
      </c>
      <c r="M85" s="204"/>
      <c r="N85" s="205">
        <v>7006</v>
      </c>
      <c r="AE85" s="170"/>
      <c r="AF85" s="177" t="s">
        <v>542</v>
      </c>
      <c r="AG85" s="170"/>
    </row>
    <row r="86" spans="1:38" s="129" customFormat="1" ht="15" x14ac:dyDescent="0.25">
      <c r="A86" s="200"/>
      <c r="B86" s="201"/>
      <c r="C86" s="364" t="s">
        <v>543</v>
      </c>
      <c r="D86" s="364"/>
      <c r="E86" s="364"/>
      <c r="F86" s="364"/>
      <c r="G86" s="364"/>
      <c r="H86" s="364"/>
      <c r="I86" s="364"/>
      <c r="J86" s="364"/>
      <c r="K86" s="364"/>
      <c r="L86" s="208">
        <v>156.36000000000001</v>
      </c>
      <c r="M86" s="204"/>
      <c r="N86" s="205">
        <v>7216</v>
      </c>
      <c r="AE86" s="170"/>
      <c r="AF86" s="177" t="s">
        <v>543</v>
      </c>
      <c r="AG86" s="170"/>
    </row>
    <row r="87" spans="1:38" s="129" customFormat="1" ht="15" x14ac:dyDescent="0.25">
      <c r="A87" s="200"/>
      <c r="B87" s="201"/>
      <c r="C87" s="364" t="s">
        <v>544</v>
      </c>
      <c r="D87" s="364"/>
      <c r="E87" s="364"/>
      <c r="F87" s="364"/>
      <c r="G87" s="364"/>
      <c r="H87" s="364"/>
      <c r="I87" s="364"/>
      <c r="J87" s="364"/>
      <c r="K87" s="364"/>
      <c r="L87" s="208">
        <v>91.09</v>
      </c>
      <c r="M87" s="204"/>
      <c r="N87" s="205">
        <v>4203</v>
      </c>
      <c r="AE87" s="170"/>
      <c r="AF87" s="177" t="s">
        <v>544</v>
      </c>
      <c r="AG87" s="170"/>
    </row>
    <row r="88" spans="1:38" s="129" customFormat="1" ht="15" x14ac:dyDescent="0.25">
      <c r="A88" s="200"/>
      <c r="B88" s="210"/>
      <c r="C88" s="363" t="s">
        <v>541</v>
      </c>
      <c r="D88" s="363"/>
      <c r="E88" s="363"/>
      <c r="F88" s="363"/>
      <c r="G88" s="363"/>
      <c r="H88" s="363"/>
      <c r="I88" s="363"/>
      <c r="J88" s="363"/>
      <c r="K88" s="363"/>
      <c r="L88" s="211">
        <v>7850.45</v>
      </c>
      <c r="M88" s="212"/>
      <c r="N88" s="213">
        <v>78631</v>
      </c>
      <c r="AE88" s="170"/>
      <c r="AG88" s="170" t="s">
        <v>541</v>
      </c>
    </row>
    <row r="89" spans="1:38" s="129" customFormat="1" ht="15" x14ac:dyDescent="0.25">
      <c r="A89" s="200"/>
      <c r="B89" s="201"/>
      <c r="C89" s="364" t="s">
        <v>545</v>
      </c>
      <c r="D89" s="364"/>
      <c r="E89" s="364"/>
      <c r="F89" s="364"/>
      <c r="G89" s="364"/>
      <c r="H89" s="364"/>
      <c r="I89" s="364"/>
      <c r="J89" s="364"/>
      <c r="K89" s="364"/>
      <c r="L89" s="208">
        <v>227.66</v>
      </c>
      <c r="M89" s="204"/>
      <c r="N89" s="205">
        <v>2280</v>
      </c>
      <c r="AE89" s="170"/>
      <c r="AF89" s="177" t="s">
        <v>545</v>
      </c>
      <c r="AG89" s="170"/>
    </row>
    <row r="90" spans="1:38" s="129" customFormat="1" ht="15" x14ac:dyDescent="0.25">
      <c r="A90" s="200"/>
      <c r="B90" s="210"/>
      <c r="C90" s="363" t="s">
        <v>541</v>
      </c>
      <c r="D90" s="363"/>
      <c r="E90" s="363"/>
      <c r="F90" s="363"/>
      <c r="G90" s="363"/>
      <c r="H90" s="363"/>
      <c r="I90" s="363"/>
      <c r="J90" s="363"/>
      <c r="K90" s="363"/>
      <c r="L90" s="211">
        <v>8078.11</v>
      </c>
      <c r="M90" s="212"/>
      <c r="N90" s="213">
        <v>80911</v>
      </c>
      <c r="AE90" s="170"/>
      <c r="AG90" s="170" t="s">
        <v>541</v>
      </c>
    </row>
    <row r="91" spans="1:38" s="129" customFormat="1" ht="15" x14ac:dyDescent="0.25">
      <c r="A91" s="200"/>
      <c r="B91" s="210"/>
      <c r="C91" s="363" t="s">
        <v>546</v>
      </c>
      <c r="D91" s="363"/>
      <c r="E91" s="363"/>
      <c r="F91" s="363"/>
      <c r="G91" s="363"/>
      <c r="H91" s="363"/>
      <c r="I91" s="363"/>
      <c r="J91" s="363"/>
      <c r="K91" s="363"/>
      <c r="L91" s="211">
        <v>8078.11</v>
      </c>
      <c r="M91" s="212"/>
      <c r="N91" s="213">
        <v>80911</v>
      </c>
      <c r="AE91" s="170"/>
      <c r="AG91" s="170" t="s">
        <v>546</v>
      </c>
    </row>
    <row r="92" spans="1:38" s="129" customFormat="1" ht="15" x14ac:dyDescent="0.25">
      <c r="A92" s="200"/>
      <c r="B92" s="201"/>
      <c r="C92" s="364" t="s">
        <v>547</v>
      </c>
      <c r="D92" s="364"/>
      <c r="E92" s="364"/>
      <c r="F92" s="364"/>
      <c r="G92" s="364"/>
      <c r="H92" s="364"/>
      <c r="I92" s="364"/>
      <c r="J92" s="364"/>
      <c r="K92" s="364"/>
      <c r="L92" s="208">
        <v>428.14</v>
      </c>
      <c r="M92" s="204"/>
      <c r="N92" s="205">
        <v>4288</v>
      </c>
      <c r="AE92" s="170"/>
      <c r="AF92" s="177" t="s">
        <v>547</v>
      </c>
      <c r="AG92" s="170"/>
    </row>
    <row r="93" spans="1:38" s="129" customFormat="1" ht="15" x14ac:dyDescent="0.25">
      <c r="A93" s="200"/>
      <c r="B93" s="210"/>
      <c r="C93" s="363" t="s">
        <v>548</v>
      </c>
      <c r="D93" s="363"/>
      <c r="E93" s="363"/>
      <c r="F93" s="363"/>
      <c r="G93" s="363"/>
      <c r="H93" s="363"/>
      <c r="I93" s="363"/>
      <c r="J93" s="363"/>
      <c r="K93" s="363"/>
      <c r="L93" s="211">
        <v>8506.25</v>
      </c>
      <c r="M93" s="212"/>
      <c r="N93" s="213">
        <v>85199</v>
      </c>
      <c r="AE93" s="170"/>
      <c r="AG93" s="170"/>
      <c r="AH93" s="170" t="s">
        <v>548</v>
      </c>
    </row>
    <row r="94" spans="1:38" s="129" customFormat="1" ht="13.5" hidden="1" customHeight="1" x14ac:dyDescent="0.25">
      <c r="B94" s="181"/>
      <c r="C94" s="179"/>
      <c r="D94" s="179"/>
      <c r="E94" s="179"/>
      <c r="F94" s="179"/>
      <c r="G94" s="179"/>
      <c r="H94" s="179"/>
      <c r="I94" s="179"/>
      <c r="J94" s="179"/>
      <c r="K94" s="179"/>
      <c r="L94" s="211"/>
      <c r="M94" s="214"/>
      <c r="N94" s="215"/>
    </row>
    <row r="95" spans="1:38" s="129" customFormat="1" ht="26.25" customHeight="1" x14ac:dyDescent="0.25">
      <c r="A95" s="216"/>
      <c r="B95" s="217"/>
      <c r="C95" s="217"/>
      <c r="D95" s="217"/>
      <c r="E95" s="217"/>
      <c r="F95" s="217"/>
      <c r="G95" s="217"/>
      <c r="H95" s="217"/>
      <c r="I95" s="217"/>
      <c r="J95" s="217"/>
      <c r="K95" s="217"/>
      <c r="L95" s="217"/>
      <c r="M95" s="217"/>
      <c r="N95" s="217"/>
    </row>
    <row r="96" spans="1:38" s="133" customFormat="1" ht="15" x14ac:dyDescent="0.25">
      <c r="A96" s="131"/>
      <c r="B96" s="218" t="s">
        <v>549</v>
      </c>
      <c r="C96" s="361"/>
      <c r="D96" s="361"/>
      <c r="E96" s="361"/>
      <c r="F96" s="361"/>
      <c r="G96" s="361"/>
      <c r="H96" s="362"/>
      <c r="I96" s="362"/>
      <c r="J96" s="362"/>
      <c r="K96" s="362"/>
      <c r="L96" s="362"/>
      <c r="M96" s="129"/>
      <c r="N96" s="129"/>
      <c r="O96" s="129"/>
      <c r="P96" s="129"/>
      <c r="Q96" s="129"/>
      <c r="R96" s="129"/>
      <c r="S96" s="129"/>
      <c r="T96" s="129"/>
      <c r="U96" s="129"/>
      <c r="V96" s="136"/>
      <c r="W96" s="136"/>
      <c r="X96" s="136"/>
      <c r="Y96" s="136"/>
      <c r="Z96" s="136"/>
      <c r="AA96" s="136"/>
      <c r="AB96" s="136"/>
      <c r="AC96" s="136"/>
      <c r="AD96" s="136"/>
      <c r="AE96" s="136"/>
      <c r="AF96" s="136"/>
      <c r="AG96" s="136"/>
      <c r="AH96" s="136"/>
      <c r="AI96" s="136" t="s">
        <v>0</v>
      </c>
      <c r="AJ96" s="136" t="s">
        <v>0</v>
      </c>
      <c r="AK96" s="136"/>
      <c r="AL96" s="136"/>
    </row>
    <row r="97" spans="1:38" s="219" customFormat="1" ht="16.5" customHeight="1" x14ac:dyDescent="0.25">
      <c r="A97" s="134"/>
      <c r="B97" s="218"/>
      <c r="C97" s="360" t="s">
        <v>550</v>
      </c>
      <c r="D97" s="360"/>
      <c r="E97" s="360"/>
      <c r="F97" s="360"/>
      <c r="G97" s="360"/>
      <c r="H97" s="360"/>
      <c r="I97" s="360"/>
      <c r="J97" s="360"/>
      <c r="K97" s="360"/>
      <c r="L97" s="360"/>
      <c r="V97" s="220"/>
      <c r="W97" s="220"/>
      <c r="X97" s="220"/>
      <c r="Y97" s="220"/>
      <c r="Z97" s="220"/>
      <c r="AA97" s="220"/>
      <c r="AB97" s="220"/>
      <c r="AC97" s="220"/>
      <c r="AD97" s="220"/>
      <c r="AE97" s="220"/>
      <c r="AF97" s="220"/>
      <c r="AG97" s="220"/>
      <c r="AH97" s="220"/>
      <c r="AI97" s="220"/>
      <c r="AJ97" s="220"/>
      <c r="AK97" s="220"/>
      <c r="AL97" s="220"/>
    </row>
    <row r="98" spans="1:38" s="133" customFormat="1" ht="15" x14ac:dyDescent="0.25">
      <c r="A98" s="131"/>
      <c r="B98" s="218" t="s">
        <v>551</v>
      </c>
      <c r="C98" s="361"/>
      <c r="D98" s="361"/>
      <c r="E98" s="361"/>
      <c r="F98" s="361"/>
      <c r="G98" s="361"/>
      <c r="H98" s="362"/>
      <c r="I98" s="362"/>
      <c r="J98" s="362"/>
      <c r="K98" s="362"/>
      <c r="L98" s="362"/>
      <c r="M98" s="129"/>
      <c r="N98" s="129"/>
      <c r="O98" s="129"/>
      <c r="P98" s="129"/>
      <c r="Q98" s="129"/>
      <c r="R98" s="129"/>
      <c r="S98" s="129"/>
      <c r="T98" s="129"/>
      <c r="U98" s="129"/>
      <c r="V98" s="136"/>
      <c r="W98" s="136"/>
      <c r="X98" s="136"/>
      <c r="Y98" s="136"/>
      <c r="Z98" s="136"/>
      <c r="AA98" s="136"/>
      <c r="AB98" s="136"/>
      <c r="AC98" s="136"/>
      <c r="AD98" s="136"/>
      <c r="AE98" s="136"/>
      <c r="AF98" s="136"/>
      <c r="AG98" s="136"/>
      <c r="AH98" s="136"/>
      <c r="AI98" s="136"/>
      <c r="AJ98" s="136"/>
      <c r="AK98" s="136" t="s">
        <v>0</v>
      </c>
      <c r="AL98" s="136" t="s">
        <v>0</v>
      </c>
    </row>
    <row r="99" spans="1:38" s="219" customFormat="1" ht="16.5" customHeight="1" x14ac:dyDescent="0.25">
      <c r="A99" s="134"/>
      <c r="C99" s="360" t="s">
        <v>550</v>
      </c>
      <c r="D99" s="360"/>
      <c r="E99" s="360"/>
      <c r="F99" s="360"/>
      <c r="G99" s="360"/>
      <c r="H99" s="360"/>
      <c r="I99" s="360"/>
      <c r="J99" s="360"/>
      <c r="K99" s="360"/>
      <c r="L99" s="360"/>
      <c r="V99" s="220"/>
      <c r="W99" s="220"/>
      <c r="X99" s="220"/>
      <c r="Y99" s="220"/>
      <c r="Z99" s="220"/>
      <c r="AA99" s="220"/>
      <c r="AB99" s="220"/>
      <c r="AC99" s="220"/>
      <c r="AD99" s="220"/>
      <c r="AE99" s="220"/>
      <c r="AF99" s="220"/>
      <c r="AG99" s="220"/>
      <c r="AH99" s="220"/>
      <c r="AI99" s="220"/>
      <c r="AJ99" s="220"/>
      <c r="AK99" s="220"/>
      <c r="AL99" s="220"/>
    </row>
    <row r="100" spans="1:38" s="133" customFormat="1" ht="19.5" customHeight="1" x14ac:dyDescent="0.2">
      <c r="A100" s="131"/>
      <c r="C100" s="221"/>
      <c r="D100" s="221"/>
      <c r="E100" s="221"/>
      <c r="F100" s="221"/>
      <c r="G100" s="221"/>
      <c r="H100" s="221"/>
      <c r="I100" s="221"/>
      <c r="J100" s="221"/>
      <c r="K100" s="221"/>
      <c r="L100" s="221"/>
      <c r="V100" s="136"/>
      <c r="W100" s="136"/>
      <c r="X100" s="136"/>
      <c r="Y100" s="136"/>
      <c r="Z100" s="136"/>
      <c r="AA100" s="136"/>
      <c r="AB100" s="136"/>
      <c r="AC100" s="136"/>
      <c r="AD100" s="136"/>
      <c r="AE100" s="136"/>
      <c r="AF100" s="136"/>
      <c r="AG100" s="136"/>
      <c r="AH100" s="136"/>
      <c r="AI100" s="136"/>
      <c r="AJ100" s="136"/>
      <c r="AK100" s="136"/>
      <c r="AL100" s="136"/>
    </row>
    <row r="101" spans="1:38" s="129" customFormat="1" ht="15" x14ac:dyDescent="0.25">
      <c r="B101" s="222"/>
      <c r="D101" s="222"/>
      <c r="F101" s="222"/>
    </row>
  </sheetData>
  <mergeCells count="85">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E51"/>
    <mergeCell ref="C39:E39"/>
    <mergeCell ref="C40:E40"/>
    <mergeCell ref="C41:E41"/>
    <mergeCell ref="C42:E42"/>
    <mergeCell ref="A44:N44"/>
    <mergeCell ref="A45:N45"/>
    <mergeCell ref="C46:E46"/>
    <mergeCell ref="C47:E47"/>
    <mergeCell ref="C48:E48"/>
    <mergeCell ref="C49:E49"/>
    <mergeCell ref="C50:E50"/>
    <mergeCell ref="C63:E63"/>
    <mergeCell ref="C52:E52"/>
    <mergeCell ref="C53:E53"/>
    <mergeCell ref="C54:E54"/>
    <mergeCell ref="C55:E55"/>
    <mergeCell ref="C56:E56"/>
    <mergeCell ref="C57:E57"/>
    <mergeCell ref="C58:E58"/>
    <mergeCell ref="C59:E59"/>
    <mergeCell ref="C60:E60"/>
    <mergeCell ref="C61:E61"/>
    <mergeCell ref="C62:E62"/>
    <mergeCell ref="C77:K77"/>
    <mergeCell ref="C66:K66"/>
    <mergeCell ref="C67:K67"/>
    <mergeCell ref="C68:K68"/>
    <mergeCell ref="C69:K69"/>
    <mergeCell ref="C70:K70"/>
    <mergeCell ref="C71:K71"/>
    <mergeCell ref="C72:K72"/>
    <mergeCell ref="C73:K73"/>
    <mergeCell ref="C74:K74"/>
    <mergeCell ref="C75:K75"/>
    <mergeCell ref="C76:K76"/>
    <mergeCell ref="C89:K89"/>
    <mergeCell ref="C78:K78"/>
    <mergeCell ref="C79:K79"/>
    <mergeCell ref="C80:K80"/>
    <mergeCell ref="C81:K81"/>
    <mergeCell ref="C82:K82"/>
    <mergeCell ref="C83:K83"/>
    <mergeCell ref="C84:K84"/>
    <mergeCell ref="C85:K85"/>
    <mergeCell ref="C86:K86"/>
    <mergeCell ref="C87:K87"/>
    <mergeCell ref="C88:K88"/>
    <mergeCell ref="C97:L97"/>
    <mergeCell ref="C98:G98"/>
    <mergeCell ref="H98:L98"/>
    <mergeCell ref="C99:L99"/>
    <mergeCell ref="C90:K90"/>
    <mergeCell ref="C91:K91"/>
    <mergeCell ref="C92:K92"/>
    <mergeCell ref="C93:K93"/>
    <mergeCell ref="C96:G96"/>
    <mergeCell ref="H96:L96"/>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0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8"/>
  <sheetViews>
    <sheetView workbookViewId="0">
      <selection activeCell="D21" sqref="D21:F21"/>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97" t="s">
        <v>448</v>
      </c>
      <c r="E4" s="397"/>
      <c r="F4" s="397"/>
      <c r="G4" s="397"/>
      <c r="H4" s="397"/>
      <c r="I4" s="397"/>
      <c r="J4" s="397"/>
      <c r="K4" s="397"/>
      <c r="L4" s="397"/>
      <c r="M4" s="397"/>
      <c r="N4" s="397"/>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98" t="s">
        <v>1210</v>
      </c>
      <c r="B15" s="398"/>
      <c r="C15" s="398"/>
      <c r="D15" s="398"/>
      <c r="E15" s="398"/>
      <c r="F15" s="398"/>
      <c r="G15" s="398"/>
      <c r="H15" s="398"/>
      <c r="I15" s="398"/>
      <c r="J15" s="398"/>
      <c r="K15" s="398"/>
      <c r="L15" s="398"/>
      <c r="M15" s="398"/>
      <c r="N15" s="398"/>
      <c r="Y15" s="136" t="s">
        <v>1210</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235" t="s">
        <v>461</v>
      </c>
      <c r="C17" s="144" t="s">
        <v>462</v>
      </c>
      <c r="D17" s="144"/>
      <c r="E17" s="144"/>
      <c r="F17" s="135"/>
      <c r="G17" s="135"/>
      <c r="H17" s="135"/>
      <c r="I17" s="135"/>
      <c r="J17" s="135"/>
      <c r="K17" s="135"/>
      <c r="L17" s="135"/>
      <c r="M17" s="135"/>
      <c r="N17" s="135"/>
    </row>
    <row r="18" spans="1:26" s="129" customFormat="1" ht="12" customHeight="1" x14ac:dyDescent="0.25">
      <c r="A18" s="131" t="s">
        <v>463</v>
      </c>
      <c r="B18" s="399"/>
      <c r="C18" s="399"/>
      <c r="D18" s="399"/>
      <c r="E18" s="399"/>
      <c r="F18" s="399"/>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236">
        <v>330.95</v>
      </c>
      <c r="D23" s="237" t="s">
        <v>1211</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236">
        <v>103.69</v>
      </c>
      <c r="D25" s="237" t="s">
        <v>599</v>
      </c>
      <c r="E25" s="153" t="s">
        <v>469</v>
      </c>
      <c r="G25" s="133" t="s">
        <v>473</v>
      </c>
      <c r="I25" s="133"/>
      <c r="J25" s="133"/>
      <c r="K25" s="133"/>
      <c r="L25" s="236">
        <v>22.43</v>
      </c>
      <c r="M25" s="238" t="s">
        <v>600</v>
      </c>
      <c r="N25" s="153" t="s">
        <v>469</v>
      </c>
    </row>
    <row r="26" spans="1:26" s="129" customFormat="1" ht="12" customHeight="1" x14ac:dyDescent="0.25">
      <c r="A26" s="131"/>
      <c r="B26" s="158" t="s">
        <v>475</v>
      </c>
      <c r="C26" s="236">
        <v>201.75</v>
      </c>
      <c r="D26" s="160" t="s">
        <v>1212</v>
      </c>
      <c r="E26" s="153" t="s">
        <v>469</v>
      </c>
      <c r="G26" s="133" t="s">
        <v>477</v>
      </c>
      <c r="I26" s="133"/>
      <c r="J26" s="133"/>
      <c r="K26" s="133"/>
      <c r="L26" s="377">
        <v>51.1</v>
      </c>
      <c r="M26" s="377"/>
      <c r="N26" s="153" t="s">
        <v>478</v>
      </c>
    </row>
    <row r="27" spans="1:26" s="129" customFormat="1" ht="12" customHeight="1" x14ac:dyDescent="0.25">
      <c r="A27" s="131"/>
      <c r="B27" s="158" t="s">
        <v>479</v>
      </c>
      <c r="C27" s="236">
        <v>0</v>
      </c>
      <c r="D27" s="160" t="s">
        <v>480</v>
      </c>
      <c r="E27" s="153" t="s">
        <v>469</v>
      </c>
      <c r="G27" s="133" t="s">
        <v>481</v>
      </c>
      <c r="I27" s="133"/>
      <c r="J27" s="133"/>
      <c r="K27" s="133"/>
      <c r="L27" s="377">
        <v>22.73</v>
      </c>
      <c r="M27" s="377"/>
      <c r="N27" s="153" t="s">
        <v>478</v>
      </c>
    </row>
    <row r="28" spans="1:26" s="129" customFormat="1" ht="12" customHeight="1" x14ac:dyDescent="0.25">
      <c r="A28" s="131"/>
      <c r="B28" s="158" t="s">
        <v>482</v>
      </c>
      <c r="C28" s="236">
        <v>0</v>
      </c>
      <c r="D28" s="237"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94" t="s">
        <v>484</v>
      </c>
      <c r="B30" s="395" t="s">
        <v>485</v>
      </c>
      <c r="C30" s="395" t="s">
        <v>486</v>
      </c>
      <c r="D30" s="395"/>
      <c r="E30" s="395"/>
      <c r="F30" s="395" t="s">
        <v>487</v>
      </c>
      <c r="G30" s="395" t="s">
        <v>488</v>
      </c>
      <c r="H30" s="395"/>
      <c r="I30" s="395"/>
      <c r="J30" s="395" t="s">
        <v>564</v>
      </c>
      <c r="K30" s="395"/>
      <c r="L30" s="395"/>
      <c r="M30" s="395" t="s">
        <v>490</v>
      </c>
      <c r="N30" s="395" t="s">
        <v>491</v>
      </c>
    </row>
    <row r="31" spans="1:26" s="129" customFormat="1" ht="28.5" customHeight="1" x14ac:dyDescent="0.25">
      <c r="A31" s="394"/>
      <c r="B31" s="395"/>
      <c r="C31" s="395"/>
      <c r="D31" s="395"/>
      <c r="E31" s="395"/>
      <c r="F31" s="395"/>
      <c r="G31" s="395"/>
      <c r="H31" s="395"/>
      <c r="I31" s="395"/>
      <c r="J31" s="395"/>
      <c r="K31" s="395"/>
      <c r="L31" s="395"/>
      <c r="M31" s="395"/>
      <c r="N31" s="395"/>
    </row>
    <row r="32" spans="1:26" s="129" customFormat="1" ht="22.5" x14ac:dyDescent="0.25">
      <c r="A32" s="394"/>
      <c r="B32" s="395"/>
      <c r="C32" s="395"/>
      <c r="D32" s="395"/>
      <c r="E32" s="395"/>
      <c r="F32" s="395"/>
      <c r="G32" s="239" t="s">
        <v>492</v>
      </c>
      <c r="H32" s="239" t="s">
        <v>493</v>
      </c>
      <c r="I32" s="239" t="s">
        <v>494</v>
      </c>
      <c r="J32" s="239" t="s">
        <v>492</v>
      </c>
      <c r="K32" s="239" t="s">
        <v>493</v>
      </c>
      <c r="L32" s="239" t="s">
        <v>495</v>
      </c>
      <c r="M32" s="395"/>
      <c r="N32" s="395"/>
    </row>
    <row r="33" spans="1:31" s="129" customFormat="1" ht="15" x14ac:dyDescent="0.25">
      <c r="A33" s="240">
        <v>1</v>
      </c>
      <c r="B33" s="241">
        <v>2</v>
      </c>
      <c r="C33" s="396">
        <v>3</v>
      </c>
      <c r="D33" s="396"/>
      <c r="E33" s="396"/>
      <c r="F33" s="241">
        <v>4</v>
      </c>
      <c r="G33" s="241">
        <v>5</v>
      </c>
      <c r="H33" s="241">
        <v>6</v>
      </c>
      <c r="I33" s="241">
        <v>7</v>
      </c>
      <c r="J33" s="241">
        <v>8</v>
      </c>
      <c r="K33" s="241">
        <v>9</v>
      </c>
      <c r="L33" s="241">
        <v>10</v>
      </c>
      <c r="M33" s="241">
        <v>11</v>
      </c>
      <c r="N33" s="241">
        <v>12</v>
      </c>
    </row>
    <row r="34" spans="1:31" s="129" customFormat="1" ht="15" x14ac:dyDescent="0.25">
      <c r="A34" s="392" t="s">
        <v>496</v>
      </c>
      <c r="B34" s="373"/>
      <c r="C34" s="373"/>
      <c r="D34" s="373"/>
      <c r="E34" s="373"/>
      <c r="F34" s="373"/>
      <c r="G34" s="373"/>
      <c r="H34" s="373"/>
      <c r="I34" s="373"/>
      <c r="J34" s="373"/>
      <c r="K34" s="373"/>
      <c r="L34" s="373"/>
      <c r="M34" s="373"/>
      <c r="N34" s="393"/>
      <c r="AA34" s="162" t="s">
        <v>496</v>
      </c>
    </row>
    <row r="35" spans="1:31" s="129" customFormat="1" ht="34.5" x14ac:dyDescent="0.25">
      <c r="A35" s="163" t="s">
        <v>6</v>
      </c>
      <c r="B35" s="164" t="s">
        <v>601</v>
      </c>
      <c r="C35" s="365" t="s">
        <v>602</v>
      </c>
      <c r="D35" s="365"/>
      <c r="E35" s="365"/>
      <c r="F35" s="165" t="s">
        <v>594</v>
      </c>
      <c r="G35" s="166">
        <v>1</v>
      </c>
      <c r="H35" s="167">
        <v>1</v>
      </c>
      <c r="I35" s="167">
        <v>1</v>
      </c>
      <c r="J35" s="168"/>
      <c r="K35" s="166"/>
      <c r="L35" s="168"/>
      <c r="M35" s="166"/>
      <c r="N35" s="169"/>
      <c r="AA35" s="162"/>
      <c r="AB35" s="170" t="s">
        <v>602</v>
      </c>
    </row>
    <row r="36" spans="1:31" s="129" customFormat="1" ht="15" x14ac:dyDescent="0.25">
      <c r="A36" s="171"/>
      <c r="B36" s="202"/>
      <c r="C36" s="366" t="s">
        <v>499</v>
      </c>
      <c r="D36" s="366"/>
      <c r="E36" s="366"/>
      <c r="F36" s="172"/>
      <c r="G36" s="173"/>
      <c r="H36" s="173"/>
      <c r="I36" s="173"/>
      <c r="J36" s="174"/>
      <c r="K36" s="173"/>
      <c r="L36" s="187">
        <v>3870.46</v>
      </c>
      <c r="M36" s="173"/>
      <c r="N36" s="176">
        <v>103685</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92" t="s">
        <v>595</v>
      </c>
      <c r="B38" s="373"/>
      <c r="C38" s="373"/>
      <c r="D38" s="373"/>
      <c r="E38" s="373"/>
      <c r="F38" s="373"/>
      <c r="G38" s="373"/>
      <c r="H38" s="373"/>
      <c r="I38" s="373"/>
      <c r="J38" s="373"/>
      <c r="K38" s="373"/>
      <c r="L38" s="373"/>
      <c r="M38" s="373"/>
      <c r="N38" s="393"/>
      <c r="AA38" s="162" t="s">
        <v>595</v>
      </c>
      <c r="AB38" s="170"/>
    </row>
    <row r="39" spans="1:31" s="129" customFormat="1" ht="23.25" x14ac:dyDescent="0.25">
      <c r="A39" s="163" t="s">
        <v>522</v>
      </c>
      <c r="B39" s="164" t="s">
        <v>986</v>
      </c>
      <c r="C39" s="365" t="s">
        <v>1213</v>
      </c>
      <c r="D39" s="365"/>
      <c r="E39" s="365"/>
      <c r="F39" s="165" t="s">
        <v>597</v>
      </c>
      <c r="G39" s="166">
        <v>3.1349999999999998</v>
      </c>
      <c r="H39" s="167">
        <v>1</v>
      </c>
      <c r="I39" s="226">
        <v>3.1349999999999998</v>
      </c>
      <c r="J39" s="184">
        <v>7994.19</v>
      </c>
      <c r="K39" s="166"/>
      <c r="L39" s="184">
        <v>25061.79</v>
      </c>
      <c r="M39" s="185">
        <v>8.0500000000000007</v>
      </c>
      <c r="N39" s="186">
        <v>201747</v>
      </c>
      <c r="AA39" s="162"/>
      <c r="AB39" s="170" t="s">
        <v>1213</v>
      </c>
    </row>
    <row r="40" spans="1:31" s="129" customFormat="1" ht="15" x14ac:dyDescent="0.25">
      <c r="A40" s="171"/>
      <c r="B40" s="202"/>
      <c r="C40" s="366" t="s">
        <v>499</v>
      </c>
      <c r="D40" s="366"/>
      <c r="E40" s="366"/>
      <c r="F40" s="172"/>
      <c r="G40" s="173"/>
      <c r="H40" s="173"/>
      <c r="I40" s="173"/>
      <c r="J40" s="174"/>
      <c r="K40" s="173"/>
      <c r="L40" s="187">
        <v>25061.79</v>
      </c>
      <c r="M40" s="173"/>
      <c r="N40" s="176">
        <v>201747</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3">
        <v>27721.7</v>
      </c>
      <c r="M44" s="204"/>
      <c r="N44" s="205">
        <v>249566</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485.96</v>
      </c>
      <c r="M46" s="204"/>
      <c r="N46" s="205">
        <v>22427</v>
      </c>
      <c r="AD46" s="170"/>
      <c r="AE46" s="177" t="s">
        <v>529</v>
      </c>
    </row>
    <row r="47" spans="1:31" s="129" customFormat="1" ht="15" x14ac:dyDescent="0.25">
      <c r="A47" s="200"/>
      <c r="B47" s="201"/>
      <c r="C47" s="364" t="s">
        <v>530</v>
      </c>
      <c r="D47" s="364"/>
      <c r="E47" s="364"/>
      <c r="F47" s="364"/>
      <c r="G47" s="364"/>
      <c r="H47" s="364"/>
      <c r="I47" s="364"/>
      <c r="J47" s="364"/>
      <c r="K47" s="364"/>
      <c r="L47" s="203">
        <v>1769.36</v>
      </c>
      <c r="M47" s="204"/>
      <c r="N47" s="205">
        <v>22135</v>
      </c>
      <c r="AD47" s="170"/>
      <c r="AE47" s="177" t="s">
        <v>530</v>
      </c>
    </row>
    <row r="48" spans="1:31" s="129" customFormat="1" ht="15" x14ac:dyDescent="0.25">
      <c r="A48" s="200"/>
      <c r="B48" s="201"/>
      <c r="C48" s="364" t="s">
        <v>531</v>
      </c>
      <c r="D48" s="364"/>
      <c r="E48" s="364"/>
      <c r="F48" s="364"/>
      <c r="G48" s="364"/>
      <c r="H48" s="364"/>
      <c r="I48" s="364"/>
      <c r="J48" s="364"/>
      <c r="K48" s="364"/>
      <c r="L48" s="208">
        <v>256.70999999999998</v>
      </c>
      <c r="M48" s="204"/>
      <c r="N48" s="205">
        <v>11847</v>
      </c>
      <c r="AD48" s="170"/>
      <c r="AE48" s="177" t="s">
        <v>531</v>
      </c>
    </row>
    <row r="49" spans="1:32" s="129" customFormat="1" ht="15" x14ac:dyDescent="0.25">
      <c r="A49" s="200"/>
      <c r="B49" s="201"/>
      <c r="C49" s="364" t="s">
        <v>532</v>
      </c>
      <c r="D49" s="364"/>
      <c r="E49" s="364"/>
      <c r="F49" s="364"/>
      <c r="G49" s="364"/>
      <c r="H49" s="364"/>
      <c r="I49" s="364"/>
      <c r="J49" s="364"/>
      <c r="K49" s="364"/>
      <c r="L49" s="203">
        <v>25466.38</v>
      </c>
      <c r="M49" s="204"/>
      <c r="N49" s="205">
        <v>205004</v>
      </c>
      <c r="AD49" s="170"/>
      <c r="AE49" s="177" t="s">
        <v>532</v>
      </c>
    </row>
    <row r="50" spans="1:32" s="129" customFormat="1" ht="15" x14ac:dyDescent="0.25">
      <c r="A50" s="200"/>
      <c r="B50" s="201"/>
      <c r="C50" s="364" t="s">
        <v>533</v>
      </c>
      <c r="D50" s="364"/>
      <c r="E50" s="364"/>
      <c r="F50" s="364"/>
      <c r="G50" s="364"/>
      <c r="H50" s="364"/>
      <c r="I50" s="364"/>
      <c r="J50" s="364"/>
      <c r="K50" s="364"/>
      <c r="L50" s="203">
        <v>3870.46</v>
      </c>
      <c r="M50" s="204"/>
      <c r="N50" s="205">
        <v>103685</v>
      </c>
      <c r="AD50" s="170"/>
      <c r="AE50" s="177" t="s">
        <v>533</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485.96</v>
      </c>
      <c r="M52" s="204"/>
      <c r="N52" s="205">
        <v>22427</v>
      </c>
      <c r="AD52" s="170"/>
      <c r="AE52" s="177" t="s">
        <v>534</v>
      </c>
    </row>
    <row r="53" spans="1:32" s="129" customFormat="1" ht="15" x14ac:dyDescent="0.25">
      <c r="A53" s="200"/>
      <c r="B53" s="201"/>
      <c r="C53" s="364" t="s">
        <v>535</v>
      </c>
      <c r="D53" s="364"/>
      <c r="E53" s="364"/>
      <c r="F53" s="364"/>
      <c r="G53" s="364"/>
      <c r="H53" s="364"/>
      <c r="I53" s="364"/>
      <c r="J53" s="364"/>
      <c r="K53" s="364"/>
      <c r="L53" s="203">
        <v>1769.36</v>
      </c>
      <c r="M53" s="204"/>
      <c r="N53" s="205">
        <v>22135</v>
      </c>
      <c r="AD53" s="170"/>
      <c r="AE53" s="177" t="s">
        <v>535</v>
      </c>
    </row>
    <row r="54" spans="1:32" s="129" customFormat="1" ht="15" x14ac:dyDescent="0.25">
      <c r="A54" s="200"/>
      <c r="B54" s="201"/>
      <c r="C54" s="364" t="s">
        <v>536</v>
      </c>
      <c r="D54" s="364"/>
      <c r="E54" s="364"/>
      <c r="F54" s="364"/>
      <c r="G54" s="364"/>
      <c r="H54" s="364"/>
      <c r="I54" s="364"/>
      <c r="J54" s="364"/>
      <c r="K54" s="364"/>
      <c r="L54" s="208">
        <v>256.70999999999998</v>
      </c>
      <c r="M54" s="204"/>
      <c r="N54" s="205">
        <v>11847</v>
      </c>
      <c r="AD54" s="170"/>
      <c r="AE54" s="177" t="s">
        <v>536</v>
      </c>
    </row>
    <row r="55" spans="1:32" s="129" customFormat="1" ht="15" x14ac:dyDescent="0.25">
      <c r="A55" s="200"/>
      <c r="B55" s="201"/>
      <c r="C55" s="364" t="s">
        <v>537</v>
      </c>
      <c r="D55" s="364"/>
      <c r="E55" s="364"/>
      <c r="F55" s="364"/>
      <c r="G55" s="364"/>
      <c r="H55" s="364"/>
      <c r="I55" s="364"/>
      <c r="J55" s="364"/>
      <c r="K55" s="364"/>
      <c r="L55" s="208">
        <v>404.59</v>
      </c>
      <c r="M55" s="204"/>
      <c r="N55" s="205">
        <v>3257</v>
      </c>
      <c r="AD55" s="170"/>
      <c r="AE55" s="177" t="s">
        <v>537</v>
      </c>
    </row>
    <row r="56" spans="1:32" s="129" customFormat="1" ht="15" x14ac:dyDescent="0.25">
      <c r="A56" s="200"/>
      <c r="B56" s="201"/>
      <c r="C56" s="364" t="s">
        <v>538</v>
      </c>
      <c r="D56" s="364"/>
      <c r="E56" s="364"/>
      <c r="F56" s="364"/>
      <c r="G56" s="364"/>
      <c r="H56" s="364"/>
      <c r="I56" s="364"/>
      <c r="J56" s="364"/>
      <c r="K56" s="364"/>
      <c r="L56" s="208">
        <v>764.95</v>
      </c>
      <c r="M56" s="204"/>
      <c r="N56" s="205">
        <v>35302</v>
      </c>
      <c r="AD56" s="170"/>
      <c r="AE56" s="177" t="s">
        <v>538</v>
      </c>
    </row>
    <row r="57" spans="1:32" s="129" customFormat="1" ht="15" x14ac:dyDescent="0.25">
      <c r="A57" s="200"/>
      <c r="B57" s="201"/>
      <c r="C57" s="364" t="s">
        <v>539</v>
      </c>
      <c r="D57" s="364"/>
      <c r="E57" s="364"/>
      <c r="F57" s="364"/>
      <c r="G57" s="364"/>
      <c r="H57" s="364"/>
      <c r="I57" s="364"/>
      <c r="J57" s="364"/>
      <c r="K57" s="364"/>
      <c r="L57" s="208">
        <v>445.6</v>
      </c>
      <c r="M57" s="204"/>
      <c r="N57" s="205">
        <v>20564</v>
      </c>
      <c r="AD57" s="170"/>
      <c r="AE57" s="177" t="s">
        <v>539</v>
      </c>
    </row>
    <row r="58" spans="1:32" s="129" customFormat="1" ht="15" x14ac:dyDescent="0.25">
      <c r="A58" s="200"/>
      <c r="B58" s="201"/>
      <c r="C58" s="364" t="s">
        <v>540</v>
      </c>
      <c r="D58" s="364"/>
      <c r="E58" s="364"/>
      <c r="F58" s="364"/>
      <c r="G58" s="364"/>
      <c r="H58" s="364"/>
      <c r="I58" s="364"/>
      <c r="J58" s="364"/>
      <c r="K58" s="364"/>
      <c r="L58" s="203">
        <v>25061.79</v>
      </c>
      <c r="M58" s="204"/>
      <c r="N58" s="205">
        <v>201747</v>
      </c>
      <c r="AD58" s="170"/>
      <c r="AE58" s="177" t="s">
        <v>540</v>
      </c>
    </row>
    <row r="59" spans="1:32" s="129" customFormat="1" ht="15" x14ac:dyDescent="0.25">
      <c r="A59" s="200"/>
      <c r="B59" s="201"/>
      <c r="C59" s="364" t="s">
        <v>528</v>
      </c>
      <c r="D59" s="364"/>
      <c r="E59" s="364"/>
      <c r="F59" s="364"/>
      <c r="G59" s="364"/>
      <c r="H59" s="364"/>
      <c r="I59" s="364"/>
      <c r="J59" s="364"/>
      <c r="K59" s="364"/>
      <c r="L59" s="206"/>
      <c r="M59" s="204"/>
      <c r="N59" s="207"/>
      <c r="AD59" s="170"/>
      <c r="AE59" s="177" t="s">
        <v>528</v>
      </c>
    </row>
    <row r="60" spans="1:32" s="129" customFormat="1" ht="15" x14ac:dyDescent="0.25">
      <c r="A60" s="200"/>
      <c r="B60" s="201"/>
      <c r="C60" s="364" t="s">
        <v>537</v>
      </c>
      <c r="D60" s="364"/>
      <c r="E60" s="364"/>
      <c r="F60" s="364"/>
      <c r="G60" s="364"/>
      <c r="H60" s="364"/>
      <c r="I60" s="364"/>
      <c r="J60" s="364"/>
      <c r="K60" s="364"/>
      <c r="L60" s="203">
        <v>25061.79</v>
      </c>
      <c r="M60" s="204"/>
      <c r="N60" s="205">
        <v>201747</v>
      </c>
      <c r="AD60" s="170"/>
      <c r="AE60" s="177" t="s">
        <v>537</v>
      </c>
    </row>
    <row r="61" spans="1:32" s="129" customFormat="1" ht="15" x14ac:dyDescent="0.25">
      <c r="A61" s="200"/>
      <c r="B61" s="210"/>
      <c r="C61" s="363" t="s">
        <v>541</v>
      </c>
      <c r="D61" s="363"/>
      <c r="E61" s="363"/>
      <c r="F61" s="363"/>
      <c r="G61" s="363"/>
      <c r="H61" s="363"/>
      <c r="I61" s="363"/>
      <c r="J61" s="363"/>
      <c r="K61" s="363"/>
      <c r="L61" s="211">
        <v>28932.25</v>
      </c>
      <c r="M61" s="212"/>
      <c r="N61" s="213">
        <v>305432</v>
      </c>
      <c r="AD61" s="170"/>
      <c r="AF61" s="170" t="s">
        <v>541</v>
      </c>
    </row>
    <row r="62" spans="1:32" s="129" customFormat="1" ht="15" x14ac:dyDescent="0.25">
      <c r="A62" s="200"/>
      <c r="B62" s="201"/>
      <c r="C62" s="364" t="s">
        <v>542</v>
      </c>
      <c r="D62" s="364"/>
      <c r="E62" s="364"/>
      <c r="F62" s="364"/>
      <c r="G62" s="364"/>
      <c r="H62" s="364"/>
      <c r="I62" s="364"/>
      <c r="J62" s="364"/>
      <c r="K62" s="364"/>
      <c r="L62" s="208">
        <v>742.67</v>
      </c>
      <c r="M62" s="204"/>
      <c r="N62" s="205">
        <v>34274</v>
      </c>
      <c r="AD62" s="170"/>
      <c r="AE62" s="177" t="s">
        <v>542</v>
      </c>
      <c r="AF62" s="170"/>
    </row>
    <row r="63" spans="1:32" s="129" customFormat="1" ht="15" x14ac:dyDescent="0.25">
      <c r="A63" s="200"/>
      <c r="B63" s="201"/>
      <c r="C63" s="364" t="s">
        <v>543</v>
      </c>
      <c r="D63" s="364"/>
      <c r="E63" s="364"/>
      <c r="F63" s="364"/>
      <c r="G63" s="364"/>
      <c r="H63" s="364"/>
      <c r="I63" s="364"/>
      <c r="J63" s="364"/>
      <c r="K63" s="364"/>
      <c r="L63" s="208">
        <v>764.95</v>
      </c>
      <c r="M63" s="204"/>
      <c r="N63" s="205">
        <v>35302</v>
      </c>
      <c r="AD63" s="170"/>
      <c r="AE63" s="177" t="s">
        <v>543</v>
      </c>
      <c r="AF63" s="170"/>
    </row>
    <row r="64" spans="1:32" s="129" customFormat="1" ht="15" x14ac:dyDescent="0.25">
      <c r="A64" s="200"/>
      <c r="B64" s="201"/>
      <c r="C64" s="364" t="s">
        <v>544</v>
      </c>
      <c r="D64" s="364"/>
      <c r="E64" s="364"/>
      <c r="F64" s="364"/>
      <c r="G64" s="364"/>
      <c r="H64" s="364"/>
      <c r="I64" s="364"/>
      <c r="J64" s="364"/>
      <c r="K64" s="364"/>
      <c r="L64" s="208">
        <v>445.6</v>
      </c>
      <c r="M64" s="204"/>
      <c r="N64" s="205">
        <v>20564</v>
      </c>
      <c r="AD64" s="170"/>
      <c r="AE64" s="177" t="s">
        <v>544</v>
      </c>
      <c r="AF64" s="170"/>
    </row>
    <row r="65" spans="1:37" s="129" customFormat="1" ht="15" x14ac:dyDescent="0.25">
      <c r="A65" s="200"/>
      <c r="B65" s="210"/>
      <c r="C65" s="363" t="s">
        <v>541</v>
      </c>
      <c r="D65" s="363"/>
      <c r="E65" s="363"/>
      <c r="F65" s="363"/>
      <c r="G65" s="363"/>
      <c r="H65" s="363"/>
      <c r="I65" s="363"/>
      <c r="J65" s="363"/>
      <c r="K65" s="363"/>
      <c r="L65" s="211">
        <v>28932.25</v>
      </c>
      <c r="M65" s="212"/>
      <c r="N65" s="213">
        <v>305432</v>
      </c>
      <c r="AD65" s="170"/>
      <c r="AF65" s="170" t="s">
        <v>541</v>
      </c>
    </row>
    <row r="66" spans="1:37" s="129" customFormat="1" ht="15" x14ac:dyDescent="0.25">
      <c r="A66" s="200"/>
      <c r="B66" s="201"/>
      <c r="C66" s="364" t="s">
        <v>545</v>
      </c>
      <c r="D66" s="364"/>
      <c r="E66" s="364"/>
      <c r="F66" s="364"/>
      <c r="G66" s="364"/>
      <c r="H66" s="364"/>
      <c r="I66" s="364"/>
      <c r="J66" s="364"/>
      <c r="K66" s="364"/>
      <c r="L66" s="208">
        <v>839.04</v>
      </c>
      <c r="M66" s="204"/>
      <c r="N66" s="205">
        <v>8858</v>
      </c>
      <c r="AD66" s="170"/>
      <c r="AE66" s="177" t="s">
        <v>545</v>
      </c>
      <c r="AF66" s="170"/>
    </row>
    <row r="67" spans="1:37" s="129" customFormat="1" ht="15" x14ac:dyDescent="0.25">
      <c r="A67" s="200"/>
      <c r="B67" s="210"/>
      <c r="C67" s="363" t="s">
        <v>541</v>
      </c>
      <c r="D67" s="363"/>
      <c r="E67" s="363"/>
      <c r="F67" s="363"/>
      <c r="G67" s="363"/>
      <c r="H67" s="363"/>
      <c r="I67" s="363"/>
      <c r="J67" s="363"/>
      <c r="K67" s="363"/>
      <c r="L67" s="211">
        <v>29771.29</v>
      </c>
      <c r="M67" s="212"/>
      <c r="N67" s="213">
        <v>314290</v>
      </c>
      <c r="AD67" s="170"/>
      <c r="AF67" s="170" t="s">
        <v>541</v>
      </c>
    </row>
    <row r="68" spans="1:37" s="129" customFormat="1" ht="15" x14ac:dyDescent="0.25">
      <c r="A68" s="200"/>
      <c r="B68" s="210"/>
      <c r="C68" s="363" t="s">
        <v>546</v>
      </c>
      <c r="D68" s="363"/>
      <c r="E68" s="363"/>
      <c r="F68" s="363"/>
      <c r="G68" s="363"/>
      <c r="H68" s="363"/>
      <c r="I68" s="363"/>
      <c r="J68" s="363"/>
      <c r="K68" s="363"/>
      <c r="L68" s="211">
        <v>29771.29</v>
      </c>
      <c r="M68" s="212"/>
      <c r="N68" s="213">
        <v>314290</v>
      </c>
      <c r="AD68" s="170"/>
      <c r="AF68" s="170" t="s">
        <v>546</v>
      </c>
    </row>
    <row r="69" spans="1:37" s="129" customFormat="1" ht="15" x14ac:dyDescent="0.25">
      <c r="A69" s="200"/>
      <c r="B69" s="201"/>
      <c r="C69" s="364" t="s">
        <v>547</v>
      </c>
      <c r="D69" s="364"/>
      <c r="E69" s="364"/>
      <c r="F69" s="364"/>
      <c r="G69" s="364"/>
      <c r="H69" s="364"/>
      <c r="I69" s="364"/>
      <c r="J69" s="364"/>
      <c r="K69" s="364"/>
      <c r="L69" s="203">
        <v>1577.88</v>
      </c>
      <c r="M69" s="204"/>
      <c r="N69" s="205">
        <v>16657</v>
      </c>
      <c r="AD69" s="170"/>
      <c r="AE69" s="177" t="s">
        <v>547</v>
      </c>
      <c r="AF69" s="170"/>
    </row>
    <row r="70" spans="1:37" s="129" customFormat="1" ht="15" x14ac:dyDescent="0.25">
      <c r="A70" s="200"/>
      <c r="B70" s="210"/>
      <c r="C70" s="363" t="s">
        <v>548</v>
      </c>
      <c r="D70" s="363"/>
      <c r="E70" s="363"/>
      <c r="F70" s="363"/>
      <c r="G70" s="363"/>
      <c r="H70" s="363"/>
      <c r="I70" s="363"/>
      <c r="J70" s="363"/>
      <c r="K70" s="363"/>
      <c r="L70" s="211">
        <v>31349.17</v>
      </c>
      <c r="M70" s="212"/>
      <c r="N70" s="213">
        <v>330947</v>
      </c>
      <c r="AD70" s="170"/>
      <c r="AF70" s="170"/>
      <c r="AG70" s="170" t="s">
        <v>548</v>
      </c>
    </row>
    <row r="71" spans="1:37" s="129" customFormat="1" ht="13.5" hidden="1" customHeight="1" x14ac:dyDescent="0.25">
      <c r="B71" s="181"/>
      <c r="C71" s="179"/>
      <c r="D71" s="179"/>
      <c r="E71" s="179"/>
      <c r="F71" s="179"/>
      <c r="G71" s="179"/>
      <c r="H71" s="179"/>
      <c r="I71" s="179"/>
      <c r="J71" s="179"/>
      <c r="K71" s="179"/>
      <c r="L71" s="211"/>
      <c r="M71" s="214"/>
      <c r="N71" s="215"/>
    </row>
    <row r="72" spans="1:37" s="129" customFormat="1" ht="26.25" customHeight="1" x14ac:dyDescent="0.25">
      <c r="A72" s="216"/>
      <c r="B72" s="217"/>
      <c r="C72" s="217"/>
      <c r="D72" s="217"/>
      <c r="E72" s="217"/>
      <c r="F72" s="217"/>
      <c r="G72" s="217"/>
      <c r="H72" s="217"/>
      <c r="I72" s="217"/>
      <c r="J72" s="217"/>
      <c r="K72" s="217"/>
      <c r="L72" s="217"/>
      <c r="M72" s="217"/>
      <c r="N72" s="217"/>
    </row>
    <row r="73" spans="1:37" s="133" customFormat="1" ht="15" x14ac:dyDescent="0.25">
      <c r="A73" s="131"/>
      <c r="B73" s="218" t="s">
        <v>549</v>
      </c>
      <c r="C73" s="390"/>
      <c r="D73" s="390"/>
      <c r="E73" s="390"/>
      <c r="F73" s="390"/>
      <c r="G73" s="390"/>
      <c r="H73" s="391"/>
      <c r="I73" s="391"/>
      <c r="J73" s="391"/>
      <c r="K73" s="391"/>
      <c r="L73" s="391"/>
      <c r="M73" s="129"/>
      <c r="N73" s="129"/>
      <c r="O73" s="129"/>
      <c r="P73" s="129"/>
      <c r="Q73" s="129"/>
      <c r="R73" s="129"/>
      <c r="S73" s="129"/>
      <c r="T73" s="129"/>
      <c r="U73" s="129"/>
      <c r="V73" s="136"/>
      <c r="W73" s="136"/>
      <c r="X73" s="136"/>
      <c r="Y73" s="136"/>
      <c r="Z73" s="136"/>
      <c r="AA73" s="136"/>
      <c r="AB73" s="136"/>
      <c r="AC73" s="136"/>
      <c r="AD73" s="136"/>
      <c r="AE73" s="136"/>
      <c r="AF73" s="136"/>
      <c r="AG73" s="136"/>
      <c r="AH73" s="136" t="s">
        <v>0</v>
      </c>
      <c r="AI73" s="136" t="s">
        <v>0</v>
      </c>
      <c r="AJ73" s="136"/>
      <c r="AK73" s="136"/>
    </row>
    <row r="74" spans="1:37" s="219" customFormat="1" ht="16.5" customHeight="1" x14ac:dyDescent="0.25">
      <c r="A74" s="134"/>
      <c r="B74" s="218"/>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5" x14ac:dyDescent="0.25">
      <c r="A75" s="131"/>
      <c r="B75" s="218" t="s">
        <v>551</v>
      </c>
      <c r="C75" s="390"/>
      <c r="D75" s="390"/>
      <c r="E75" s="390"/>
      <c r="F75" s="390"/>
      <c r="G75" s="390"/>
      <c r="H75" s="391"/>
      <c r="I75" s="391"/>
      <c r="J75" s="391"/>
      <c r="K75" s="391"/>
      <c r="L75" s="391"/>
      <c r="M75" s="129"/>
      <c r="N75" s="129"/>
      <c r="O75" s="129"/>
      <c r="P75" s="129"/>
      <c r="Q75" s="129"/>
      <c r="R75" s="129"/>
      <c r="S75" s="129"/>
      <c r="T75" s="129"/>
      <c r="U75" s="129"/>
      <c r="V75" s="136"/>
      <c r="W75" s="136"/>
      <c r="X75" s="136"/>
      <c r="Y75" s="136"/>
      <c r="Z75" s="136"/>
      <c r="AA75" s="136"/>
      <c r="AB75" s="136"/>
      <c r="AC75" s="136"/>
      <c r="AD75" s="136"/>
      <c r="AE75" s="136"/>
      <c r="AF75" s="136"/>
      <c r="AG75" s="136"/>
      <c r="AH75" s="136"/>
      <c r="AI75" s="136"/>
      <c r="AJ75" s="136" t="s">
        <v>0</v>
      </c>
      <c r="AK75" s="136" t="s">
        <v>0</v>
      </c>
    </row>
    <row r="76" spans="1:37" s="219" customFormat="1" ht="16.5" customHeight="1" x14ac:dyDescent="0.25">
      <c r="A76" s="134"/>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9.5" customHeight="1" x14ac:dyDescent="0.2">
      <c r="A77" s="131"/>
      <c r="C77" s="221"/>
      <c r="D77" s="221"/>
      <c r="E77" s="221"/>
      <c r="F77" s="221"/>
      <c r="G77" s="221"/>
      <c r="H77" s="221"/>
      <c r="I77" s="221"/>
      <c r="J77" s="221"/>
      <c r="K77" s="221"/>
      <c r="L77" s="221"/>
      <c r="V77" s="136"/>
      <c r="W77" s="136"/>
      <c r="X77" s="136"/>
      <c r="Y77" s="136"/>
      <c r="Z77" s="136"/>
      <c r="AA77" s="136"/>
      <c r="AB77" s="136"/>
      <c r="AC77" s="136"/>
      <c r="AD77" s="136"/>
      <c r="AE77" s="136"/>
      <c r="AF77" s="136"/>
      <c r="AG77" s="136"/>
      <c r="AH77" s="136"/>
      <c r="AI77" s="136"/>
      <c r="AJ77" s="136"/>
      <c r="AK77" s="136"/>
    </row>
    <row r="78" spans="1:37" s="129" customFormat="1" ht="15" x14ac:dyDescent="0.25">
      <c r="B78" s="222"/>
      <c r="D78" s="222"/>
      <c r="F78" s="222"/>
    </row>
  </sheetData>
  <mergeCells count="63">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6:L76"/>
    <mergeCell ref="C65:K65"/>
    <mergeCell ref="C66:K66"/>
    <mergeCell ref="C67:K67"/>
    <mergeCell ref="C68:K68"/>
    <mergeCell ref="C69:K69"/>
    <mergeCell ref="C70:K70"/>
    <mergeCell ref="C73:G73"/>
    <mergeCell ref="H73:L73"/>
    <mergeCell ref="C74:L74"/>
    <mergeCell ref="C75:G75"/>
    <mergeCell ref="H75:L7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8"/>
  <sheetViews>
    <sheetView workbookViewId="0">
      <selection activeCell="G30" sqref="G30:I31"/>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97" t="s">
        <v>448</v>
      </c>
      <c r="E4" s="397"/>
      <c r="F4" s="397"/>
      <c r="G4" s="397"/>
      <c r="H4" s="397"/>
      <c r="I4" s="397"/>
      <c r="J4" s="397"/>
      <c r="K4" s="397"/>
      <c r="L4" s="397"/>
      <c r="M4" s="397"/>
      <c r="N4" s="397"/>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98" t="s">
        <v>1214</v>
      </c>
      <c r="B15" s="398"/>
      <c r="C15" s="398"/>
      <c r="D15" s="398"/>
      <c r="E15" s="398"/>
      <c r="F15" s="398"/>
      <c r="G15" s="398"/>
      <c r="H15" s="398"/>
      <c r="I15" s="398"/>
      <c r="J15" s="398"/>
      <c r="K15" s="398"/>
      <c r="L15" s="398"/>
      <c r="M15" s="398"/>
      <c r="N15" s="398"/>
      <c r="Y15" s="136" t="s">
        <v>1214</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235" t="s">
        <v>461</v>
      </c>
      <c r="C17" s="144" t="s">
        <v>462</v>
      </c>
      <c r="D17" s="144"/>
      <c r="E17" s="144"/>
      <c r="F17" s="135"/>
      <c r="G17" s="135"/>
      <c r="H17" s="135"/>
      <c r="I17" s="135"/>
      <c r="J17" s="135"/>
      <c r="K17" s="135"/>
      <c r="L17" s="135"/>
      <c r="M17" s="135"/>
      <c r="N17" s="135"/>
    </row>
    <row r="18" spans="1:26" s="129" customFormat="1" ht="12" customHeight="1" x14ac:dyDescent="0.25">
      <c r="A18" s="131" t="s">
        <v>463</v>
      </c>
      <c r="B18" s="399"/>
      <c r="C18" s="399"/>
      <c r="D18" s="399"/>
      <c r="E18" s="399"/>
      <c r="F18" s="399"/>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236">
        <v>396.53</v>
      </c>
      <c r="D23" s="237" t="s">
        <v>1215</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236">
        <v>103.69</v>
      </c>
      <c r="D25" s="237" t="s">
        <v>599</v>
      </c>
      <c r="E25" s="153" t="s">
        <v>469</v>
      </c>
      <c r="G25" s="133" t="s">
        <v>473</v>
      </c>
      <c r="I25" s="133"/>
      <c r="J25" s="133"/>
      <c r="K25" s="133"/>
      <c r="L25" s="236">
        <v>22.43</v>
      </c>
      <c r="M25" s="238" t="s">
        <v>600</v>
      </c>
      <c r="N25" s="153" t="s">
        <v>469</v>
      </c>
    </row>
    <row r="26" spans="1:26" s="129" customFormat="1" ht="12" customHeight="1" x14ac:dyDescent="0.25">
      <c r="A26" s="131"/>
      <c r="B26" s="158" t="s">
        <v>475</v>
      </c>
      <c r="C26" s="236">
        <v>262.27</v>
      </c>
      <c r="D26" s="160" t="s">
        <v>1216</v>
      </c>
      <c r="E26" s="153" t="s">
        <v>469</v>
      </c>
      <c r="G26" s="133" t="s">
        <v>477</v>
      </c>
      <c r="I26" s="133"/>
      <c r="J26" s="133"/>
      <c r="K26" s="133"/>
      <c r="L26" s="377">
        <v>51.1</v>
      </c>
      <c r="M26" s="377"/>
      <c r="N26" s="153" t="s">
        <v>478</v>
      </c>
    </row>
    <row r="27" spans="1:26" s="129" customFormat="1" ht="12" customHeight="1" x14ac:dyDescent="0.25">
      <c r="A27" s="131"/>
      <c r="B27" s="158" t="s">
        <v>479</v>
      </c>
      <c r="C27" s="236">
        <v>0</v>
      </c>
      <c r="D27" s="160" t="s">
        <v>480</v>
      </c>
      <c r="E27" s="153" t="s">
        <v>469</v>
      </c>
      <c r="G27" s="133" t="s">
        <v>481</v>
      </c>
      <c r="I27" s="133"/>
      <c r="J27" s="133"/>
      <c r="K27" s="133"/>
      <c r="L27" s="377">
        <v>22.73</v>
      </c>
      <c r="M27" s="377"/>
      <c r="N27" s="153" t="s">
        <v>478</v>
      </c>
    </row>
    <row r="28" spans="1:26" s="129" customFormat="1" ht="12" customHeight="1" x14ac:dyDescent="0.25">
      <c r="A28" s="131"/>
      <c r="B28" s="158" t="s">
        <v>482</v>
      </c>
      <c r="C28" s="236">
        <v>0</v>
      </c>
      <c r="D28" s="237"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94" t="s">
        <v>484</v>
      </c>
      <c r="B30" s="395" t="s">
        <v>485</v>
      </c>
      <c r="C30" s="395" t="s">
        <v>486</v>
      </c>
      <c r="D30" s="395"/>
      <c r="E30" s="395"/>
      <c r="F30" s="395" t="s">
        <v>487</v>
      </c>
      <c r="G30" s="395" t="s">
        <v>488</v>
      </c>
      <c r="H30" s="395"/>
      <c r="I30" s="395"/>
      <c r="J30" s="395" t="s">
        <v>564</v>
      </c>
      <c r="K30" s="395"/>
      <c r="L30" s="395"/>
      <c r="M30" s="395" t="s">
        <v>490</v>
      </c>
      <c r="N30" s="395" t="s">
        <v>491</v>
      </c>
    </row>
    <row r="31" spans="1:26" s="129" customFormat="1" ht="28.5" customHeight="1" x14ac:dyDescent="0.25">
      <c r="A31" s="394"/>
      <c r="B31" s="395"/>
      <c r="C31" s="395"/>
      <c r="D31" s="395"/>
      <c r="E31" s="395"/>
      <c r="F31" s="395"/>
      <c r="G31" s="395"/>
      <c r="H31" s="395"/>
      <c r="I31" s="395"/>
      <c r="J31" s="395"/>
      <c r="K31" s="395"/>
      <c r="L31" s="395"/>
      <c r="M31" s="395"/>
      <c r="N31" s="395"/>
    </row>
    <row r="32" spans="1:26" s="129" customFormat="1" ht="22.5" x14ac:dyDescent="0.25">
      <c r="A32" s="394"/>
      <c r="B32" s="395"/>
      <c r="C32" s="395"/>
      <c r="D32" s="395"/>
      <c r="E32" s="395"/>
      <c r="F32" s="395"/>
      <c r="G32" s="239" t="s">
        <v>492</v>
      </c>
      <c r="H32" s="239" t="s">
        <v>493</v>
      </c>
      <c r="I32" s="239" t="s">
        <v>494</v>
      </c>
      <c r="J32" s="239" t="s">
        <v>492</v>
      </c>
      <c r="K32" s="239" t="s">
        <v>493</v>
      </c>
      <c r="L32" s="239" t="s">
        <v>495</v>
      </c>
      <c r="M32" s="395"/>
      <c r="N32" s="395"/>
    </row>
    <row r="33" spans="1:31" s="129" customFormat="1" ht="15" x14ac:dyDescent="0.25">
      <c r="A33" s="240">
        <v>1</v>
      </c>
      <c r="B33" s="241">
        <v>2</v>
      </c>
      <c r="C33" s="396">
        <v>3</v>
      </c>
      <c r="D33" s="396"/>
      <c r="E33" s="396"/>
      <c r="F33" s="241">
        <v>4</v>
      </c>
      <c r="G33" s="241">
        <v>5</v>
      </c>
      <c r="H33" s="241">
        <v>6</v>
      </c>
      <c r="I33" s="241">
        <v>7</v>
      </c>
      <c r="J33" s="241">
        <v>8</v>
      </c>
      <c r="K33" s="241">
        <v>9</v>
      </c>
      <c r="L33" s="241">
        <v>10</v>
      </c>
      <c r="M33" s="241">
        <v>11</v>
      </c>
      <c r="N33" s="241">
        <v>12</v>
      </c>
    </row>
    <row r="34" spans="1:31" s="129" customFormat="1" ht="15" x14ac:dyDescent="0.25">
      <c r="A34" s="392" t="s">
        <v>496</v>
      </c>
      <c r="B34" s="373"/>
      <c r="C34" s="373"/>
      <c r="D34" s="373"/>
      <c r="E34" s="373"/>
      <c r="F34" s="373"/>
      <c r="G34" s="373"/>
      <c r="H34" s="373"/>
      <c r="I34" s="373"/>
      <c r="J34" s="373"/>
      <c r="K34" s="373"/>
      <c r="L34" s="373"/>
      <c r="M34" s="373"/>
      <c r="N34" s="393"/>
      <c r="AA34" s="162" t="s">
        <v>496</v>
      </c>
    </row>
    <row r="35" spans="1:31" s="129" customFormat="1" ht="34.5" x14ac:dyDescent="0.25">
      <c r="A35" s="163" t="s">
        <v>1</v>
      </c>
      <c r="B35" s="164" t="s">
        <v>601</v>
      </c>
      <c r="C35" s="365" t="s">
        <v>602</v>
      </c>
      <c r="D35" s="365"/>
      <c r="E35" s="365"/>
      <c r="F35" s="165" t="s">
        <v>594</v>
      </c>
      <c r="G35" s="166">
        <v>1</v>
      </c>
      <c r="H35" s="167">
        <v>1</v>
      </c>
      <c r="I35" s="167">
        <v>1</v>
      </c>
      <c r="J35" s="168"/>
      <c r="K35" s="166"/>
      <c r="L35" s="168"/>
      <c r="M35" s="166"/>
      <c r="N35" s="169"/>
      <c r="AA35" s="162"/>
      <c r="AB35" s="170" t="s">
        <v>602</v>
      </c>
    </row>
    <row r="36" spans="1:31" s="129" customFormat="1" ht="15" x14ac:dyDescent="0.25">
      <c r="A36" s="171"/>
      <c r="B36" s="202"/>
      <c r="C36" s="366" t="s">
        <v>499</v>
      </c>
      <c r="D36" s="366"/>
      <c r="E36" s="366"/>
      <c r="F36" s="172"/>
      <c r="G36" s="173"/>
      <c r="H36" s="173"/>
      <c r="I36" s="173"/>
      <c r="J36" s="174"/>
      <c r="K36" s="173"/>
      <c r="L36" s="187">
        <v>3870.46</v>
      </c>
      <c r="M36" s="173"/>
      <c r="N36" s="176">
        <v>103685</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92" t="s">
        <v>595</v>
      </c>
      <c r="B38" s="373"/>
      <c r="C38" s="373"/>
      <c r="D38" s="373"/>
      <c r="E38" s="373"/>
      <c r="F38" s="373"/>
      <c r="G38" s="373"/>
      <c r="H38" s="373"/>
      <c r="I38" s="373"/>
      <c r="J38" s="373"/>
      <c r="K38" s="373"/>
      <c r="L38" s="373"/>
      <c r="M38" s="373"/>
      <c r="N38" s="393"/>
      <c r="AA38" s="162" t="s">
        <v>595</v>
      </c>
      <c r="AB38" s="170"/>
    </row>
    <row r="39" spans="1:31" s="129" customFormat="1" ht="23.25" x14ac:dyDescent="0.25">
      <c r="A39" s="163" t="s">
        <v>3</v>
      </c>
      <c r="B39" s="164" t="s">
        <v>1217</v>
      </c>
      <c r="C39" s="365" t="s">
        <v>1218</v>
      </c>
      <c r="D39" s="365"/>
      <c r="E39" s="365"/>
      <c r="F39" s="165" t="s">
        <v>597</v>
      </c>
      <c r="G39" s="166">
        <v>3.1349999999999998</v>
      </c>
      <c r="H39" s="167">
        <v>1</v>
      </c>
      <c r="I39" s="226">
        <v>3.1349999999999998</v>
      </c>
      <c r="J39" s="184">
        <v>10392.39</v>
      </c>
      <c r="K39" s="166"/>
      <c r="L39" s="184">
        <v>32580.14</v>
      </c>
      <c r="M39" s="185">
        <v>8.0500000000000007</v>
      </c>
      <c r="N39" s="186">
        <v>262270</v>
      </c>
      <c r="AA39" s="162"/>
      <c r="AB39" s="170" t="s">
        <v>1218</v>
      </c>
    </row>
    <row r="40" spans="1:31" s="129" customFormat="1" ht="15" x14ac:dyDescent="0.25">
      <c r="A40" s="171"/>
      <c r="B40" s="202"/>
      <c r="C40" s="366" t="s">
        <v>499</v>
      </c>
      <c r="D40" s="366"/>
      <c r="E40" s="366"/>
      <c r="F40" s="172"/>
      <c r="G40" s="173"/>
      <c r="H40" s="173"/>
      <c r="I40" s="173"/>
      <c r="J40" s="174"/>
      <c r="K40" s="173"/>
      <c r="L40" s="187">
        <v>32580.14</v>
      </c>
      <c r="M40" s="173"/>
      <c r="N40" s="176">
        <v>262270</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3">
        <v>35240.050000000003</v>
      </c>
      <c r="M44" s="204"/>
      <c r="N44" s="205">
        <v>310089</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485.96</v>
      </c>
      <c r="M46" s="204"/>
      <c r="N46" s="205">
        <v>22427</v>
      </c>
      <c r="AD46" s="170"/>
      <c r="AE46" s="177" t="s">
        <v>529</v>
      </c>
    </row>
    <row r="47" spans="1:31" s="129" customFormat="1" ht="15" x14ac:dyDescent="0.25">
      <c r="A47" s="200"/>
      <c r="B47" s="201"/>
      <c r="C47" s="364" t="s">
        <v>530</v>
      </c>
      <c r="D47" s="364"/>
      <c r="E47" s="364"/>
      <c r="F47" s="364"/>
      <c r="G47" s="364"/>
      <c r="H47" s="364"/>
      <c r="I47" s="364"/>
      <c r="J47" s="364"/>
      <c r="K47" s="364"/>
      <c r="L47" s="203">
        <v>1769.36</v>
      </c>
      <c r="M47" s="204"/>
      <c r="N47" s="205">
        <v>22135</v>
      </c>
      <c r="AD47" s="170"/>
      <c r="AE47" s="177" t="s">
        <v>530</v>
      </c>
    </row>
    <row r="48" spans="1:31" s="129" customFormat="1" ht="15" x14ac:dyDescent="0.25">
      <c r="A48" s="200"/>
      <c r="B48" s="201"/>
      <c r="C48" s="364" t="s">
        <v>531</v>
      </c>
      <c r="D48" s="364"/>
      <c r="E48" s="364"/>
      <c r="F48" s="364"/>
      <c r="G48" s="364"/>
      <c r="H48" s="364"/>
      <c r="I48" s="364"/>
      <c r="J48" s="364"/>
      <c r="K48" s="364"/>
      <c r="L48" s="208">
        <v>256.70999999999998</v>
      </c>
      <c r="M48" s="204"/>
      <c r="N48" s="205">
        <v>11847</v>
      </c>
      <c r="AD48" s="170"/>
      <c r="AE48" s="177" t="s">
        <v>531</v>
      </c>
    </row>
    <row r="49" spans="1:32" s="129" customFormat="1" ht="15" x14ac:dyDescent="0.25">
      <c r="A49" s="200"/>
      <c r="B49" s="201"/>
      <c r="C49" s="364" t="s">
        <v>532</v>
      </c>
      <c r="D49" s="364"/>
      <c r="E49" s="364"/>
      <c r="F49" s="364"/>
      <c r="G49" s="364"/>
      <c r="H49" s="364"/>
      <c r="I49" s="364"/>
      <c r="J49" s="364"/>
      <c r="K49" s="364"/>
      <c r="L49" s="203">
        <v>32984.730000000003</v>
      </c>
      <c r="M49" s="204"/>
      <c r="N49" s="205">
        <v>265527</v>
      </c>
      <c r="AD49" s="170"/>
      <c r="AE49" s="177" t="s">
        <v>532</v>
      </c>
    </row>
    <row r="50" spans="1:32" s="129" customFormat="1" ht="15" x14ac:dyDescent="0.25">
      <c r="A50" s="200"/>
      <c r="B50" s="201"/>
      <c r="C50" s="364" t="s">
        <v>533</v>
      </c>
      <c r="D50" s="364"/>
      <c r="E50" s="364"/>
      <c r="F50" s="364"/>
      <c r="G50" s="364"/>
      <c r="H50" s="364"/>
      <c r="I50" s="364"/>
      <c r="J50" s="364"/>
      <c r="K50" s="364"/>
      <c r="L50" s="203">
        <v>3870.46</v>
      </c>
      <c r="M50" s="204"/>
      <c r="N50" s="205">
        <v>103685</v>
      </c>
      <c r="AD50" s="170"/>
      <c r="AE50" s="177" t="s">
        <v>533</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485.96</v>
      </c>
      <c r="M52" s="204"/>
      <c r="N52" s="205">
        <v>22427</v>
      </c>
      <c r="AD52" s="170"/>
      <c r="AE52" s="177" t="s">
        <v>534</v>
      </c>
    </row>
    <row r="53" spans="1:32" s="129" customFormat="1" ht="15" x14ac:dyDescent="0.25">
      <c r="A53" s="200"/>
      <c r="B53" s="201"/>
      <c r="C53" s="364" t="s">
        <v>535</v>
      </c>
      <c r="D53" s="364"/>
      <c r="E53" s="364"/>
      <c r="F53" s="364"/>
      <c r="G53" s="364"/>
      <c r="H53" s="364"/>
      <c r="I53" s="364"/>
      <c r="J53" s="364"/>
      <c r="K53" s="364"/>
      <c r="L53" s="203">
        <v>1769.36</v>
      </c>
      <c r="M53" s="204"/>
      <c r="N53" s="205">
        <v>22135</v>
      </c>
      <c r="AD53" s="170"/>
      <c r="AE53" s="177" t="s">
        <v>535</v>
      </c>
    </row>
    <row r="54" spans="1:32" s="129" customFormat="1" ht="15" x14ac:dyDescent="0.25">
      <c r="A54" s="200"/>
      <c r="B54" s="201"/>
      <c r="C54" s="364" t="s">
        <v>536</v>
      </c>
      <c r="D54" s="364"/>
      <c r="E54" s="364"/>
      <c r="F54" s="364"/>
      <c r="G54" s="364"/>
      <c r="H54" s="364"/>
      <c r="I54" s="364"/>
      <c r="J54" s="364"/>
      <c r="K54" s="364"/>
      <c r="L54" s="208">
        <v>256.70999999999998</v>
      </c>
      <c r="M54" s="204"/>
      <c r="N54" s="205">
        <v>11847</v>
      </c>
      <c r="AD54" s="170"/>
      <c r="AE54" s="177" t="s">
        <v>536</v>
      </c>
    </row>
    <row r="55" spans="1:32" s="129" customFormat="1" ht="15" x14ac:dyDescent="0.25">
      <c r="A55" s="200"/>
      <c r="B55" s="201"/>
      <c r="C55" s="364" t="s">
        <v>537</v>
      </c>
      <c r="D55" s="364"/>
      <c r="E55" s="364"/>
      <c r="F55" s="364"/>
      <c r="G55" s="364"/>
      <c r="H55" s="364"/>
      <c r="I55" s="364"/>
      <c r="J55" s="364"/>
      <c r="K55" s="364"/>
      <c r="L55" s="208">
        <v>404.59</v>
      </c>
      <c r="M55" s="204"/>
      <c r="N55" s="205">
        <v>3257</v>
      </c>
      <c r="AD55" s="170"/>
      <c r="AE55" s="177" t="s">
        <v>537</v>
      </c>
    </row>
    <row r="56" spans="1:32" s="129" customFormat="1" ht="15" x14ac:dyDescent="0.25">
      <c r="A56" s="200"/>
      <c r="B56" s="201"/>
      <c r="C56" s="364" t="s">
        <v>538</v>
      </c>
      <c r="D56" s="364"/>
      <c r="E56" s="364"/>
      <c r="F56" s="364"/>
      <c r="G56" s="364"/>
      <c r="H56" s="364"/>
      <c r="I56" s="364"/>
      <c r="J56" s="364"/>
      <c r="K56" s="364"/>
      <c r="L56" s="208">
        <v>764.95</v>
      </c>
      <c r="M56" s="204"/>
      <c r="N56" s="205">
        <v>35302</v>
      </c>
      <c r="AD56" s="170"/>
      <c r="AE56" s="177" t="s">
        <v>538</v>
      </c>
    </row>
    <row r="57" spans="1:32" s="129" customFormat="1" ht="15" x14ac:dyDescent="0.25">
      <c r="A57" s="200"/>
      <c r="B57" s="201"/>
      <c r="C57" s="364" t="s">
        <v>539</v>
      </c>
      <c r="D57" s="364"/>
      <c r="E57" s="364"/>
      <c r="F57" s="364"/>
      <c r="G57" s="364"/>
      <c r="H57" s="364"/>
      <c r="I57" s="364"/>
      <c r="J57" s="364"/>
      <c r="K57" s="364"/>
      <c r="L57" s="208">
        <v>445.6</v>
      </c>
      <c r="M57" s="204"/>
      <c r="N57" s="205">
        <v>20564</v>
      </c>
      <c r="AD57" s="170"/>
      <c r="AE57" s="177" t="s">
        <v>539</v>
      </c>
    </row>
    <row r="58" spans="1:32" s="129" customFormat="1" ht="15" x14ac:dyDescent="0.25">
      <c r="A58" s="200"/>
      <c r="B58" s="201"/>
      <c r="C58" s="364" t="s">
        <v>540</v>
      </c>
      <c r="D58" s="364"/>
      <c r="E58" s="364"/>
      <c r="F58" s="364"/>
      <c r="G58" s="364"/>
      <c r="H58" s="364"/>
      <c r="I58" s="364"/>
      <c r="J58" s="364"/>
      <c r="K58" s="364"/>
      <c r="L58" s="203">
        <v>32580.14</v>
      </c>
      <c r="M58" s="204"/>
      <c r="N58" s="205">
        <v>262270</v>
      </c>
      <c r="AD58" s="170"/>
      <c r="AE58" s="177" t="s">
        <v>540</v>
      </c>
    </row>
    <row r="59" spans="1:32" s="129" customFormat="1" ht="15" x14ac:dyDescent="0.25">
      <c r="A59" s="200"/>
      <c r="B59" s="201"/>
      <c r="C59" s="364" t="s">
        <v>528</v>
      </c>
      <c r="D59" s="364"/>
      <c r="E59" s="364"/>
      <c r="F59" s="364"/>
      <c r="G59" s="364"/>
      <c r="H59" s="364"/>
      <c r="I59" s="364"/>
      <c r="J59" s="364"/>
      <c r="K59" s="364"/>
      <c r="L59" s="206"/>
      <c r="M59" s="204"/>
      <c r="N59" s="207"/>
      <c r="AD59" s="170"/>
      <c r="AE59" s="177" t="s">
        <v>528</v>
      </c>
    </row>
    <row r="60" spans="1:32" s="129" customFormat="1" ht="15" x14ac:dyDescent="0.25">
      <c r="A60" s="200"/>
      <c r="B60" s="201"/>
      <c r="C60" s="364" t="s">
        <v>537</v>
      </c>
      <c r="D60" s="364"/>
      <c r="E60" s="364"/>
      <c r="F60" s="364"/>
      <c r="G60" s="364"/>
      <c r="H60" s="364"/>
      <c r="I60" s="364"/>
      <c r="J60" s="364"/>
      <c r="K60" s="364"/>
      <c r="L60" s="203">
        <v>32580.14</v>
      </c>
      <c r="M60" s="204"/>
      <c r="N60" s="205">
        <v>262270</v>
      </c>
      <c r="AD60" s="170"/>
      <c r="AE60" s="177" t="s">
        <v>537</v>
      </c>
    </row>
    <row r="61" spans="1:32" s="129" customFormat="1" ht="15" x14ac:dyDescent="0.25">
      <c r="A61" s="200"/>
      <c r="B61" s="210"/>
      <c r="C61" s="363" t="s">
        <v>541</v>
      </c>
      <c r="D61" s="363"/>
      <c r="E61" s="363"/>
      <c r="F61" s="363"/>
      <c r="G61" s="363"/>
      <c r="H61" s="363"/>
      <c r="I61" s="363"/>
      <c r="J61" s="363"/>
      <c r="K61" s="363"/>
      <c r="L61" s="211">
        <v>36450.6</v>
      </c>
      <c r="M61" s="212"/>
      <c r="N61" s="213">
        <v>365955</v>
      </c>
      <c r="AD61" s="170"/>
      <c r="AF61" s="170" t="s">
        <v>541</v>
      </c>
    </row>
    <row r="62" spans="1:32" s="129" customFormat="1" ht="15" x14ac:dyDescent="0.25">
      <c r="A62" s="200"/>
      <c r="B62" s="201"/>
      <c r="C62" s="364" t="s">
        <v>542</v>
      </c>
      <c r="D62" s="364"/>
      <c r="E62" s="364"/>
      <c r="F62" s="364"/>
      <c r="G62" s="364"/>
      <c r="H62" s="364"/>
      <c r="I62" s="364"/>
      <c r="J62" s="364"/>
      <c r="K62" s="364"/>
      <c r="L62" s="208">
        <v>742.67</v>
      </c>
      <c r="M62" s="204"/>
      <c r="N62" s="205">
        <v>34274</v>
      </c>
      <c r="AD62" s="170"/>
      <c r="AE62" s="177" t="s">
        <v>542</v>
      </c>
      <c r="AF62" s="170"/>
    </row>
    <row r="63" spans="1:32" s="129" customFormat="1" ht="15" x14ac:dyDescent="0.25">
      <c r="A63" s="200"/>
      <c r="B63" s="201"/>
      <c r="C63" s="364" t="s">
        <v>543</v>
      </c>
      <c r="D63" s="364"/>
      <c r="E63" s="364"/>
      <c r="F63" s="364"/>
      <c r="G63" s="364"/>
      <c r="H63" s="364"/>
      <c r="I63" s="364"/>
      <c r="J63" s="364"/>
      <c r="K63" s="364"/>
      <c r="L63" s="208">
        <v>764.95</v>
      </c>
      <c r="M63" s="204"/>
      <c r="N63" s="205">
        <v>35302</v>
      </c>
      <c r="AD63" s="170"/>
      <c r="AE63" s="177" t="s">
        <v>543</v>
      </c>
      <c r="AF63" s="170"/>
    </row>
    <row r="64" spans="1:32" s="129" customFormat="1" ht="15" x14ac:dyDescent="0.25">
      <c r="A64" s="200"/>
      <c r="B64" s="201"/>
      <c r="C64" s="364" t="s">
        <v>544</v>
      </c>
      <c r="D64" s="364"/>
      <c r="E64" s="364"/>
      <c r="F64" s="364"/>
      <c r="G64" s="364"/>
      <c r="H64" s="364"/>
      <c r="I64" s="364"/>
      <c r="J64" s="364"/>
      <c r="K64" s="364"/>
      <c r="L64" s="208">
        <v>445.6</v>
      </c>
      <c r="M64" s="204"/>
      <c r="N64" s="205">
        <v>20564</v>
      </c>
      <c r="AD64" s="170"/>
      <c r="AE64" s="177" t="s">
        <v>544</v>
      </c>
      <c r="AF64" s="170"/>
    </row>
    <row r="65" spans="1:37" s="129" customFormat="1" ht="15" x14ac:dyDescent="0.25">
      <c r="A65" s="200"/>
      <c r="B65" s="210"/>
      <c r="C65" s="363" t="s">
        <v>541</v>
      </c>
      <c r="D65" s="363"/>
      <c r="E65" s="363"/>
      <c r="F65" s="363"/>
      <c r="G65" s="363"/>
      <c r="H65" s="363"/>
      <c r="I65" s="363"/>
      <c r="J65" s="363"/>
      <c r="K65" s="363"/>
      <c r="L65" s="211">
        <v>36450.6</v>
      </c>
      <c r="M65" s="212"/>
      <c r="N65" s="213">
        <v>365955</v>
      </c>
      <c r="AD65" s="170"/>
      <c r="AF65" s="170" t="s">
        <v>541</v>
      </c>
    </row>
    <row r="66" spans="1:37" s="129" customFormat="1" ht="15" x14ac:dyDescent="0.25">
      <c r="A66" s="200"/>
      <c r="B66" s="201"/>
      <c r="C66" s="364" t="s">
        <v>545</v>
      </c>
      <c r="D66" s="364"/>
      <c r="E66" s="364"/>
      <c r="F66" s="364"/>
      <c r="G66" s="364"/>
      <c r="H66" s="364"/>
      <c r="I66" s="364"/>
      <c r="J66" s="364"/>
      <c r="K66" s="364"/>
      <c r="L66" s="203">
        <v>1057.07</v>
      </c>
      <c r="M66" s="204"/>
      <c r="N66" s="205">
        <v>10613</v>
      </c>
      <c r="AD66" s="170"/>
      <c r="AE66" s="177" t="s">
        <v>545</v>
      </c>
      <c r="AF66" s="170"/>
    </row>
    <row r="67" spans="1:37" s="129" customFormat="1" ht="15" x14ac:dyDescent="0.25">
      <c r="A67" s="200"/>
      <c r="B67" s="210"/>
      <c r="C67" s="363" t="s">
        <v>541</v>
      </c>
      <c r="D67" s="363"/>
      <c r="E67" s="363"/>
      <c r="F67" s="363"/>
      <c r="G67" s="363"/>
      <c r="H67" s="363"/>
      <c r="I67" s="363"/>
      <c r="J67" s="363"/>
      <c r="K67" s="363"/>
      <c r="L67" s="211">
        <v>37507.67</v>
      </c>
      <c r="M67" s="212"/>
      <c r="N67" s="213">
        <v>376568</v>
      </c>
      <c r="AD67" s="170"/>
      <c r="AF67" s="170" t="s">
        <v>541</v>
      </c>
    </row>
    <row r="68" spans="1:37" s="129" customFormat="1" ht="15" x14ac:dyDescent="0.25">
      <c r="A68" s="200"/>
      <c r="B68" s="210"/>
      <c r="C68" s="363" t="s">
        <v>546</v>
      </c>
      <c r="D68" s="363"/>
      <c r="E68" s="363"/>
      <c r="F68" s="363"/>
      <c r="G68" s="363"/>
      <c r="H68" s="363"/>
      <c r="I68" s="363"/>
      <c r="J68" s="363"/>
      <c r="K68" s="363"/>
      <c r="L68" s="211">
        <v>37507.67</v>
      </c>
      <c r="M68" s="212"/>
      <c r="N68" s="213">
        <v>376568</v>
      </c>
      <c r="AD68" s="170"/>
      <c r="AF68" s="170" t="s">
        <v>546</v>
      </c>
    </row>
    <row r="69" spans="1:37" s="129" customFormat="1" ht="15" x14ac:dyDescent="0.25">
      <c r="A69" s="200"/>
      <c r="B69" s="201"/>
      <c r="C69" s="364" t="s">
        <v>547</v>
      </c>
      <c r="D69" s="364"/>
      <c r="E69" s="364"/>
      <c r="F69" s="364"/>
      <c r="G69" s="364"/>
      <c r="H69" s="364"/>
      <c r="I69" s="364"/>
      <c r="J69" s="364"/>
      <c r="K69" s="364"/>
      <c r="L69" s="203">
        <v>1987.91</v>
      </c>
      <c r="M69" s="204"/>
      <c r="N69" s="205">
        <v>19958</v>
      </c>
      <c r="AD69" s="170"/>
      <c r="AE69" s="177" t="s">
        <v>547</v>
      </c>
      <c r="AF69" s="170"/>
    </row>
    <row r="70" spans="1:37" s="129" customFormat="1" ht="15" x14ac:dyDescent="0.25">
      <c r="A70" s="200"/>
      <c r="B70" s="210"/>
      <c r="C70" s="363" t="s">
        <v>548</v>
      </c>
      <c r="D70" s="363"/>
      <c r="E70" s="363"/>
      <c r="F70" s="363"/>
      <c r="G70" s="363"/>
      <c r="H70" s="363"/>
      <c r="I70" s="363"/>
      <c r="J70" s="363"/>
      <c r="K70" s="363"/>
      <c r="L70" s="211">
        <v>39495.58</v>
      </c>
      <c r="M70" s="212"/>
      <c r="N70" s="213">
        <v>396526</v>
      </c>
      <c r="AD70" s="170"/>
      <c r="AF70" s="170"/>
      <c r="AG70" s="170" t="s">
        <v>548</v>
      </c>
    </row>
    <row r="71" spans="1:37" s="129" customFormat="1" ht="13.5" hidden="1" customHeight="1" x14ac:dyDescent="0.25">
      <c r="B71" s="181"/>
      <c r="C71" s="179"/>
      <c r="D71" s="179"/>
      <c r="E71" s="179"/>
      <c r="F71" s="179"/>
      <c r="G71" s="179"/>
      <c r="H71" s="179"/>
      <c r="I71" s="179"/>
      <c r="J71" s="179"/>
      <c r="K71" s="179"/>
      <c r="L71" s="211"/>
      <c r="M71" s="214"/>
      <c r="N71" s="215"/>
    </row>
    <row r="72" spans="1:37" s="129" customFormat="1" ht="26.25" customHeight="1" x14ac:dyDescent="0.25">
      <c r="A72" s="216"/>
      <c r="B72" s="217"/>
      <c r="C72" s="217"/>
      <c r="D72" s="217"/>
      <c r="E72" s="217"/>
      <c r="F72" s="217"/>
      <c r="G72" s="217"/>
      <c r="H72" s="217"/>
      <c r="I72" s="217"/>
      <c r="J72" s="217"/>
      <c r="K72" s="217"/>
      <c r="L72" s="217"/>
      <c r="M72" s="217"/>
      <c r="N72" s="217"/>
    </row>
    <row r="73" spans="1:37" s="133" customFormat="1" ht="15" x14ac:dyDescent="0.25">
      <c r="A73" s="131"/>
      <c r="B73" s="218" t="s">
        <v>549</v>
      </c>
      <c r="C73" s="390"/>
      <c r="D73" s="390"/>
      <c r="E73" s="390"/>
      <c r="F73" s="390"/>
      <c r="G73" s="390"/>
      <c r="H73" s="391"/>
      <c r="I73" s="391"/>
      <c r="J73" s="391"/>
      <c r="K73" s="391"/>
      <c r="L73" s="391"/>
      <c r="M73" s="129"/>
      <c r="N73" s="129"/>
      <c r="O73" s="129"/>
      <c r="P73" s="129"/>
      <c r="Q73" s="129"/>
      <c r="R73" s="129"/>
      <c r="S73" s="129"/>
      <c r="T73" s="129"/>
      <c r="U73" s="129"/>
      <c r="V73" s="136"/>
      <c r="W73" s="136"/>
      <c r="X73" s="136"/>
      <c r="Y73" s="136"/>
      <c r="Z73" s="136"/>
      <c r="AA73" s="136"/>
      <c r="AB73" s="136"/>
      <c r="AC73" s="136"/>
      <c r="AD73" s="136"/>
      <c r="AE73" s="136"/>
      <c r="AF73" s="136"/>
      <c r="AG73" s="136"/>
      <c r="AH73" s="136" t="s">
        <v>0</v>
      </c>
      <c r="AI73" s="136" t="s">
        <v>0</v>
      </c>
      <c r="AJ73" s="136"/>
      <c r="AK73" s="136"/>
    </row>
    <row r="74" spans="1:37" s="219" customFormat="1" ht="16.5" customHeight="1" x14ac:dyDescent="0.25">
      <c r="A74" s="134"/>
      <c r="B74" s="218"/>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5" x14ac:dyDescent="0.25">
      <c r="A75" s="131"/>
      <c r="B75" s="218" t="s">
        <v>551</v>
      </c>
      <c r="C75" s="390"/>
      <c r="D75" s="390"/>
      <c r="E75" s="390"/>
      <c r="F75" s="390"/>
      <c r="G75" s="390"/>
      <c r="H75" s="391"/>
      <c r="I75" s="391"/>
      <c r="J75" s="391"/>
      <c r="K75" s="391"/>
      <c r="L75" s="391"/>
      <c r="M75" s="129"/>
      <c r="N75" s="129"/>
      <c r="O75" s="129"/>
      <c r="P75" s="129"/>
      <c r="Q75" s="129"/>
      <c r="R75" s="129"/>
      <c r="S75" s="129"/>
      <c r="T75" s="129"/>
      <c r="U75" s="129"/>
      <c r="V75" s="136"/>
      <c r="W75" s="136"/>
      <c r="X75" s="136"/>
      <c r="Y75" s="136"/>
      <c r="Z75" s="136"/>
      <c r="AA75" s="136"/>
      <c r="AB75" s="136"/>
      <c r="AC75" s="136"/>
      <c r="AD75" s="136"/>
      <c r="AE75" s="136"/>
      <c r="AF75" s="136"/>
      <c r="AG75" s="136"/>
      <c r="AH75" s="136"/>
      <c r="AI75" s="136"/>
      <c r="AJ75" s="136" t="s">
        <v>0</v>
      </c>
      <c r="AK75" s="136" t="s">
        <v>0</v>
      </c>
    </row>
    <row r="76" spans="1:37" s="219" customFormat="1" ht="16.5" customHeight="1" x14ac:dyDescent="0.25">
      <c r="A76" s="134"/>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9.5" customHeight="1" x14ac:dyDescent="0.2">
      <c r="A77" s="131"/>
      <c r="C77" s="221"/>
      <c r="D77" s="221"/>
      <c r="E77" s="221"/>
      <c r="F77" s="221"/>
      <c r="G77" s="221"/>
      <c r="H77" s="221"/>
      <c r="I77" s="221"/>
      <c r="J77" s="221"/>
      <c r="K77" s="221"/>
      <c r="L77" s="221"/>
      <c r="V77" s="136"/>
      <c r="W77" s="136"/>
      <c r="X77" s="136"/>
      <c r="Y77" s="136"/>
      <c r="Z77" s="136"/>
      <c r="AA77" s="136"/>
      <c r="AB77" s="136"/>
      <c r="AC77" s="136"/>
      <c r="AD77" s="136"/>
      <c r="AE77" s="136"/>
      <c r="AF77" s="136"/>
      <c r="AG77" s="136"/>
      <c r="AH77" s="136"/>
      <c r="AI77" s="136"/>
      <c r="AJ77" s="136"/>
      <c r="AK77" s="136"/>
    </row>
    <row r="78" spans="1:37" s="129" customFormat="1" ht="15" x14ac:dyDescent="0.25">
      <c r="B78" s="222"/>
      <c r="D78" s="222"/>
      <c r="F78" s="222"/>
    </row>
  </sheetData>
  <mergeCells count="63">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6:L76"/>
    <mergeCell ref="C65:K65"/>
    <mergeCell ref="C66:K66"/>
    <mergeCell ref="C67:K67"/>
    <mergeCell ref="C68:K68"/>
    <mergeCell ref="C69:K69"/>
    <mergeCell ref="C70:K70"/>
    <mergeCell ref="C73:G73"/>
    <mergeCell ref="H73:L73"/>
    <mergeCell ref="C74:L74"/>
    <mergeCell ref="C75:G75"/>
    <mergeCell ref="H75:L7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8"/>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1221</v>
      </c>
      <c r="B15" s="381"/>
      <c r="C15" s="381"/>
      <c r="D15" s="381"/>
      <c r="E15" s="381"/>
      <c r="F15" s="381"/>
      <c r="G15" s="381"/>
      <c r="H15" s="381"/>
      <c r="I15" s="381"/>
      <c r="J15" s="381"/>
      <c r="K15" s="381"/>
      <c r="L15" s="381"/>
      <c r="M15" s="381"/>
      <c r="N15" s="381"/>
      <c r="Y15" s="136" t="s">
        <v>606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573.57000000000005</v>
      </c>
      <c r="D23" s="152" t="s">
        <v>607</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103.69</v>
      </c>
      <c r="D25" s="152" t="s">
        <v>599</v>
      </c>
      <c r="E25" s="153" t="s">
        <v>469</v>
      </c>
      <c r="G25" s="133" t="s">
        <v>473</v>
      </c>
      <c r="I25" s="133"/>
      <c r="J25" s="133"/>
      <c r="K25" s="133"/>
      <c r="L25" s="151">
        <v>22.43</v>
      </c>
      <c r="M25" s="159" t="s">
        <v>600</v>
      </c>
      <c r="N25" s="153" t="s">
        <v>469</v>
      </c>
    </row>
    <row r="26" spans="1:26" s="129" customFormat="1" ht="12" customHeight="1" x14ac:dyDescent="0.25">
      <c r="A26" s="131"/>
      <c r="B26" s="158" t="s">
        <v>475</v>
      </c>
      <c r="C26" s="151">
        <v>425.66</v>
      </c>
      <c r="D26" s="160" t="s">
        <v>608</v>
      </c>
      <c r="E26" s="153" t="s">
        <v>469</v>
      </c>
      <c r="G26" s="133" t="s">
        <v>477</v>
      </c>
      <c r="I26" s="133"/>
      <c r="J26" s="133"/>
      <c r="K26" s="133"/>
      <c r="L26" s="377">
        <v>51.1</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22.73</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496</v>
      </c>
      <c r="B34" s="373"/>
      <c r="C34" s="373"/>
      <c r="D34" s="373"/>
      <c r="E34" s="373"/>
      <c r="F34" s="373"/>
      <c r="G34" s="373"/>
      <c r="H34" s="373"/>
      <c r="I34" s="373"/>
      <c r="J34" s="373"/>
      <c r="K34" s="373"/>
      <c r="L34" s="373"/>
      <c r="M34" s="373"/>
      <c r="N34" s="374"/>
      <c r="AA34" s="162" t="s">
        <v>496</v>
      </c>
    </row>
    <row r="35" spans="1:31" s="129" customFormat="1" ht="34.5" x14ac:dyDescent="0.25">
      <c r="A35" s="163" t="s">
        <v>6</v>
      </c>
      <c r="B35" s="164" t="s">
        <v>601</v>
      </c>
      <c r="C35" s="365" t="s">
        <v>602</v>
      </c>
      <c r="D35" s="365"/>
      <c r="E35" s="365"/>
      <c r="F35" s="165" t="s">
        <v>594</v>
      </c>
      <c r="G35" s="166">
        <v>1</v>
      </c>
      <c r="H35" s="167">
        <v>1</v>
      </c>
      <c r="I35" s="167">
        <v>1</v>
      </c>
      <c r="J35" s="168"/>
      <c r="K35" s="166"/>
      <c r="L35" s="168"/>
      <c r="M35" s="166"/>
      <c r="N35" s="169"/>
      <c r="AA35" s="162"/>
      <c r="AB35" s="170" t="s">
        <v>602</v>
      </c>
    </row>
    <row r="36" spans="1:31" s="129" customFormat="1" ht="15" x14ac:dyDescent="0.25">
      <c r="A36" s="171"/>
      <c r="B36" s="202"/>
      <c r="C36" s="366" t="s">
        <v>499</v>
      </c>
      <c r="D36" s="366"/>
      <c r="E36" s="366"/>
      <c r="F36" s="172"/>
      <c r="G36" s="173"/>
      <c r="H36" s="173"/>
      <c r="I36" s="173"/>
      <c r="J36" s="174"/>
      <c r="K36" s="173"/>
      <c r="L36" s="187">
        <v>3870.46</v>
      </c>
      <c r="M36" s="173"/>
      <c r="N36" s="176">
        <v>103685</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72" t="s">
        <v>595</v>
      </c>
      <c r="B38" s="373"/>
      <c r="C38" s="373"/>
      <c r="D38" s="373"/>
      <c r="E38" s="373"/>
      <c r="F38" s="373"/>
      <c r="G38" s="373"/>
      <c r="H38" s="373"/>
      <c r="I38" s="373"/>
      <c r="J38" s="373"/>
      <c r="K38" s="373"/>
      <c r="L38" s="373"/>
      <c r="M38" s="373"/>
      <c r="N38" s="374"/>
      <c r="AA38" s="162" t="s">
        <v>595</v>
      </c>
      <c r="AB38" s="170"/>
    </row>
    <row r="39" spans="1:31" s="129" customFormat="1" ht="23.25" x14ac:dyDescent="0.25">
      <c r="A39" s="163" t="s">
        <v>519</v>
      </c>
      <c r="B39" s="164" t="s">
        <v>609</v>
      </c>
      <c r="C39" s="365" t="s">
        <v>610</v>
      </c>
      <c r="D39" s="365"/>
      <c r="E39" s="365"/>
      <c r="F39" s="165" t="s">
        <v>597</v>
      </c>
      <c r="G39" s="166">
        <v>3.1349999999999998</v>
      </c>
      <c r="H39" s="167">
        <v>1</v>
      </c>
      <c r="I39" s="226">
        <v>3.1349999999999998</v>
      </c>
      <c r="J39" s="184">
        <v>16866.75</v>
      </c>
      <c r="K39" s="166"/>
      <c r="L39" s="184">
        <v>52877.26</v>
      </c>
      <c r="M39" s="185">
        <v>8.0500000000000007</v>
      </c>
      <c r="N39" s="186">
        <v>425662</v>
      </c>
      <c r="AA39" s="162"/>
      <c r="AB39" s="170" t="s">
        <v>610</v>
      </c>
    </row>
    <row r="40" spans="1:31" s="129" customFormat="1" ht="15" x14ac:dyDescent="0.25">
      <c r="A40" s="171"/>
      <c r="B40" s="202"/>
      <c r="C40" s="366" t="s">
        <v>499</v>
      </c>
      <c r="D40" s="366"/>
      <c r="E40" s="366"/>
      <c r="F40" s="172"/>
      <c r="G40" s="173"/>
      <c r="H40" s="173"/>
      <c r="I40" s="173"/>
      <c r="J40" s="174"/>
      <c r="K40" s="173"/>
      <c r="L40" s="187">
        <v>52877.26</v>
      </c>
      <c r="M40" s="173"/>
      <c r="N40" s="176">
        <v>425662</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3">
        <v>55537.17</v>
      </c>
      <c r="M44" s="204"/>
      <c r="N44" s="205">
        <v>473481</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485.96</v>
      </c>
      <c r="M46" s="204"/>
      <c r="N46" s="205">
        <v>22427</v>
      </c>
      <c r="AD46" s="170"/>
      <c r="AE46" s="177" t="s">
        <v>529</v>
      </c>
    </row>
    <row r="47" spans="1:31" s="129" customFormat="1" ht="15" x14ac:dyDescent="0.25">
      <c r="A47" s="200"/>
      <c r="B47" s="201"/>
      <c r="C47" s="364" t="s">
        <v>530</v>
      </c>
      <c r="D47" s="364"/>
      <c r="E47" s="364"/>
      <c r="F47" s="364"/>
      <c r="G47" s="364"/>
      <c r="H47" s="364"/>
      <c r="I47" s="364"/>
      <c r="J47" s="364"/>
      <c r="K47" s="364"/>
      <c r="L47" s="203">
        <v>1769.36</v>
      </c>
      <c r="M47" s="204"/>
      <c r="N47" s="205">
        <v>22135</v>
      </c>
      <c r="AD47" s="170"/>
      <c r="AE47" s="177" t="s">
        <v>530</v>
      </c>
    </row>
    <row r="48" spans="1:31" s="129" customFormat="1" ht="15" x14ac:dyDescent="0.25">
      <c r="A48" s="200"/>
      <c r="B48" s="201"/>
      <c r="C48" s="364" t="s">
        <v>531</v>
      </c>
      <c r="D48" s="364"/>
      <c r="E48" s="364"/>
      <c r="F48" s="364"/>
      <c r="G48" s="364"/>
      <c r="H48" s="364"/>
      <c r="I48" s="364"/>
      <c r="J48" s="364"/>
      <c r="K48" s="364"/>
      <c r="L48" s="208">
        <v>256.70999999999998</v>
      </c>
      <c r="M48" s="204"/>
      <c r="N48" s="205">
        <v>11847</v>
      </c>
      <c r="AD48" s="170"/>
      <c r="AE48" s="177" t="s">
        <v>531</v>
      </c>
    </row>
    <row r="49" spans="1:32" s="129" customFormat="1" ht="15" x14ac:dyDescent="0.25">
      <c r="A49" s="200"/>
      <c r="B49" s="201"/>
      <c r="C49" s="364" t="s">
        <v>532</v>
      </c>
      <c r="D49" s="364"/>
      <c r="E49" s="364"/>
      <c r="F49" s="364"/>
      <c r="G49" s="364"/>
      <c r="H49" s="364"/>
      <c r="I49" s="364"/>
      <c r="J49" s="364"/>
      <c r="K49" s="364"/>
      <c r="L49" s="203">
        <v>53281.85</v>
      </c>
      <c r="M49" s="204"/>
      <c r="N49" s="205">
        <v>428919</v>
      </c>
      <c r="AD49" s="170"/>
      <c r="AE49" s="177" t="s">
        <v>532</v>
      </c>
    </row>
    <row r="50" spans="1:32" s="129" customFormat="1" ht="15" x14ac:dyDescent="0.25">
      <c r="A50" s="200"/>
      <c r="B50" s="201"/>
      <c r="C50" s="364" t="s">
        <v>533</v>
      </c>
      <c r="D50" s="364"/>
      <c r="E50" s="364"/>
      <c r="F50" s="364"/>
      <c r="G50" s="364"/>
      <c r="H50" s="364"/>
      <c r="I50" s="364"/>
      <c r="J50" s="364"/>
      <c r="K50" s="364"/>
      <c r="L50" s="203">
        <v>3870.46</v>
      </c>
      <c r="M50" s="204"/>
      <c r="N50" s="205">
        <v>103685</v>
      </c>
      <c r="AD50" s="170"/>
      <c r="AE50" s="177" t="s">
        <v>533</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485.96</v>
      </c>
      <c r="M52" s="204"/>
      <c r="N52" s="205">
        <v>22427</v>
      </c>
      <c r="AD52" s="170"/>
      <c r="AE52" s="177" t="s">
        <v>534</v>
      </c>
    </row>
    <row r="53" spans="1:32" s="129" customFormat="1" ht="15" x14ac:dyDescent="0.25">
      <c r="A53" s="200"/>
      <c r="B53" s="201"/>
      <c r="C53" s="364" t="s">
        <v>535</v>
      </c>
      <c r="D53" s="364"/>
      <c r="E53" s="364"/>
      <c r="F53" s="364"/>
      <c r="G53" s="364"/>
      <c r="H53" s="364"/>
      <c r="I53" s="364"/>
      <c r="J53" s="364"/>
      <c r="K53" s="364"/>
      <c r="L53" s="203">
        <v>1769.36</v>
      </c>
      <c r="M53" s="204"/>
      <c r="N53" s="205">
        <v>22135</v>
      </c>
      <c r="AD53" s="170"/>
      <c r="AE53" s="177" t="s">
        <v>535</v>
      </c>
    </row>
    <row r="54" spans="1:32" s="129" customFormat="1" ht="15" x14ac:dyDescent="0.25">
      <c r="A54" s="200"/>
      <c r="B54" s="201"/>
      <c r="C54" s="364" t="s">
        <v>536</v>
      </c>
      <c r="D54" s="364"/>
      <c r="E54" s="364"/>
      <c r="F54" s="364"/>
      <c r="G54" s="364"/>
      <c r="H54" s="364"/>
      <c r="I54" s="364"/>
      <c r="J54" s="364"/>
      <c r="K54" s="364"/>
      <c r="L54" s="208">
        <v>256.70999999999998</v>
      </c>
      <c r="M54" s="204"/>
      <c r="N54" s="205">
        <v>11847</v>
      </c>
      <c r="AD54" s="170"/>
      <c r="AE54" s="177" t="s">
        <v>536</v>
      </c>
    </row>
    <row r="55" spans="1:32" s="129" customFormat="1" ht="15" x14ac:dyDescent="0.25">
      <c r="A55" s="200"/>
      <c r="B55" s="201"/>
      <c r="C55" s="364" t="s">
        <v>537</v>
      </c>
      <c r="D55" s="364"/>
      <c r="E55" s="364"/>
      <c r="F55" s="364"/>
      <c r="G55" s="364"/>
      <c r="H55" s="364"/>
      <c r="I55" s="364"/>
      <c r="J55" s="364"/>
      <c r="K55" s="364"/>
      <c r="L55" s="208">
        <v>404.59</v>
      </c>
      <c r="M55" s="204"/>
      <c r="N55" s="205">
        <v>3257</v>
      </c>
      <c r="AD55" s="170"/>
      <c r="AE55" s="177" t="s">
        <v>537</v>
      </c>
    </row>
    <row r="56" spans="1:32" s="129" customFormat="1" ht="15" x14ac:dyDescent="0.25">
      <c r="A56" s="200"/>
      <c r="B56" s="201"/>
      <c r="C56" s="364" t="s">
        <v>538</v>
      </c>
      <c r="D56" s="364"/>
      <c r="E56" s="364"/>
      <c r="F56" s="364"/>
      <c r="G56" s="364"/>
      <c r="H56" s="364"/>
      <c r="I56" s="364"/>
      <c r="J56" s="364"/>
      <c r="K56" s="364"/>
      <c r="L56" s="208">
        <v>764.95</v>
      </c>
      <c r="M56" s="204"/>
      <c r="N56" s="205">
        <v>35302</v>
      </c>
      <c r="AD56" s="170"/>
      <c r="AE56" s="177" t="s">
        <v>538</v>
      </c>
    </row>
    <row r="57" spans="1:32" s="129" customFormat="1" ht="15" x14ac:dyDescent="0.25">
      <c r="A57" s="200"/>
      <c r="B57" s="201"/>
      <c r="C57" s="364" t="s">
        <v>539</v>
      </c>
      <c r="D57" s="364"/>
      <c r="E57" s="364"/>
      <c r="F57" s="364"/>
      <c r="G57" s="364"/>
      <c r="H57" s="364"/>
      <c r="I57" s="364"/>
      <c r="J57" s="364"/>
      <c r="K57" s="364"/>
      <c r="L57" s="208">
        <v>445.6</v>
      </c>
      <c r="M57" s="204"/>
      <c r="N57" s="205">
        <v>20564</v>
      </c>
      <c r="AD57" s="170"/>
      <c r="AE57" s="177" t="s">
        <v>539</v>
      </c>
    </row>
    <row r="58" spans="1:32" s="129" customFormat="1" ht="15" x14ac:dyDescent="0.25">
      <c r="A58" s="200"/>
      <c r="B58" s="201"/>
      <c r="C58" s="364" t="s">
        <v>540</v>
      </c>
      <c r="D58" s="364"/>
      <c r="E58" s="364"/>
      <c r="F58" s="364"/>
      <c r="G58" s="364"/>
      <c r="H58" s="364"/>
      <c r="I58" s="364"/>
      <c r="J58" s="364"/>
      <c r="K58" s="364"/>
      <c r="L58" s="203">
        <v>52877.26</v>
      </c>
      <c r="M58" s="204"/>
      <c r="N58" s="205">
        <v>425662</v>
      </c>
      <c r="AD58" s="170"/>
      <c r="AE58" s="177" t="s">
        <v>540</v>
      </c>
    </row>
    <row r="59" spans="1:32" s="129" customFormat="1" ht="15" x14ac:dyDescent="0.25">
      <c r="A59" s="200"/>
      <c r="B59" s="201"/>
      <c r="C59" s="364" t="s">
        <v>528</v>
      </c>
      <c r="D59" s="364"/>
      <c r="E59" s="364"/>
      <c r="F59" s="364"/>
      <c r="G59" s="364"/>
      <c r="H59" s="364"/>
      <c r="I59" s="364"/>
      <c r="J59" s="364"/>
      <c r="K59" s="364"/>
      <c r="L59" s="206"/>
      <c r="M59" s="204"/>
      <c r="N59" s="207"/>
      <c r="AD59" s="170"/>
      <c r="AE59" s="177" t="s">
        <v>528</v>
      </c>
    </row>
    <row r="60" spans="1:32" s="129" customFormat="1" ht="15" x14ac:dyDescent="0.25">
      <c r="A60" s="200"/>
      <c r="B60" s="201"/>
      <c r="C60" s="364" t="s">
        <v>537</v>
      </c>
      <c r="D60" s="364"/>
      <c r="E60" s="364"/>
      <c r="F60" s="364"/>
      <c r="G60" s="364"/>
      <c r="H60" s="364"/>
      <c r="I60" s="364"/>
      <c r="J60" s="364"/>
      <c r="K60" s="364"/>
      <c r="L60" s="203">
        <v>52877.26</v>
      </c>
      <c r="M60" s="204"/>
      <c r="N60" s="205">
        <v>425662</v>
      </c>
      <c r="AD60" s="170"/>
      <c r="AE60" s="177" t="s">
        <v>537</v>
      </c>
    </row>
    <row r="61" spans="1:32" s="129" customFormat="1" ht="15" x14ac:dyDescent="0.25">
      <c r="A61" s="200"/>
      <c r="B61" s="210"/>
      <c r="C61" s="363" t="s">
        <v>541</v>
      </c>
      <c r="D61" s="363"/>
      <c r="E61" s="363"/>
      <c r="F61" s="363"/>
      <c r="G61" s="363"/>
      <c r="H61" s="363"/>
      <c r="I61" s="363"/>
      <c r="J61" s="363"/>
      <c r="K61" s="363"/>
      <c r="L61" s="211">
        <v>56747.72</v>
      </c>
      <c r="M61" s="212"/>
      <c r="N61" s="213">
        <v>529347</v>
      </c>
      <c r="AD61" s="170"/>
      <c r="AF61" s="170" t="s">
        <v>541</v>
      </c>
    </row>
    <row r="62" spans="1:32" s="129" customFormat="1" ht="15" x14ac:dyDescent="0.25">
      <c r="A62" s="200"/>
      <c r="B62" s="201"/>
      <c r="C62" s="364" t="s">
        <v>542</v>
      </c>
      <c r="D62" s="364"/>
      <c r="E62" s="364"/>
      <c r="F62" s="364"/>
      <c r="G62" s="364"/>
      <c r="H62" s="364"/>
      <c r="I62" s="364"/>
      <c r="J62" s="364"/>
      <c r="K62" s="364"/>
      <c r="L62" s="208">
        <v>742.67</v>
      </c>
      <c r="M62" s="204"/>
      <c r="N62" s="205">
        <v>34274</v>
      </c>
      <c r="AD62" s="170"/>
      <c r="AE62" s="177" t="s">
        <v>542</v>
      </c>
      <c r="AF62" s="170"/>
    </row>
    <row r="63" spans="1:32" s="129" customFormat="1" ht="15" x14ac:dyDescent="0.25">
      <c r="A63" s="200"/>
      <c r="B63" s="201"/>
      <c r="C63" s="364" t="s">
        <v>543</v>
      </c>
      <c r="D63" s="364"/>
      <c r="E63" s="364"/>
      <c r="F63" s="364"/>
      <c r="G63" s="364"/>
      <c r="H63" s="364"/>
      <c r="I63" s="364"/>
      <c r="J63" s="364"/>
      <c r="K63" s="364"/>
      <c r="L63" s="208">
        <v>764.95</v>
      </c>
      <c r="M63" s="204"/>
      <c r="N63" s="205">
        <v>35302</v>
      </c>
      <c r="AD63" s="170"/>
      <c r="AE63" s="177" t="s">
        <v>543</v>
      </c>
      <c r="AF63" s="170"/>
    </row>
    <row r="64" spans="1:32" s="129" customFormat="1" ht="15" x14ac:dyDescent="0.25">
      <c r="A64" s="200"/>
      <c r="B64" s="201"/>
      <c r="C64" s="364" t="s">
        <v>544</v>
      </c>
      <c r="D64" s="364"/>
      <c r="E64" s="364"/>
      <c r="F64" s="364"/>
      <c r="G64" s="364"/>
      <c r="H64" s="364"/>
      <c r="I64" s="364"/>
      <c r="J64" s="364"/>
      <c r="K64" s="364"/>
      <c r="L64" s="208">
        <v>445.6</v>
      </c>
      <c r="M64" s="204"/>
      <c r="N64" s="205">
        <v>20564</v>
      </c>
      <c r="AD64" s="170"/>
      <c r="AE64" s="177" t="s">
        <v>544</v>
      </c>
      <c r="AF64" s="170"/>
    </row>
    <row r="65" spans="1:37" s="129" customFormat="1" ht="15" x14ac:dyDescent="0.25">
      <c r="A65" s="200"/>
      <c r="B65" s="210"/>
      <c r="C65" s="363" t="s">
        <v>541</v>
      </c>
      <c r="D65" s="363"/>
      <c r="E65" s="363"/>
      <c r="F65" s="363"/>
      <c r="G65" s="363"/>
      <c r="H65" s="363"/>
      <c r="I65" s="363"/>
      <c r="J65" s="363"/>
      <c r="K65" s="363"/>
      <c r="L65" s="211">
        <v>56747.72</v>
      </c>
      <c r="M65" s="212"/>
      <c r="N65" s="213">
        <v>529347</v>
      </c>
      <c r="AD65" s="170"/>
      <c r="AF65" s="170" t="s">
        <v>541</v>
      </c>
    </row>
    <row r="66" spans="1:37" s="129" customFormat="1" ht="15" x14ac:dyDescent="0.25">
      <c r="A66" s="200"/>
      <c r="B66" s="201"/>
      <c r="C66" s="364" t="s">
        <v>545</v>
      </c>
      <c r="D66" s="364"/>
      <c r="E66" s="364"/>
      <c r="F66" s="364"/>
      <c r="G66" s="364"/>
      <c r="H66" s="364"/>
      <c r="I66" s="364"/>
      <c r="J66" s="364"/>
      <c r="K66" s="364"/>
      <c r="L66" s="203">
        <v>1645.68</v>
      </c>
      <c r="M66" s="204"/>
      <c r="N66" s="205">
        <v>15351</v>
      </c>
      <c r="AD66" s="170"/>
      <c r="AE66" s="177" t="s">
        <v>545</v>
      </c>
      <c r="AF66" s="170"/>
    </row>
    <row r="67" spans="1:37" s="129" customFormat="1" ht="15" x14ac:dyDescent="0.25">
      <c r="A67" s="200"/>
      <c r="B67" s="210"/>
      <c r="C67" s="363" t="s">
        <v>541</v>
      </c>
      <c r="D67" s="363"/>
      <c r="E67" s="363"/>
      <c r="F67" s="363"/>
      <c r="G67" s="363"/>
      <c r="H67" s="363"/>
      <c r="I67" s="363"/>
      <c r="J67" s="363"/>
      <c r="K67" s="363"/>
      <c r="L67" s="211">
        <v>58393.4</v>
      </c>
      <c r="M67" s="212"/>
      <c r="N67" s="213">
        <v>544698</v>
      </c>
      <c r="AD67" s="170"/>
      <c r="AF67" s="170" t="s">
        <v>541</v>
      </c>
    </row>
    <row r="68" spans="1:37" s="129" customFormat="1" ht="15" x14ac:dyDescent="0.25">
      <c r="A68" s="200"/>
      <c r="B68" s="210"/>
      <c r="C68" s="363" t="s">
        <v>546</v>
      </c>
      <c r="D68" s="363"/>
      <c r="E68" s="363"/>
      <c r="F68" s="363"/>
      <c r="G68" s="363"/>
      <c r="H68" s="363"/>
      <c r="I68" s="363"/>
      <c r="J68" s="363"/>
      <c r="K68" s="363"/>
      <c r="L68" s="211">
        <v>58393.4</v>
      </c>
      <c r="M68" s="212"/>
      <c r="N68" s="213">
        <v>544698</v>
      </c>
      <c r="AD68" s="170"/>
      <c r="AF68" s="170" t="s">
        <v>546</v>
      </c>
    </row>
    <row r="69" spans="1:37" s="129" customFormat="1" ht="15" x14ac:dyDescent="0.25">
      <c r="A69" s="200"/>
      <c r="B69" s="201"/>
      <c r="C69" s="364" t="s">
        <v>547</v>
      </c>
      <c r="D69" s="364"/>
      <c r="E69" s="364"/>
      <c r="F69" s="364"/>
      <c r="G69" s="364"/>
      <c r="H69" s="364"/>
      <c r="I69" s="364"/>
      <c r="J69" s="364"/>
      <c r="K69" s="364"/>
      <c r="L69" s="203">
        <v>3094.85</v>
      </c>
      <c r="M69" s="204"/>
      <c r="N69" s="205">
        <v>28869</v>
      </c>
      <c r="AD69" s="170"/>
      <c r="AE69" s="177" t="s">
        <v>547</v>
      </c>
      <c r="AF69" s="170"/>
    </row>
    <row r="70" spans="1:37" s="129" customFormat="1" ht="15" x14ac:dyDescent="0.25">
      <c r="A70" s="200"/>
      <c r="B70" s="210"/>
      <c r="C70" s="363" t="s">
        <v>548</v>
      </c>
      <c r="D70" s="363"/>
      <c r="E70" s="363"/>
      <c r="F70" s="363"/>
      <c r="G70" s="363"/>
      <c r="H70" s="363"/>
      <c r="I70" s="363"/>
      <c r="J70" s="363"/>
      <c r="K70" s="363"/>
      <c r="L70" s="211">
        <v>61488.25</v>
      </c>
      <c r="M70" s="212"/>
      <c r="N70" s="213">
        <v>573567</v>
      </c>
      <c r="AD70" s="170"/>
      <c r="AF70" s="170"/>
      <c r="AG70" s="170" t="s">
        <v>548</v>
      </c>
    </row>
    <row r="71" spans="1:37" s="129" customFormat="1" ht="13.5" hidden="1" customHeight="1" x14ac:dyDescent="0.25">
      <c r="B71" s="181"/>
      <c r="C71" s="179"/>
      <c r="D71" s="179"/>
      <c r="E71" s="179"/>
      <c r="F71" s="179"/>
      <c r="G71" s="179"/>
      <c r="H71" s="179"/>
      <c r="I71" s="179"/>
      <c r="J71" s="179"/>
      <c r="K71" s="179"/>
      <c r="L71" s="211"/>
      <c r="M71" s="214"/>
      <c r="N71" s="215"/>
    </row>
    <row r="72" spans="1:37" s="129" customFormat="1" ht="26.25" customHeight="1" x14ac:dyDescent="0.25">
      <c r="A72" s="216"/>
      <c r="B72" s="217"/>
      <c r="C72" s="217"/>
      <c r="D72" s="217"/>
      <c r="E72" s="217"/>
      <c r="F72" s="217"/>
      <c r="G72" s="217"/>
      <c r="H72" s="217"/>
      <c r="I72" s="217"/>
      <c r="J72" s="217"/>
      <c r="K72" s="217"/>
      <c r="L72" s="217"/>
      <c r="M72" s="217"/>
      <c r="N72" s="217"/>
    </row>
    <row r="73" spans="1:37" s="133" customFormat="1" ht="15" x14ac:dyDescent="0.25">
      <c r="A73" s="131"/>
      <c r="B73" s="218" t="s">
        <v>549</v>
      </c>
      <c r="C73" s="361"/>
      <c r="D73" s="361"/>
      <c r="E73" s="361"/>
      <c r="F73" s="361"/>
      <c r="G73" s="361"/>
      <c r="H73" s="362"/>
      <c r="I73" s="362"/>
      <c r="J73" s="362"/>
      <c r="K73" s="362"/>
      <c r="L73" s="362"/>
      <c r="M73" s="129"/>
      <c r="N73" s="129"/>
      <c r="O73" s="129"/>
      <c r="P73" s="129"/>
      <c r="Q73" s="129"/>
      <c r="R73" s="129"/>
      <c r="S73" s="129"/>
      <c r="T73" s="129"/>
      <c r="U73" s="129"/>
      <c r="V73" s="136"/>
      <c r="W73" s="136"/>
      <c r="X73" s="136"/>
      <c r="Y73" s="136"/>
      <c r="Z73" s="136"/>
      <c r="AA73" s="136"/>
      <c r="AB73" s="136"/>
      <c r="AC73" s="136"/>
      <c r="AD73" s="136"/>
      <c r="AE73" s="136"/>
      <c r="AF73" s="136"/>
      <c r="AG73" s="136"/>
      <c r="AH73" s="136" t="s">
        <v>0</v>
      </c>
      <c r="AI73" s="136" t="s">
        <v>0</v>
      </c>
      <c r="AJ73" s="136"/>
      <c r="AK73" s="136"/>
    </row>
    <row r="74" spans="1:37" s="219" customFormat="1" ht="16.5" customHeight="1" x14ac:dyDescent="0.25">
      <c r="A74" s="134"/>
      <c r="B74" s="218"/>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5" x14ac:dyDescent="0.25">
      <c r="A75" s="131"/>
      <c r="B75" s="218" t="s">
        <v>551</v>
      </c>
      <c r="C75" s="361"/>
      <c r="D75" s="361"/>
      <c r="E75" s="361"/>
      <c r="F75" s="361"/>
      <c r="G75" s="361"/>
      <c r="H75" s="362"/>
      <c r="I75" s="362"/>
      <c r="J75" s="362"/>
      <c r="K75" s="362"/>
      <c r="L75" s="362"/>
      <c r="M75" s="129"/>
      <c r="N75" s="129"/>
      <c r="O75" s="129"/>
      <c r="P75" s="129"/>
      <c r="Q75" s="129"/>
      <c r="R75" s="129"/>
      <c r="S75" s="129"/>
      <c r="T75" s="129"/>
      <c r="U75" s="129"/>
      <c r="V75" s="136"/>
      <c r="W75" s="136"/>
      <c r="X75" s="136"/>
      <c r="Y75" s="136"/>
      <c r="Z75" s="136"/>
      <c r="AA75" s="136"/>
      <c r="AB75" s="136"/>
      <c r="AC75" s="136"/>
      <c r="AD75" s="136"/>
      <c r="AE75" s="136"/>
      <c r="AF75" s="136"/>
      <c r="AG75" s="136"/>
      <c r="AH75" s="136"/>
      <c r="AI75" s="136"/>
      <c r="AJ75" s="136" t="s">
        <v>0</v>
      </c>
      <c r="AK75" s="136" t="s">
        <v>0</v>
      </c>
    </row>
    <row r="76" spans="1:37" s="219" customFormat="1" ht="16.5" customHeight="1" x14ac:dyDescent="0.25">
      <c r="A76" s="134"/>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9.5" customHeight="1" x14ac:dyDescent="0.2">
      <c r="A77" s="131"/>
      <c r="C77" s="221"/>
      <c r="D77" s="221"/>
      <c r="E77" s="221"/>
      <c r="F77" s="221"/>
      <c r="G77" s="221"/>
      <c r="H77" s="221"/>
      <c r="I77" s="221"/>
      <c r="J77" s="221"/>
      <c r="K77" s="221"/>
      <c r="L77" s="221"/>
      <c r="V77" s="136"/>
      <c r="W77" s="136"/>
      <c r="X77" s="136"/>
      <c r="Y77" s="136"/>
      <c r="Z77" s="136"/>
      <c r="AA77" s="136"/>
      <c r="AB77" s="136"/>
      <c r="AC77" s="136"/>
      <c r="AD77" s="136"/>
      <c r="AE77" s="136"/>
      <c r="AF77" s="136"/>
      <c r="AG77" s="136"/>
      <c r="AH77" s="136"/>
      <c r="AI77" s="136"/>
      <c r="AJ77" s="136"/>
      <c r="AK77" s="136"/>
    </row>
    <row r="78" spans="1:37" s="129" customFormat="1" ht="15" x14ac:dyDescent="0.25">
      <c r="B78" s="222"/>
      <c r="D78" s="222"/>
      <c r="F78" s="222"/>
    </row>
  </sheetData>
  <mergeCells count="63">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6:L76"/>
    <mergeCell ref="C65:K65"/>
    <mergeCell ref="C66:K66"/>
    <mergeCell ref="C67:K67"/>
    <mergeCell ref="C68:K68"/>
    <mergeCell ref="C69:K69"/>
    <mergeCell ref="C70:K70"/>
    <mergeCell ref="C73:G73"/>
    <mergeCell ref="H73:L73"/>
    <mergeCell ref="C74:L74"/>
    <mergeCell ref="C75:G75"/>
    <mergeCell ref="H75:L7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8"/>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1222</v>
      </c>
      <c r="B15" s="381"/>
      <c r="C15" s="381"/>
      <c r="D15" s="381"/>
      <c r="E15" s="381"/>
      <c r="F15" s="381"/>
      <c r="G15" s="381"/>
      <c r="H15" s="381"/>
      <c r="I15" s="381"/>
      <c r="J15" s="381"/>
      <c r="K15" s="381"/>
      <c r="L15" s="381"/>
      <c r="M15" s="381"/>
      <c r="N15" s="381"/>
      <c r="Y15" s="136" t="s">
        <v>611</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483.3</v>
      </c>
      <c r="D23" s="152" t="s">
        <v>612</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103.69</v>
      </c>
      <c r="D25" s="152" t="s">
        <v>599</v>
      </c>
      <c r="E25" s="153" t="s">
        <v>469</v>
      </c>
      <c r="G25" s="133" t="s">
        <v>473</v>
      </c>
      <c r="I25" s="133"/>
      <c r="J25" s="133"/>
      <c r="K25" s="133"/>
      <c r="L25" s="151">
        <v>22.43</v>
      </c>
      <c r="M25" s="159" t="s">
        <v>600</v>
      </c>
      <c r="N25" s="153" t="s">
        <v>469</v>
      </c>
    </row>
    <row r="26" spans="1:26" s="129" customFormat="1" ht="12" customHeight="1" x14ac:dyDescent="0.25">
      <c r="A26" s="131"/>
      <c r="B26" s="158" t="s">
        <v>475</v>
      </c>
      <c r="C26" s="151">
        <v>342.35</v>
      </c>
      <c r="D26" s="160" t="s">
        <v>613</v>
      </c>
      <c r="E26" s="153" t="s">
        <v>469</v>
      </c>
      <c r="G26" s="133" t="s">
        <v>477</v>
      </c>
      <c r="I26" s="133"/>
      <c r="J26" s="133"/>
      <c r="K26" s="133"/>
      <c r="L26" s="377">
        <v>51.1</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22.73</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496</v>
      </c>
      <c r="B34" s="373"/>
      <c r="C34" s="373"/>
      <c r="D34" s="373"/>
      <c r="E34" s="373"/>
      <c r="F34" s="373"/>
      <c r="G34" s="373"/>
      <c r="H34" s="373"/>
      <c r="I34" s="373"/>
      <c r="J34" s="373"/>
      <c r="K34" s="373"/>
      <c r="L34" s="373"/>
      <c r="M34" s="373"/>
      <c r="N34" s="374"/>
      <c r="AA34" s="162" t="s">
        <v>496</v>
      </c>
    </row>
    <row r="35" spans="1:31" s="129" customFormat="1" ht="34.5" x14ac:dyDescent="0.25">
      <c r="A35" s="163" t="s">
        <v>6</v>
      </c>
      <c r="B35" s="164" t="s">
        <v>601</v>
      </c>
      <c r="C35" s="365" t="s">
        <v>602</v>
      </c>
      <c r="D35" s="365"/>
      <c r="E35" s="365"/>
      <c r="F35" s="165" t="s">
        <v>594</v>
      </c>
      <c r="G35" s="166">
        <v>1</v>
      </c>
      <c r="H35" s="167">
        <v>1</v>
      </c>
      <c r="I35" s="167">
        <v>1</v>
      </c>
      <c r="J35" s="168"/>
      <c r="K35" s="166"/>
      <c r="L35" s="168"/>
      <c r="M35" s="166"/>
      <c r="N35" s="169"/>
      <c r="AA35" s="162"/>
      <c r="AB35" s="170" t="s">
        <v>602</v>
      </c>
    </row>
    <row r="36" spans="1:31" s="129" customFormat="1" ht="15" x14ac:dyDescent="0.25">
      <c r="A36" s="171"/>
      <c r="B36" s="202"/>
      <c r="C36" s="366" t="s">
        <v>499</v>
      </c>
      <c r="D36" s="366"/>
      <c r="E36" s="366"/>
      <c r="F36" s="172"/>
      <c r="G36" s="173"/>
      <c r="H36" s="173"/>
      <c r="I36" s="173"/>
      <c r="J36" s="174"/>
      <c r="K36" s="173"/>
      <c r="L36" s="187">
        <v>3870.46</v>
      </c>
      <c r="M36" s="173"/>
      <c r="N36" s="176">
        <v>103685</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72" t="s">
        <v>595</v>
      </c>
      <c r="B38" s="373"/>
      <c r="C38" s="373"/>
      <c r="D38" s="373"/>
      <c r="E38" s="373"/>
      <c r="F38" s="373"/>
      <c r="G38" s="373"/>
      <c r="H38" s="373"/>
      <c r="I38" s="373"/>
      <c r="J38" s="373"/>
      <c r="K38" s="373"/>
      <c r="L38" s="373"/>
      <c r="M38" s="373"/>
      <c r="N38" s="374"/>
      <c r="AA38" s="162" t="s">
        <v>595</v>
      </c>
      <c r="AB38" s="170"/>
    </row>
    <row r="39" spans="1:31" s="129" customFormat="1" ht="23.25" x14ac:dyDescent="0.25">
      <c r="A39" s="163" t="s">
        <v>5</v>
      </c>
      <c r="B39" s="164" t="s">
        <v>614</v>
      </c>
      <c r="C39" s="365" t="s">
        <v>615</v>
      </c>
      <c r="D39" s="365"/>
      <c r="E39" s="365"/>
      <c r="F39" s="165" t="s">
        <v>597</v>
      </c>
      <c r="G39" s="166">
        <v>3.1349999999999998</v>
      </c>
      <c r="H39" s="167">
        <v>1</v>
      </c>
      <c r="I39" s="226">
        <v>3.1349999999999998</v>
      </c>
      <c r="J39" s="184">
        <v>13565.66</v>
      </c>
      <c r="K39" s="166"/>
      <c r="L39" s="184">
        <v>42528.34</v>
      </c>
      <c r="M39" s="185">
        <v>8.0500000000000007</v>
      </c>
      <c r="N39" s="186">
        <v>342353</v>
      </c>
      <c r="AA39" s="162"/>
      <c r="AB39" s="170" t="s">
        <v>615</v>
      </c>
    </row>
    <row r="40" spans="1:31" s="129" customFormat="1" ht="15" x14ac:dyDescent="0.25">
      <c r="A40" s="171"/>
      <c r="B40" s="202"/>
      <c r="C40" s="366" t="s">
        <v>499</v>
      </c>
      <c r="D40" s="366"/>
      <c r="E40" s="366"/>
      <c r="F40" s="172"/>
      <c r="G40" s="173"/>
      <c r="H40" s="173"/>
      <c r="I40" s="173"/>
      <c r="J40" s="174"/>
      <c r="K40" s="173"/>
      <c r="L40" s="187">
        <v>42528.34</v>
      </c>
      <c r="M40" s="173"/>
      <c r="N40" s="176">
        <v>342353</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3">
        <v>45188.25</v>
      </c>
      <c r="M44" s="204"/>
      <c r="N44" s="205">
        <v>390172</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485.96</v>
      </c>
      <c r="M46" s="204"/>
      <c r="N46" s="205">
        <v>22427</v>
      </c>
      <c r="AD46" s="170"/>
      <c r="AE46" s="177" t="s">
        <v>529</v>
      </c>
    </row>
    <row r="47" spans="1:31" s="129" customFormat="1" ht="15" x14ac:dyDescent="0.25">
      <c r="A47" s="200"/>
      <c r="B47" s="201"/>
      <c r="C47" s="364" t="s">
        <v>530</v>
      </c>
      <c r="D47" s="364"/>
      <c r="E47" s="364"/>
      <c r="F47" s="364"/>
      <c r="G47" s="364"/>
      <c r="H47" s="364"/>
      <c r="I47" s="364"/>
      <c r="J47" s="364"/>
      <c r="K47" s="364"/>
      <c r="L47" s="203">
        <v>1769.36</v>
      </c>
      <c r="M47" s="204"/>
      <c r="N47" s="205">
        <v>22135</v>
      </c>
      <c r="AD47" s="170"/>
      <c r="AE47" s="177" t="s">
        <v>530</v>
      </c>
    </row>
    <row r="48" spans="1:31" s="129" customFormat="1" ht="15" x14ac:dyDescent="0.25">
      <c r="A48" s="200"/>
      <c r="B48" s="201"/>
      <c r="C48" s="364" t="s">
        <v>531</v>
      </c>
      <c r="D48" s="364"/>
      <c r="E48" s="364"/>
      <c r="F48" s="364"/>
      <c r="G48" s="364"/>
      <c r="H48" s="364"/>
      <c r="I48" s="364"/>
      <c r="J48" s="364"/>
      <c r="K48" s="364"/>
      <c r="L48" s="208">
        <v>256.70999999999998</v>
      </c>
      <c r="M48" s="204"/>
      <c r="N48" s="205">
        <v>11847</v>
      </c>
      <c r="AD48" s="170"/>
      <c r="AE48" s="177" t="s">
        <v>531</v>
      </c>
    </row>
    <row r="49" spans="1:32" s="129" customFormat="1" ht="15" x14ac:dyDescent="0.25">
      <c r="A49" s="200"/>
      <c r="B49" s="201"/>
      <c r="C49" s="364" t="s">
        <v>532</v>
      </c>
      <c r="D49" s="364"/>
      <c r="E49" s="364"/>
      <c r="F49" s="364"/>
      <c r="G49" s="364"/>
      <c r="H49" s="364"/>
      <c r="I49" s="364"/>
      <c r="J49" s="364"/>
      <c r="K49" s="364"/>
      <c r="L49" s="203">
        <v>42932.93</v>
      </c>
      <c r="M49" s="204"/>
      <c r="N49" s="205">
        <v>345610</v>
      </c>
      <c r="AD49" s="170"/>
      <c r="AE49" s="177" t="s">
        <v>532</v>
      </c>
    </row>
    <row r="50" spans="1:32" s="129" customFormat="1" ht="15" x14ac:dyDescent="0.25">
      <c r="A50" s="200"/>
      <c r="B50" s="201"/>
      <c r="C50" s="364" t="s">
        <v>533</v>
      </c>
      <c r="D50" s="364"/>
      <c r="E50" s="364"/>
      <c r="F50" s="364"/>
      <c r="G50" s="364"/>
      <c r="H50" s="364"/>
      <c r="I50" s="364"/>
      <c r="J50" s="364"/>
      <c r="K50" s="364"/>
      <c r="L50" s="203">
        <v>3870.46</v>
      </c>
      <c r="M50" s="204"/>
      <c r="N50" s="205">
        <v>103685</v>
      </c>
      <c r="AD50" s="170"/>
      <c r="AE50" s="177" t="s">
        <v>533</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485.96</v>
      </c>
      <c r="M52" s="204"/>
      <c r="N52" s="205">
        <v>22427</v>
      </c>
      <c r="AD52" s="170"/>
      <c r="AE52" s="177" t="s">
        <v>534</v>
      </c>
    </row>
    <row r="53" spans="1:32" s="129" customFormat="1" ht="15" x14ac:dyDescent="0.25">
      <c r="A53" s="200"/>
      <c r="B53" s="201"/>
      <c r="C53" s="364" t="s">
        <v>535</v>
      </c>
      <c r="D53" s="364"/>
      <c r="E53" s="364"/>
      <c r="F53" s="364"/>
      <c r="G53" s="364"/>
      <c r="H53" s="364"/>
      <c r="I53" s="364"/>
      <c r="J53" s="364"/>
      <c r="K53" s="364"/>
      <c r="L53" s="203">
        <v>1769.36</v>
      </c>
      <c r="M53" s="204"/>
      <c r="N53" s="205">
        <v>22135</v>
      </c>
      <c r="AD53" s="170"/>
      <c r="AE53" s="177" t="s">
        <v>535</v>
      </c>
    </row>
    <row r="54" spans="1:32" s="129" customFormat="1" ht="15" x14ac:dyDescent="0.25">
      <c r="A54" s="200"/>
      <c r="B54" s="201"/>
      <c r="C54" s="364" t="s">
        <v>536</v>
      </c>
      <c r="D54" s="364"/>
      <c r="E54" s="364"/>
      <c r="F54" s="364"/>
      <c r="G54" s="364"/>
      <c r="H54" s="364"/>
      <c r="I54" s="364"/>
      <c r="J54" s="364"/>
      <c r="K54" s="364"/>
      <c r="L54" s="208">
        <v>256.70999999999998</v>
      </c>
      <c r="M54" s="204"/>
      <c r="N54" s="205">
        <v>11847</v>
      </c>
      <c r="AD54" s="170"/>
      <c r="AE54" s="177" t="s">
        <v>536</v>
      </c>
    </row>
    <row r="55" spans="1:32" s="129" customFormat="1" ht="15" x14ac:dyDescent="0.25">
      <c r="A55" s="200"/>
      <c r="B55" s="201"/>
      <c r="C55" s="364" t="s">
        <v>537</v>
      </c>
      <c r="D55" s="364"/>
      <c r="E55" s="364"/>
      <c r="F55" s="364"/>
      <c r="G55" s="364"/>
      <c r="H55" s="364"/>
      <c r="I55" s="364"/>
      <c r="J55" s="364"/>
      <c r="K55" s="364"/>
      <c r="L55" s="208">
        <v>404.59</v>
      </c>
      <c r="M55" s="204"/>
      <c r="N55" s="205">
        <v>3257</v>
      </c>
      <c r="AD55" s="170"/>
      <c r="AE55" s="177" t="s">
        <v>537</v>
      </c>
    </row>
    <row r="56" spans="1:32" s="129" customFormat="1" ht="15" x14ac:dyDescent="0.25">
      <c r="A56" s="200"/>
      <c r="B56" s="201"/>
      <c r="C56" s="364" t="s">
        <v>538</v>
      </c>
      <c r="D56" s="364"/>
      <c r="E56" s="364"/>
      <c r="F56" s="364"/>
      <c r="G56" s="364"/>
      <c r="H56" s="364"/>
      <c r="I56" s="364"/>
      <c r="J56" s="364"/>
      <c r="K56" s="364"/>
      <c r="L56" s="208">
        <v>764.95</v>
      </c>
      <c r="M56" s="204"/>
      <c r="N56" s="205">
        <v>35302</v>
      </c>
      <c r="AD56" s="170"/>
      <c r="AE56" s="177" t="s">
        <v>538</v>
      </c>
    </row>
    <row r="57" spans="1:32" s="129" customFormat="1" ht="15" x14ac:dyDescent="0.25">
      <c r="A57" s="200"/>
      <c r="B57" s="201"/>
      <c r="C57" s="364" t="s">
        <v>539</v>
      </c>
      <c r="D57" s="364"/>
      <c r="E57" s="364"/>
      <c r="F57" s="364"/>
      <c r="G57" s="364"/>
      <c r="H57" s="364"/>
      <c r="I57" s="364"/>
      <c r="J57" s="364"/>
      <c r="K57" s="364"/>
      <c r="L57" s="208">
        <v>445.6</v>
      </c>
      <c r="M57" s="204"/>
      <c r="N57" s="205">
        <v>20564</v>
      </c>
      <c r="AD57" s="170"/>
      <c r="AE57" s="177" t="s">
        <v>539</v>
      </c>
    </row>
    <row r="58" spans="1:32" s="129" customFormat="1" ht="15" x14ac:dyDescent="0.25">
      <c r="A58" s="200"/>
      <c r="B58" s="201"/>
      <c r="C58" s="364" t="s">
        <v>540</v>
      </c>
      <c r="D58" s="364"/>
      <c r="E58" s="364"/>
      <c r="F58" s="364"/>
      <c r="G58" s="364"/>
      <c r="H58" s="364"/>
      <c r="I58" s="364"/>
      <c r="J58" s="364"/>
      <c r="K58" s="364"/>
      <c r="L58" s="203">
        <v>42528.34</v>
      </c>
      <c r="M58" s="204"/>
      <c r="N58" s="205">
        <v>342353</v>
      </c>
      <c r="AD58" s="170"/>
      <c r="AE58" s="177" t="s">
        <v>540</v>
      </c>
    </row>
    <row r="59" spans="1:32" s="129" customFormat="1" ht="15" x14ac:dyDescent="0.25">
      <c r="A59" s="200"/>
      <c r="B59" s="201"/>
      <c r="C59" s="364" t="s">
        <v>528</v>
      </c>
      <c r="D59" s="364"/>
      <c r="E59" s="364"/>
      <c r="F59" s="364"/>
      <c r="G59" s="364"/>
      <c r="H59" s="364"/>
      <c r="I59" s="364"/>
      <c r="J59" s="364"/>
      <c r="K59" s="364"/>
      <c r="L59" s="206"/>
      <c r="M59" s="204"/>
      <c r="N59" s="207"/>
      <c r="AD59" s="170"/>
      <c r="AE59" s="177" t="s">
        <v>528</v>
      </c>
    </row>
    <row r="60" spans="1:32" s="129" customFormat="1" ht="15" x14ac:dyDescent="0.25">
      <c r="A60" s="200"/>
      <c r="B60" s="201"/>
      <c r="C60" s="364" t="s">
        <v>537</v>
      </c>
      <c r="D60" s="364"/>
      <c r="E60" s="364"/>
      <c r="F60" s="364"/>
      <c r="G60" s="364"/>
      <c r="H60" s="364"/>
      <c r="I60" s="364"/>
      <c r="J60" s="364"/>
      <c r="K60" s="364"/>
      <c r="L60" s="203">
        <v>42528.34</v>
      </c>
      <c r="M60" s="204"/>
      <c r="N60" s="205">
        <v>342353</v>
      </c>
      <c r="AD60" s="170"/>
      <c r="AE60" s="177" t="s">
        <v>537</v>
      </c>
    </row>
    <row r="61" spans="1:32" s="129" customFormat="1" ht="15" x14ac:dyDescent="0.25">
      <c r="A61" s="200"/>
      <c r="B61" s="210"/>
      <c r="C61" s="363" t="s">
        <v>541</v>
      </c>
      <c r="D61" s="363"/>
      <c r="E61" s="363"/>
      <c r="F61" s="363"/>
      <c r="G61" s="363"/>
      <c r="H61" s="363"/>
      <c r="I61" s="363"/>
      <c r="J61" s="363"/>
      <c r="K61" s="363"/>
      <c r="L61" s="211">
        <v>46398.8</v>
      </c>
      <c r="M61" s="212"/>
      <c r="N61" s="213">
        <v>446038</v>
      </c>
      <c r="AD61" s="170"/>
      <c r="AF61" s="170" t="s">
        <v>541</v>
      </c>
    </row>
    <row r="62" spans="1:32" s="129" customFormat="1" ht="15" x14ac:dyDescent="0.25">
      <c r="A62" s="200"/>
      <c r="B62" s="201"/>
      <c r="C62" s="364" t="s">
        <v>542</v>
      </c>
      <c r="D62" s="364"/>
      <c r="E62" s="364"/>
      <c r="F62" s="364"/>
      <c r="G62" s="364"/>
      <c r="H62" s="364"/>
      <c r="I62" s="364"/>
      <c r="J62" s="364"/>
      <c r="K62" s="364"/>
      <c r="L62" s="208">
        <v>742.67</v>
      </c>
      <c r="M62" s="204"/>
      <c r="N62" s="205">
        <v>34274</v>
      </c>
      <c r="AD62" s="170"/>
      <c r="AE62" s="177" t="s">
        <v>542</v>
      </c>
      <c r="AF62" s="170"/>
    </row>
    <row r="63" spans="1:32" s="129" customFormat="1" ht="15" x14ac:dyDescent="0.25">
      <c r="A63" s="200"/>
      <c r="B63" s="201"/>
      <c r="C63" s="364" t="s">
        <v>543</v>
      </c>
      <c r="D63" s="364"/>
      <c r="E63" s="364"/>
      <c r="F63" s="364"/>
      <c r="G63" s="364"/>
      <c r="H63" s="364"/>
      <c r="I63" s="364"/>
      <c r="J63" s="364"/>
      <c r="K63" s="364"/>
      <c r="L63" s="208">
        <v>764.95</v>
      </c>
      <c r="M63" s="204"/>
      <c r="N63" s="205">
        <v>35302</v>
      </c>
      <c r="AD63" s="170"/>
      <c r="AE63" s="177" t="s">
        <v>543</v>
      </c>
      <c r="AF63" s="170"/>
    </row>
    <row r="64" spans="1:32" s="129" customFormat="1" ht="15" x14ac:dyDescent="0.25">
      <c r="A64" s="200"/>
      <c r="B64" s="201"/>
      <c r="C64" s="364" t="s">
        <v>544</v>
      </c>
      <c r="D64" s="364"/>
      <c r="E64" s="364"/>
      <c r="F64" s="364"/>
      <c r="G64" s="364"/>
      <c r="H64" s="364"/>
      <c r="I64" s="364"/>
      <c r="J64" s="364"/>
      <c r="K64" s="364"/>
      <c r="L64" s="208">
        <v>445.6</v>
      </c>
      <c r="M64" s="204"/>
      <c r="N64" s="205">
        <v>20564</v>
      </c>
      <c r="AD64" s="170"/>
      <c r="AE64" s="177" t="s">
        <v>544</v>
      </c>
      <c r="AF64" s="170"/>
    </row>
    <row r="65" spans="1:37" s="129" customFormat="1" ht="15" x14ac:dyDescent="0.25">
      <c r="A65" s="200"/>
      <c r="B65" s="210"/>
      <c r="C65" s="363" t="s">
        <v>541</v>
      </c>
      <c r="D65" s="363"/>
      <c r="E65" s="363"/>
      <c r="F65" s="363"/>
      <c r="G65" s="363"/>
      <c r="H65" s="363"/>
      <c r="I65" s="363"/>
      <c r="J65" s="363"/>
      <c r="K65" s="363"/>
      <c r="L65" s="211">
        <v>46398.8</v>
      </c>
      <c r="M65" s="212"/>
      <c r="N65" s="213">
        <v>446038</v>
      </c>
      <c r="AD65" s="170"/>
      <c r="AF65" s="170" t="s">
        <v>541</v>
      </c>
    </row>
    <row r="66" spans="1:37" s="129" customFormat="1" ht="15" x14ac:dyDescent="0.25">
      <c r="A66" s="200"/>
      <c r="B66" s="201"/>
      <c r="C66" s="364" t="s">
        <v>545</v>
      </c>
      <c r="D66" s="364"/>
      <c r="E66" s="364"/>
      <c r="F66" s="364"/>
      <c r="G66" s="364"/>
      <c r="H66" s="364"/>
      <c r="I66" s="364"/>
      <c r="J66" s="364"/>
      <c r="K66" s="364"/>
      <c r="L66" s="203">
        <v>1345.57</v>
      </c>
      <c r="M66" s="204"/>
      <c r="N66" s="205">
        <v>12935</v>
      </c>
      <c r="AD66" s="170"/>
      <c r="AE66" s="177" t="s">
        <v>545</v>
      </c>
      <c r="AF66" s="170"/>
    </row>
    <row r="67" spans="1:37" s="129" customFormat="1" ht="15" x14ac:dyDescent="0.25">
      <c r="A67" s="200"/>
      <c r="B67" s="210"/>
      <c r="C67" s="363" t="s">
        <v>541</v>
      </c>
      <c r="D67" s="363"/>
      <c r="E67" s="363"/>
      <c r="F67" s="363"/>
      <c r="G67" s="363"/>
      <c r="H67" s="363"/>
      <c r="I67" s="363"/>
      <c r="J67" s="363"/>
      <c r="K67" s="363"/>
      <c r="L67" s="211">
        <v>47744.37</v>
      </c>
      <c r="M67" s="212"/>
      <c r="N67" s="213">
        <v>458973</v>
      </c>
      <c r="AD67" s="170"/>
      <c r="AF67" s="170" t="s">
        <v>541</v>
      </c>
    </row>
    <row r="68" spans="1:37" s="129" customFormat="1" ht="15" x14ac:dyDescent="0.25">
      <c r="A68" s="200"/>
      <c r="B68" s="210"/>
      <c r="C68" s="363" t="s">
        <v>546</v>
      </c>
      <c r="D68" s="363"/>
      <c r="E68" s="363"/>
      <c r="F68" s="363"/>
      <c r="G68" s="363"/>
      <c r="H68" s="363"/>
      <c r="I68" s="363"/>
      <c r="J68" s="363"/>
      <c r="K68" s="363"/>
      <c r="L68" s="211">
        <v>47744.37</v>
      </c>
      <c r="M68" s="212"/>
      <c r="N68" s="213">
        <v>458973</v>
      </c>
      <c r="AD68" s="170"/>
      <c r="AF68" s="170" t="s">
        <v>546</v>
      </c>
    </row>
    <row r="69" spans="1:37" s="129" customFormat="1" ht="15" x14ac:dyDescent="0.25">
      <c r="A69" s="200"/>
      <c r="B69" s="201"/>
      <c r="C69" s="364" t="s">
        <v>547</v>
      </c>
      <c r="D69" s="364"/>
      <c r="E69" s="364"/>
      <c r="F69" s="364"/>
      <c r="G69" s="364"/>
      <c r="H69" s="364"/>
      <c r="I69" s="364"/>
      <c r="J69" s="364"/>
      <c r="K69" s="364"/>
      <c r="L69" s="203">
        <v>2530.4499999999998</v>
      </c>
      <c r="M69" s="204"/>
      <c r="N69" s="205">
        <v>24326</v>
      </c>
      <c r="AD69" s="170"/>
      <c r="AE69" s="177" t="s">
        <v>547</v>
      </c>
      <c r="AF69" s="170"/>
    </row>
    <row r="70" spans="1:37" s="129" customFormat="1" ht="15" x14ac:dyDescent="0.25">
      <c r="A70" s="200"/>
      <c r="B70" s="210"/>
      <c r="C70" s="363" t="s">
        <v>548</v>
      </c>
      <c r="D70" s="363"/>
      <c r="E70" s="363"/>
      <c r="F70" s="363"/>
      <c r="G70" s="363"/>
      <c r="H70" s="363"/>
      <c r="I70" s="363"/>
      <c r="J70" s="363"/>
      <c r="K70" s="363"/>
      <c r="L70" s="211">
        <v>50274.82</v>
      </c>
      <c r="M70" s="212"/>
      <c r="N70" s="213">
        <v>483299</v>
      </c>
      <c r="AD70" s="170"/>
      <c r="AF70" s="170"/>
      <c r="AG70" s="170" t="s">
        <v>548</v>
      </c>
    </row>
    <row r="71" spans="1:37" s="129" customFormat="1" ht="13.5" hidden="1" customHeight="1" x14ac:dyDescent="0.25">
      <c r="B71" s="181"/>
      <c r="C71" s="179"/>
      <c r="D71" s="179"/>
      <c r="E71" s="179"/>
      <c r="F71" s="179"/>
      <c r="G71" s="179"/>
      <c r="H71" s="179"/>
      <c r="I71" s="179"/>
      <c r="J71" s="179"/>
      <c r="K71" s="179"/>
      <c r="L71" s="211"/>
      <c r="M71" s="214"/>
      <c r="N71" s="215"/>
    </row>
    <row r="72" spans="1:37" s="129" customFormat="1" ht="26.25" customHeight="1" x14ac:dyDescent="0.25">
      <c r="A72" s="216"/>
      <c r="B72" s="217"/>
      <c r="C72" s="217"/>
      <c r="D72" s="217"/>
      <c r="E72" s="217"/>
      <c r="F72" s="217"/>
      <c r="G72" s="217"/>
      <c r="H72" s="217"/>
      <c r="I72" s="217"/>
      <c r="J72" s="217"/>
      <c r="K72" s="217"/>
      <c r="L72" s="217"/>
      <c r="M72" s="217"/>
      <c r="N72" s="217"/>
    </row>
    <row r="73" spans="1:37" s="133" customFormat="1" ht="15" x14ac:dyDescent="0.25">
      <c r="A73" s="131"/>
      <c r="B73" s="218" t="s">
        <v>549</v>
      </c>
      <c r="C73" s="361"/>
      <c r="D73" s="361"/>
      <c r="E73" s="361"/>
      <c r="F73" s="361"/>
      <c r="G73" s="361"/>
      <c r="H73" s="362"/>
      <c r="I73" s="362"/>
      <c r="J73" s="362"/>
      <c r="K73" s="362"/>
      <c r="L73" s="362"/>
      <c r="M73" s="129"/>
      <c r="N73" s="129"/>
      <c r="O73" s="129"/>
      <c r="P73" s="129"/>
      <c r="Q73" s="129"/>
      <c r="R73" s="129"/>
      <c r="S73" s="129"/>
      <c r="T73" s="129"/>
      <c r="U73" s="129"/>
      <c r="V73" s="136"/>
      <c r="W73" s="136"/>
      <c r="X73" s="136"/>
      <c r="Y73" s="136"/>
      <c r="Z73" s="136"/>
      <c r="AA73" s="136"/>
      <c r="AB73" s="136"/>
      <c r="AC73" s="136"/>
      <c r="AD73" s="136"/>
      <c r="AE73" s="136"/>
      <c r="AF73" s="136"/>
      <c r="AG73" s="136"/>
      <c r="AH73" s="136" t="s">
        <v>0</v>
      </c>
      <c r="AI73" s="136" t="s">
        <v>0</v>
      </c>
      <c r="AJ73" s="136"/>
      <c r="AK73" s="136"/>
    </row>
    <row r="74" spans="1:37" s="219" customFormat="1" ht="16.5" customHeight="1" x14ac:dyDescent="0.25">
      <c r="A74" s="134"/>
      <c r="B74" s="218"/>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5" x14ac:dyDescent="0.25">
      <c r="A75" s="131"/>
      <c r="B75" s="218" t="s">
        <v>551</v>
      </c>
      <c r="C75" s="361"/>
      <c r="D75" s="361"/>
      <c r="E75" s="361"/>
      <c r="F75" s="361"/>
      <c r="G75" s="361"/>
      <c r="H75" s="362"/>
      <c r="I75" s="362"/>
      <c r="J75" s="362"/>
      <c r="K75" s="362"/>
      <c r="L75" s="362"/>
      <c r="M75" s="129"/>
      <c r="N75" s="129"/>
      <c r="O75" s="129"/>
      <c r="P75" s="129"/>
      <c r="Q75" s="129"/>
      <c r="R75" s="129"/>
      <c r="S75" s="129"/>
      <c r="T75" s="129"/>
      <c r="U75" s="129"/>
      <c r="V75" s="136"/>
      <c r="W75" s="136"/>
      <c r="X75" s="136"/>
      <c r="Y75" s="136"/>
      <c r="Z75" s="136"/>
      <c r="AA75" s="136"/>
      <c r="AB75" s="136"/>
      <c r="AC75" s="136"/>
      <c r="AD75" s="136"/>
      <c r="AE75" s="136"/>
      <c r="AF75" s="136"/>
      <c r="AG75" s="136"/>
      <c r="AH75" s="136"/>
      <c r="AI75" s="136"/>
      <c r="AJ75" s="136" t="s">
        <v>0</v>
      </c>
      <c r="AK75" s="136" t="s">
        <v>0</v>
      </c>
    </row>
    <row r="76" spans="1:37" s="219" customFormat="1" ht="16.5" customHeight="1" x14ac:dyDescent="0.25">
      <c r="A76" s="134"/>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9.5" customHeight="1" x14ac:dyDescent="0.2">
      <c r="A77" s="131"/>
      <c r="C77" s="221"/>
      <c r="D77" s="221"/>
      <c r="E77" s="221"/>
      <c r="F77" s="221"/>
      <c r="G77" s="221"/>
      <c r="H77" s="221"/>
      <c r="I77" s="221"/>
      <c r="J77" s="221"/>
      <c r="K77" s="221"/>
      <c r="L77" s="221"/>
      <c r="V77" s="136"/>
      <c r="W77" s="136"/>
      <c r="X77" s="136"/>
      <c r="Y77" s="136"/>
      <c r="Z77" s="136"/>
      <c r="AA77" s="136"/>
      <c r="AB77" s="136"/>
      <c r="AC77" s="136"/>
      <c r="AD77" s="136"/>
      <c r="AE77" s="136"/>
      <c r="AF77" s="136"/>
      <c r="AG77" s="136"/>
      <c r="AH77" s="136"/>
      <c r="AI77" s="136"/>
      <c r="AJ77" s="136"/>
      <c r="AK77" s="136"/>
    </row>
    <row r="78" spans="1:37" s="129" customFormat="1" ht="15" x14ac:dyDescent="0.25">
      <c r="B78" s="222"/>
      <c r="D78" s="222"/>
      <c r="F78" s="222"/>
    </row>
  </sheetData>
  <mergeCells count="63">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6:L76"/>
    <mergeCell ref="C65:K65"/>
    <mergeCell ref="C66:K66"/>
    <mergeCell ref="C67:K67"/>
    <mergeCell ref="C68:K68"/>
    <mergeCell ref="C69:K69"/>
    <mergeCell ref="C70:K70"/>
    <mergeCell ref="C73:G73"/>
    <mergeCell ref="H73:L73"/>
    <mergeCell ref="C74:L74"/>
    <mergeCell ref="C75:G75"/>
    <mergeCell ref="H75:L7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8"/>
  <sheetViews>
    <sheetView topLeftCell="A3"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1223</v>
      </c>
      <c r="B15" s="381"/>
      <c r="C15" s="381"/>
      <c r="D15" s="381"/>
      <c r="E15" s="381"/>
      <c r="F15" s="381"/>
      <c r="G15" s="381"/>
      <c r="H15" s="381"/>
      <c r="I15" s="381"/>
      <c r="J15" s="381"/>
      <c r="K15" s="381"/>
      <c r="L15" s="381"/>
      <c r="M15" s="381"/>
      <c r="N15" s="381"/>
      <c r="Y15" s="136" t="s">
        <v>616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40.61</v>
      </c>
      <c r="D23" s="152" t="s">
        <v>599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11.27</v>
      </c>
      <c r="D25" s="152" t="s">
        <v>617</v>
      </c>
      <c r="E25" s="153" t="s">
        <v>469</v>
      </c>
      <c r="G25" s="133" t="s">
        <v>473</v>
      </c>
      <c r="I25" s="133"/>
      <c r="J25" s="133"/>
      <c r="K25" s="133"/>
      <c r="L25" s="151">
        <v>3.45</v>
      </c>
      <c r="M25" s="159" t="s">
        <v>618</v>
      </c>
      <c r="N25" s="153" t="s">
        <v>469</v>
      </c>
    </row>
    <row r="26" spans="1:26" s="129" customFormat="1" ht="12" customHeight="1" x14ac:dyDescent="0.25">
      <c r="A26" s="131"/>
      <c r="B26" s="158" t="s">
        <v>475</v>
      </c>
      <c r="C26" s="151">
        <v>26.21</v>
      </c>
      <c r="D26" s="160" t="s">
        <v>619</v>
      </c>
      <c r="E26" s="153" t="s">
        <v>469</v>
      </c>
      <c r="G26" s="133" t="s">
        <v>477</v>
      </c>
      <c r="I26" s="133"/>
      <c r="J26" s="133"/>
      <c r="K26" s="133"/>
      <c r="L26" s="377">
        <v>7.42</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1.02</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29"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29" s="129" customFormat="1" ht="15" x14ac:dyDescent="0.25">
      <c r="A34" s="372" t="s">
        <v>496</v>
      </c>
      <c r="B34" s="373"/>
      <c r="C34" s="373"/>
      <c r="D34" s="373"/>
      <c r="E34" s="373"/>
      <c r="F34" s="373"/>
      <c r="G34" s="373"/>
      <c r="H34" s="373"/>
      <c r="I34" s="373"/>
      <c r="J34" s="373"/>
      <c r="K34" s="373"/>
      <c r="L34" s="373"/>
      <c r="M34" s="373"/>
      <c r="N34" s="374"/>
      <c r="AA34" s="162" t="s">
        <v>496</v>
      </c>
    </row>
    <row r="35" spans="1:29" s="129" customFormat="1" ht="23.25" x14ac:dyDescent="0.25">
      <c r="A35" s="163" t="s">
        <v>1</v>
      </c>
      <c r="B35" s="164" t="s">
        <v>620</v>
      </c>
      <c r="C35" s="365" t="s">
        <v>621</v>
      </c>
      <c r="D35" s="365"/>
      <c r="E35" s="365"/>
      <c r="F35" s="165" t="s">
        <v>622</v>
      </c>
      <c r="G35" s="166">
        <v>1</v>
      </c>
      <c r="H35" s="167">
        <v>1</v>
      </c>
      <c r="I35" s="167">
        <v>1</v>
      </c>
      <c r="J35" s="168"/>
      <c r="K35" s="166"/>
      <c r="L35" s="168"/>
      <c r="M35" s="166"/>
      <c r="N35" s="169"/>
      <c r="AA35" s="162"/>
      <c r="AB35" s="170" t="s">
        <v>621</v>
      </c>
    </row>
    <row r="36" spans="1:29" s="129" customFormat="1" ht="15" x14ac:dyDescent="0.25">
      <c r="A36" s="171"/>
      <c r="B36" s="202"/>
      <c r="C36" s="366" t="s">
        <v>499</v>
      </c>
      <c r="D36" s="366"/>
      <c r="E36" s="366"/>
      <c r="F36" s="172"/>
      <c r="G36" s="173"/>
      <c r="H36" s="173"/>
      <c r="I36" s="173"/>
      <c r="J36" s="174"/>
      <c r="K36" s="173"/>
      <c r="L36" s="175">
        <v>317.01</v>
      </c>
      <c r="M36" s="173"/>
      <c r="N36" s="176">
        <v>11273</v>
      </c>
      <c r="AA36" s="162"/>
      <c r="AB36" s="170"/>
      <c r="AC36" s="177" t="s">
        <v>499</v>
      </c>
    </row>
    <row r="37" spans="1:29" s="129" customFormat="1" ht="0" hidden="1" customHeight="1" x14ac:dyDescent="0.25">
      <c r="A37" s="178"/>
      <c r="B37" s="179"/>
      <c r="C37" s="179"/>
      <c r="D37" s="179"/>
      <c r="E37" s="179"/>
      <c r="F37" s="180"/>
      <c r="G37" s="180"/>
      <c r="H37" s="180"/>
      <c r="I37" s="180"/>
      <c r="J37" s="181"/>
      <c r="K37" s="180"/>
      <c r="L37" s="181"/>
      <c r="M37" s="182"/>
      <c r="N37" s="181"/>
      <c r="AA37" s="162"/>
      <c r="AB37" s="170"/>
    </row>
    <row r="38" spans="1:29" s="129" customFormat="1" ht="15" x14ac:dyDescent="0.25">
      <c r="A38" s="372" t="s">
        <v>595</v>
      </c>
      <c r="B38" s="373"/>
      <c r="C38" s="373"/>
      <c r="D38" s="373"/>
      <c r="E38" s="373"/>
      <c r="F38" s="373"/>
      <c r="G38" s="373"/>
      <c r="H38" s="373"/>
      <c r="I38" s="373"/>
      <c r="J38" s="373"/>
      <c r="K38" s="373"/>
      <c r="L38" s="373"/>
      <c r="M38" s="373"/>
      <c r="N38" s="374"/>
      <c r="AA38" s="162" t="s">
        <v>595</v>
      </c>
      <c r="AB38" s="170"/>
    </row>
    <row r="39" spans="1:29" s="129" customFormat="1" ht="15" x14ac:dyDescent="0.25">
      <c r="A39" s="163" t="s">
        <v>3</v>
      </c>
      <c r="B39" s="164" t="s">
        <v>623</v>
      </c>
      <c r="C39" s="365" t="s">
        <v>624</v>
      </c>
      <c r="D39" s="365"/>
      <c r="E39" s="365"/>
      <c r="F39" s="165" t="s">
        <v>2</v>
      </c>
      <c r="G39" s="166">
        <v>1</v>
      </c>
      <c r="H39" s="167">
        <v>1</v>
      </c>
      <c r="I39" s="167">
        <v>1</v>
      </c>
      <c r="J39" s="184">
        <v>1249.29</v>
      </c>
      <c r="K39" s="166"/>
      <c r="L39" s="184">
        <v>1249.29</v>
      </c>
      <c r="M39" s="185">
        <v>8.0500000000000007</v>
      </c>
      <c r="N39" s="186">
        <v>10057</v>
      </c>
      <c r="AA39" s="162"/>
      <c r="AB39" s="170" t="s">
        <v>624</v>
      </c>
    </row>
    <row r="40" spans="1:29" s="129" customFormat="1" ht="15" x14ac:dyDescent="0.25">
      <c r="A40" s="171"/>
      <c r="B40" s="202"/>
      <c r="C40" s="366" t="s">
        <v>499</v>
      </c>
      <c r="D40" s="366"/>
      <c r="E40" s="366"/>
      <c r="F40" s="172"/>
      <c r="G40" s="173"/>
      <c r="H40" s="173"/>
      <c r="I40" s="173"/>
      <c r="J40" s="174"/>
      <c r="K40" s="173"/>
      <c r="L40" s="187">
        <v>1249.29</v>
      </c>
      <c r="M40" s="173"/>
      <c r="N40" s="176">
        <v>10057</v>
      </c>
      <c r="AA40" s="162"/>
      <c r="AB40" s="170"/>
      <c r="AC40" s="177" t="s">
        <v>499</v>
      </c>
    </row>
    <row r="41" spans="1:29" s="129" customFormat="1" ht="45.75" x14ac:dyDescent="0.25">
      <c r="A41" s="163" t="s">
        <v>4</v>
      </c>
      <c r="B41" s="164" t="s">
        <v>625</v>
      </c>
      <c r="C41" s="365" t="s">
        <v>626</v>
      </c>
      <c r="D41" s="365"/>
      <c r="E41" s="365"/>
      <c r="F41" s="165" t="s">
        <v>2</v>
      </c>
      <c r="G41" s="166">
        <v>1</v>
      </c>
      <c r="H41" s="167">
        <v>1</v>
      </c>
      <c r="I41" s="167">
        <v>1</v>
      </c>
      <c r="J41" s="189">
        <v>22.41</v>
      </c>
      <c r="K41" s="166"/>
      <c r="L41" s="189">
        <v>22.41</v>
      </c>
      <c r="M41" s="185">
        <v>8.0500000000000007</v>
      </c>
      <c r="N41" s="191">
        <v>180</v>
      </c>
      <c r="AA41" s="162"/>
      <c r="AB41" s="170" t="s">
        <v>626</v>
      </c>
    </row>
    <row r="42" spans="1:29" s="129" customFormat="1" ht="15" x14ac:dyDescent="0.25">
      <c r="A42" s="171"/>
      <c r="B42" s="202"/>
      <c r="C42" s="366" t="s">
        <v>499</v>
      </c>
      <c r="D42" s="366"/>
      <c r="E42" s="366"/>
      <c r="F42" s="172"/>
      <c r="G42" s="173"/>
      <c r="H42" s="173"/>
      <c r="I42" s="173"/>
      <c r="J42" s="174"/>
      <c r="K42" s="173"/>
      <c r="L42" s="175">
        <v>22.41</v>
      </c>
      <c r="M42" s="173"/>
      <c r="N42" s="183">
        <v>180</v>
      </c>
      <c r="AA42" s="162"/>
      <c r="AB42" s="170"/>
      <c r="AC42" s="177" t="s">
        <v>499</v>
      </c>
    </row>
    <row r="43" spans="1:29" s="129" customFormat="1" ht="34.5" x14ac:dyDescent="0.25">
      <c r="A43" s="163" t="s">
        <v>5</v>
      </c>
      <c r="B43" s="164" t="s">
        <v>627</v>
      </c>
      <c r="C43" s="365" t="s">
        <v>628</v>
      </c>
      <c r="D43" s="365"/>
      <c r="E43" s="365"/>
      <c r="F43" s="165" t="s">
        <v>2</v>
      </c>
      <c r="G43" s="166">
        <v>1</v>
      </c>
      <c r="H43" s="167">
        <v>1</v>
      </c>
      <c r="I43" s="167">
        <v>1</v>
      </c>
      <c r="J43" s="189">
        <v>225.77</v>
      </c>
      <c r="K43" s="166"/>
      <c r="L43" s="189">
        <v>225.77</v>
      </c>
      <c r="M43" s="185">
        <v>8.0500000000000007</v>
      </c>
      <c r="N43" s="186">
        <v>1817</v>
      </c>
      <c r="AA43" s="162"/>
      <c r="AB43" s="170" t="s">
        <v>628</v>
      </c>
    </row>
    <row r="44" spans="1:29" s="129" customFormat="1" ht="15" x14ac:dyDescent="0.25">
      <c r="A44" s="171"/>
      <c r="B44" s="202"/>
      <c r="C44" s="366" t="s">
        <v>499</v>
      </c>
      <c r="D44" s="366"/>
      <c r="E44" s="366"/>
      <c r="F44" s="172"/>
      <c r="G44" s="173"/>
      <c r="H44" s="173"/>
      <c r="I44" s="173"/>
      <c r="J44" s="174"/>
      <c r="K44" s="173"/>
      <c r="L44" s="175">
        <v>225.77</v>
      </c>
      <c r="M44" s="173"/>
      <c r="N44" s="176">
        <v>1817</v>
      </c>
      <c r="AA44" s="162"/>
      <c r="AB44" s="170"/>
      <c r="AC44" s="177" t="s">
        <v>499</v>
      </c>
    </row>
    <row r="45" spans="1:29" s="129" customFormat="1" ht="34.5" x14ac:dyDescent="0.25">
      <c r="A45" s="163" t="s">
        <v>6</v>
      </c>
      <c r="B45" s="164" t="s">
        <v>629</v>
      </c>
      <c r="C45" s="365" t="s">
        <v>630</v>
      </c>
      <c r="D45" s="365"/>
      <c r="E45" s="365"/>
      <c r="F45" s="165" t="s">
        <v>2</v>
      </c>
      <c r="G45" s="166">
        <v>1</v>
      </c>
      <c r="H45" s="167">
        <v>1</v>
      </c>
      <c r="I45" s="167">
        <v>1</v>
      </c>
      <c r="J45" s="189">
        <v>29.96</v>
      </c>
      <c r="K45" s="166"/>
      <c r="L45" s="189">
        <v>29.96</v>
      </c>
      <c r="M45" s="185">
        <v>8.0500000000000007</v>
      </c>
      <c r="N45" s="191">
        <v>241</v>
      </c>
      <c r="AA45" s="162"/>
      <c r="AB45" s="170" t="s">
        <v>630</v>
      </c>
    </row>
    <row r="46" spans="1:29" s="129" customFormat="1" ht="15" x14ac:dyDescent="0.25">
      <c r="A46" s="171"/>
      <c r="B46" s="202"/>
      <c r="C46" s="366" t="s">
        <v>499</v>
      </c>
      <c r="D46" s="366"/>
      <c r="E46" s="366"/>
      <c r="F46" s="172"/>
      <c r="G46" s="173"/>
      <c r="H46" s="173"/>
      <c r="I46" s="173"/>
      <c r="J46" s="174"/>
      <c r="K46" s="173"/>
      <c r="L46" s="175">
        <v>29.96</v>
      </c>
      <c r="M46" s="173"/>
      <c r="N46" s="183">
        <v>241</v>
      </c>
      <c r="AA46" s="162"/>
      <c r="AB46" s="170"/>
      <c r="AC46" s="177" t="s">
        <v>499</v>
      </c>
    </row>
    <row r="47" spans="1:29" s="129" customFormat="1" ht="45.75" x14ac:dyDescent="0.25">
      <c r="A47" s="163" t="s">
        <v>512</v>
      </c>
      <c r="B47" s="164" t="s">
        <v>631</v>
      </c>
      <c r="C47" s="365" t="s">
        <v>632</v>
      </c>
      <c r="D47" s="365"/>
      <c r="E47" s="365"/>
      <c r="F47" s="165" t="s">
        <v>2</v>
      </c>
      <c r="G47" s="166">
        <v>2</v>
      </c>
      <c r="H47" s="167">
        <v>1</v>
      </c>
      <c r="I47" s="167">
        <v>2</v>
      </c>
      <c r="J47" s="189">
        <v>555.75</v>
      </c>
      <c r="K47" s="166"/>
      <c r="L47" s="184">
        <v>1111.5</v>
      </c>
      <c r="M47" s="185">
        <v>8.0500000000000007</v>
      </c>
      <c r="N47" s="186">
        <v>8948</v>
      </c>
      <c r="AA47" s="162"/>
      <c r="AB47" s="170" t="s">
        <v>632</v>
      </c>
    </row>
    <row r="48" spans="1:29" s="129" customFormat="1" ht="15" x14ac:dyDescent="0.25">
      <c r="A48" s="171"/>
      <c r="B48" s="202"/>
      <c r="C48" s="366" t="s">
        <v>499</v>
      </c>
      <c r="D48" s="366"/>
      <c r="E48" s="366"/>
      <c r="F48" s="172"/>
      <c r="G48" s="173"/>
      <c r="H48" s="173"/>
      <c r="I48" s="173"/>
      <c r="J48" s="174"/>
      <c r="K48" s="173"/>
      <c r="L48" s="187">
        <v>1111.5</v>
      </c>
      <c r="M48" s="173"/>
      <c r="N48" s="176">
        <v>8948</v>
      </c>
      <c r="AA48" s="162"/>
      <c r="AB48" s="170"/>
      <c r="AC48" s="177" t="s">
        <v>499</v>
      </c>
    </row>
    <row r="49" spans="1:29" s="129" customFormat="1" ht="15" x14ac:dyDescent="0.25">
      <c r="A49" s="163" t="s">
        <v>515</v>
      </c>
      <c r="B49" s="164" t="s">
        <v>516</v>
      </c>
      <c r="C49" s="365" t="s">
        <v>517</v>
      </c>
      <c r="D49" s="365"/>
      <c r="E49" s="365"/>
      <c r="F49" s="165" t="s">
        <v>518</v>
      </c>
      <c r="G49" s="166">
        <v>0.05</v>
      </c>
      <c r="H49" s="167">
        <v>1</v>
      </c>
      <c r="I49" s="185">
        <v>0.05</v>
      </c>
      <c r="J49" s="189">
        <v>9.5</v>
      </c>
      <c r="K49" s="166"/>
      <c r="L49" s="189">
        <v>0.48</v>
      </c>
      <c r="M49" s="185">
        <v>8.0500000000000007</v>
      </c>
      <c r="N49" s="191">
        <v>4</v>
      </c>
      <c r="AA49" s="162"/>
      <c r="AB49" s="170" t="s">
        <v>517</v>
      </c>
    </row>
    <row r="50" spans="1:29" s="129" customFormat="1" ht="15" x14ac:dyDescent="0.25">
      <c r="A50" s="171"/>
      <c r="B50" s="202"/>
      <c r="C50" s="366" t="s">
        <v>499</v>
      </c>
      <c r="D50" s="366"/>
      <c r="E50" s="366"/>
      <c r="F50" s="172"/>
      <c r="G50" s="173"/>
      <c r="H50" s="173"/>
      <c r="I50" s="173"/>
      <c r="J50" s="174"/>
      <c r="K50" s="173"/>
      <c r="L50" s="175">
        <v>0.48</v>
      </c>
      <c r="M50" s="173"/>
      <c r="N50" s="183">
        <v>4</v>
      </c>
      <c r="AA50" s="162"/>
      <c r="AB50" s="170"/>
      <c r="AC50" s="177" t="s">
        <v>499</v>
      </c>
    </row>
    <row r="51" spans="1:29" s="129" customFormat="1" ht="15" x14ac:dyDescent="0.25">
      <c r="A51" s="163" t="s">
        <v>519</v>
      </c>
      <c r="B51" s="164" t="s">
        <v>633</v>
      </c>
      <c r="C51" s="365" t="s">
        <v>634</v>
      </c>
      <c r="D51" s="365"/>
      <c r="E51" s="365"/>
      <c r="F51" s="165" t="s">
        <v>578</v>
      </c>
      <c r="G51" s="166">
        <v>0.01</v>
      </c>
      <c r="H51" s="167">
        <v>1</v>
      </c>
      <c r="I51" s="185">
        <v>0.01</v>
      </c>
      <c r="J51" s="189">
        <v>610</v>
      </c>
      <c r="K51" s="166"/>
      <c r="L51" s="189">
        <v>6.1</v>
      </c>
      <c r="M51" s="185">
        <v>8.0500000000000007</v>
      </c>
      <c r="N51" s="191">
        <v>49</v>
      </c>
      <c r="AA51" s="162"/>
      <c r="AB51" s="170" t="s">
        <v>634</v>
      </c>
    </row>
    <row r="52" spans="1:29" s="129" customFormat="1" ht="15" x14ac:dyDescent="0.25">
      <c r="A52" s="171"/>
      <c r="B52" s="202"/>
      <c r="C52" s="366" t="s">
        <v>499</v>
      </c>
      <c r="D52" s="366"/>
      <c r="E52" s="366"/>
      <c r="F52" s="172"/>
      <c r="G52" s="173"/>
      <c r="H52" s="173"/>
      <c r="I52" s="173"/>
      <c r="J52" s="174"/>
      <c r="K52" s="173"/>
      <c r="L52" s="175">
        <v>6.1</v>
      </c>
      <c r="M52" s="173"/>
      <c r="N52" s="183">
        <v>49</v>
      </c>
      <c r="AA52" s="162"/>
      <c r="AB52" s="170"/>
      <c r="AC52" s="177" t="s">
        <v>499</v>
      </c>
    </row>
    <row r="53" spans="1:29" s="129" customFormat="1" ht="15" x14ac:dyDescent="0.25">
      <c r="A53" s="163" t="s">
        <v>522</v>
      </c>
      <c r="B53" s="164" t="s">
        <v>635</v>
      </c>
      <c r="C53" s="365" t="s">
        <v>636</v>
      </c>
      <c r="D53" s="365"/>
      <c r="E53" s="365"/>
      <c r="F53" s="165" t="s">
        <v>578</v>
      </c>
      <c r="G53" s="166">
        <v>0.06</v>
      </c>
      <c r="H53" s="167">
        <v>1</v>
      </c>
      <c r="I53" s="185">
        <v>0.06</v>
      </c>
      <c r="J53" s="184">
        <v>2002.01</v>
      </c>
      <c r="K53" s="166"/>
      <c r="L53" s="189">
        <v>120.12</v>
      </c>
      <c r="M53" s="185">
        <v>8.0500000000000007</v>
      </c>
      <c r="N53" s="191">
        <v>967</v>
      </c>
      <c r="AA53" s="162"/>
      <c r="AB53" s="170" t="s">
        <v>636</v>
      </c>
    </row>
    <row r="54" spans="1:29" s="129" customFormat="1" ht="15" x14ac:dyDescent="0.25">
      <c r="A54" s="171"/>
      <c r="B54" s="202"/>
      <c r="C54" s="366" t="s">
        <v>499</v>
      </c>
      <c r="D54" s="366"/>
      <c r="E54" s="366"/>
      <c r="F54" s="172"/>
      <c r="G54" s="173"/>
      <c r="H54" s="173"/>
      <c r="I54" s="173"/>
      <c r="J54" s="174"/>
      <c r="K54" s="173"/>
      <c r="L54" s="175">
        <v>120.12</v>
      </c>
      <c r="M54" s="173"/>
      <c r="N54" s="183">
        <v>967</v>
      </c>
      <c r="AA54" s="162"/>
      <c r="AB54" s="170"/>
      <c r="AC54" s="177" t="s">
        <v>499</v>
      </c>
    </row>
    <row r="55" spans="1:29" s="129" customFormat="1" ht="23.25" x14ac:dyDescent="0.25">
      <c r="A55" s="163" t="s">
        <v>572</v>
      </c>
      <c r="B55" s="164" t="s">
        <v>614</v>
      </c>
      <c r="C55" s="365" t="s">
        <v>615</v>
      </c>
      <c r="D55" s="365"/>
      <c r="E55" s="365"/>
      <c r="F55" s="165" t="s">
        <v>597</v>
      </c>
      <c r="G55" s="166">
        <v>8.0000000000000002E-3</v>
      </c>
      <c r="H55" s="167">
        <v>1</v>
      </c>
      <c r="I55" s="226">
        <v>8.0000000000000002E-3</v>
      </c>
      <c r="J55" s="184">
        <v>13565.66</v>
      </c>
      <c r="K55" s="166"/>
      <c r="L55" s="189">
        <v>108.53</v>
      </c>
      <c r="M55" s="185">
        <v>8.0500000000000007</v>
      </c>
      <c r="N55" s="191">
        <v>874</v>
      </c>
      <c r="AA55" s="162"/>
      <c r="AB55" s="170" t="s">
        <v>615</v>
      </c>
    </row>
    <row r="56" spans="1:29" s="129" customFormat="1" ht="15" x14ac:dyDescent="0.25">
      <c r="A56" s="171"/>
      <c r="B56" s="202"/>
      <c r="C56" s="366" t="s">
        <v>499</v>
      </c>
      <c r="D56" s="366"/>
      <c r="E56" s="366"/>
      <c r="F56" s="172"/>
      <c r="G56" s="173"/>
      <c r="H56" s="173"/>
      <c r="I56" s="173"/>
      <c r="J56" s="174"/>
      <c r="K56" s="173"/>
      <c r="L56" s="175">
        <v>108.53</v>
      </c>
      <c r="M56" s="173"/>
      <c r="N56" s="183">
        <v>874</v>
      </c>
      <c r="AA56" s="162"/>
      <c r="AB56" s="170"/>
      <c r="AC56" s="177" t="s">
        <v>499</v>
      </c>
    </row>
    <row r="57" spans="1:29" s="129" customFormat="1" ht="23.25" x14ac:dyDescent="0.25">
      <c r="A57" s="163" t="s">
        <v>575</v>
      </c>
      <c r="B57" s="164" t="s">
        <v>513</v>
      </c>
      <c r="C57" s="365" t="s">
        <v>514</v>
      </c>
      <c r="D57" s="365"/>
      <c r="E57" s="365"/>
      <c r="F57" s="165" t="s">
        <v>2</v>
      </c>
      <c r="G57" s="166">
        <v>1</v>
      </c>
      <c r="H57" s="167">
        <v>1</v>
      </c>
      <c r="I57" s="167">
        <v>1</v>
      </c>
      <c r="J57" s="189">
        <v>46.72</v>
      </c>
      <c r="K57" s="166"/>
      <c r="L57" s="189">
        <v>46.72</v>
      </c>
      <c r="M57" s="185">
        <v>8.0500000000000007</v>
      </c>
      <c r="N57" s="191">
        <v>376</v>
      </c>
      <c r="AA57" s="162"/>
      <c r="AB57" s="170" t="s">
        <v>514</v>
      </c>
    </row>
    <row r="58" spans="1:29" s="129" customFormat="1" ht="15" x14ac:dyDescent="0.25">
      <c r="A58" s="171"/>
      <c r="B58" s="202"/>
      <c r="C58" s="366" t="s">
        <v>499</v>
      </c>
      <c r="D58" s="366"/>
      <c r="E58" s="366"/>
      <c r="F58" s="172"/>
      <c r="G58" s="173"/>
      <c r="H58" s="173"/>
      <c r="I58" s="173"/>
      <c r="J58" s="174"/>
      <c r="K58" s="173"/>
      <c r="L58" s="175">
        <v>46.72</v>
      </c>
      <c r="M58" s="173"/>
      <c r="N58" s="183">
        <v>376</v>
      </c>
      <c r="AA58" s="162"/>
      <c r="AB58" s="170"/>
      <c r="AC58" s="177" t="s">
        <v>499</v>
      </c>
    </row>
    <row r="59" spans="1:29" s="129" customFormat="1" ht="23.25" x14ac:dyDescent="0.25">
      <c r="A59" s="163" t="s">
        <v>579</v>
      </c>
      <c r="B59" s="164" t="s">
        <v>637</v>
      </c>
      <c r="C59" s="365" t="s">
        <v>638</v>
      </c>
      <c r="D59" s="365"/>
      <c r="E59" s="365"/>
      <c r="F59" s="165" t="s">
        <v>511</v>
      </c>
      <c r="G59" s="166">
        <v>1.1106E-2</v>
      </c>
      <c r="H59" s="167">
        <v>1</v>
      </c>
      <c r="I59" s="227">
        <v>1.1106E-2</v>
      </c>
      <c r="J59" s="184">
        <v>6726.18</v>
      </c>
      <c r="K59" s="166"/>
      <c r="L59" s="189">
        <v>74.7</v>
      </c>
      <c r="M59" s="185">
        <v>8.0500000000000007</v>
      </c>
      <c r="N59" s="191">
        <v>601</v>
      </c>
      <c r="AA59" s="162"/>
      <c r="AB59" s="170" t="s">
        <v>638</v>
      </c>
    </row>
    <row r="60" spans="1:29" s="129" customFormat="1" ht="15" x14ac:dyDescent="0.25">
      <c r="A60" s="171"/>
      <c r="B60" s="202"/>
      <c r="C60" s="366" t="s">
        <v>499</v>
      </c>
      <c r="D60" s="366"/>
      <c r="E60" s="366"/>
      <c r="F60" s="172"/>
      <c r="G60" s="173"/>
      <c r="H60" s="173"/>
      <c r="I60" s="173"/>
      <c r="J60" s="174"/>
      <c r="K60" s="173"/>
      <c r="L60" s="175">
        <v>74.7</v>
      </c>
      <c r="M60" s="173"/>
      <c r="N60" s="183">
        <v>601</v>
      </c>
      <c r="AA60" s="162"/>
      <c r="AB60" s="170"/>
      <c r="AC60" s="177" t="s">
        <v>499</v>
      </c>
    </row>
    <row r="61" spans="1:29" s="129" customFormat="1" ht="23.25" x14ac:dyDescent="0.25">
      <c r="A61" s="163" t="s">
        <v>639</v>
      </c>
      <c r="B61" s="164" t="s">
        <v>640</v>
      </c>
      <c r="C61" s="365" t="s">
        <v>641</v>
      </c>
      <c r="D61" s="365"/>
      <c r="E61" s="365"/>
      <c r="F61" s="165" t="s">
        <v>511</v>
      </c>
      <c r="G61" s="166">
        <v>1.5800000000000002E-2</v>
      </c>
      <c r="H61" s="167">
        <v>1</v>
      </c>
      <c r="I61" s="188">
        <v>1.5800000000000002E-2</v>
      </c>
      <c r="J61" s="184">
        <v>5650</v>
      </c>
      <c r="K61" s="166"/>
      <c r="L61" s="189">
        <v>89.27</v>
      </c>
      <c r="M61" s="185">
        <v>8.0500000000000007</v>
      </c>
      <c r="N61" s="191">
        <v>719</v>
      </c>
      <c r="AA61" s="162"/>
      <c r="AB61" s="170" t="s">
        <v>641</v>
      </c>
    </row>
    <row r="62" spans="1:29" s="129" customFormat="1" ht="15" x14ac:dyDescent="0.25">
      <c r="A62" s="171"/>
      <c r="B62" s="202"/>
      <c r="C62" s="366" t="s">
        <v>499</v>
      </c>
      <c r="D62" s="366"/>
      <c r="E62" s="366"/>
      <c r="F62" s="172"/>
      <c r="G62" s="173"/>
      <c r="H62" s="173"/>
      <c r="I62" s="173"/>
      <c r="J62" s="174"/>
      <c r="K62" s="173"/>
      <c r="L62" s="175">
        <v>89.27</v>
      </c>
      <c r="M62" s="173"/>
      <c r="N62" s="183">
        <v>719</v>
      </c>
      <c r="AA62" s="162"/>
      <c r="AB62" s="170"/>
      <c r="AC62" s="177" t="s">
        <v>499</v>
      </c>
    </row>
    <row r="63" spans="1:29" s="129" customFormat="1" ht="15" x14ac:dyDescent="0.25">
      <c r="A63" s="163" t="s">
        <v>642</v>
      </c>
      <c r="B63" s="164" t="s">
        <v>520</v>
      </c>
      <c r="C63" s="365" t="s">
        <v>571</v>
      </c>
      <c r="D63" s="365"/>
      <c r="E63" s="365"/>
      <c r="F63" s="165" t="s">
        <v>2</v>
      </c>
      <c r="G63" s="166">
        <v>1</v>
      </c>
      <c r="H63" s="167">
        <v>1</v>
      </c>
      <c r="I63" s="167">
        <v>1</v>
      </c>
      <c r="J63" s="189">
        <v>12.53</v>
      </c>
      <c r="K63" s="166"/>
      <c r="L63" s="189">
        <v>12.53</v>
      </c>
      <c r="M63" s="185">
        <v>8.0500000000000007</v>
      </c>
      <c r="N63" s="191">
        <v>101</v>
      </c>
      <c r="AA63" s="162"/>
      <c r="AB63" s="170" t="s">
        <v>571</v>
      </c>
    </row>
    <row r="64" spans="1:29" s="129" customFormat="1" ht="15" x14ac:dyDescent="0.25">
      <c r="A64" s="171"/>
      <c r="B64" s="202"/>
      <c r="C64" s="366" t="s">
        <v>499</v>
      </c>
      <c r="D64" s="366"/>
      <c r="E64" s="366"/>
      <c r="F64" s="172"/>
      <c r="G64" s="173"/>
      <c r="H64" s="173"/>
      <c r="I64" s="173"/>
      <c r="J64" s="174"/>
      <c r="K64" s="173"/>
      <c r="L64" s="175">
        <v>12.53</v>
      </c>
      <c r="M64" s="173"/>
      <c r="N64" s="183">
        <v>101</v>
      </c>
      <c r="AA64" s="162"/>
      <c r="AB64" s="170"/>
      <c r="AC64" s="177" t="s">
        <v>499</v>
      </c>
    </row>
    <row r="65" spans="1:31" s="129" customFormat="1" ht="15" x14ac:dyDescent="0.25">
      <c r="A65" s="163" t="s">
        <v>643</v>
      </c>
      <c r="B65" s="164" t="s">
        <v>569</v>
      </c>
      <c r="C65" s="365" t="s">
        <v>570</v>
      </c>
      <c r="D65" s="365"/>
      <c r="E65" s="365"/>
      <c r="F65" s="165" t="s">
        <v>511</v>
      </c>
      <c r="G65" s="166">
        <v>9.6000000000000002E-4</v>
      </c>
      <c r="H65" s="167">
        <v>1</v>
      </c>
      <c r="I65" s="225">
        <v>9.6000000000000002E-4</v>
      </c>
      <c r="J65" s="184">
        <v>7092.89</v>
      </c>
      <c r="K65" s="166"/>
      <c r="L65" s="189">
        <v>6.81</v>
      </c>
      <c r="M65" s="185">
        <v>8.0500000000000007</v>
      </c>
      <c r="N65" s="191">
        <v>55</v>
      </c>
      <c r="AA65" s="162"/>
      <c r="AB65" s="170" t="s">
        <v>570</v>
      </c>
    </row>
    <row r="66" spans="1:31" s="129" customFormat="1" ht="15" x14ac:dyDescent="0.25">
      <c r="A66" s="171"/>
      <c r="B66" s="202"/>
      <c r="C66" s="366" t="s">
        <v>499</v>
      </c>
      <c r="D66" s="366"/>
      <c r="E66" s="366"/>
      <c r="F66" s="172"/>
      <c r="G66" s="173"/>
      <c r="H66" s="173"/>
      <c r="I66" s="173"/>
      <c r="J66" s="174"/>
      <c r="K66" s="173"/>
      <c r="L66" s="175">
        <v>6.81</v>
      </c>
      <c r="M66" s="173"/>
      <c r="N66" s="183">
        <v>55</v>
      </c>
      <c r="AA66" s="162"/>
      <c r="AB66" s="170"/>
      <c r="AC66" s="177" t="s">
        <v>499</v>
      </c>
    </row>
    <row r="67" spans="1:31" s="129" customFormat="1" ht="23.25" x14ac:dyDescent="0.25">
      <c r="A67" s="163" t="s">
        <v>644</v>
      </c>
      <c r="B67" s="164" t="s">
        <v>645</v>
      </c>
      <c r="C67" s="365" t="s">
        <v>646</v>
      </c>
      <c r="D67" s="365"/>
      <c r="E67" s="365"/>
      <c r="F67" s="165" t="s">
        <v>511</v>
      </c>
      <c r="G67" s="166">
        <v>2.48E-3</v>
      </c>
      <c r="H67" s="167">
        <v>1</v>
      </c>
      <c r="I67" s="225">
        <v>2.48E-3</v>
      </c>
      <c r="J67" s="184">
        <v>5230.01</v>
      </c>
      <c r="K67" s="166"/>
      <c r="L67" s="189">
        <v>12.97</v>
      </c>
      <c r="M67" s="185">
        <v>8.0500000000000007</v>
      </c>
      <c r="N67" s="191">
        <v>104</v>
      </c>
      <c r="AA67" s="162"/>
      <c r="AB67" s="170" t="s">
        <v>646</v>
      </c>
    </row>
    <row r="68" spans="1:31" s="129" customFormat="1" ht="15" x14ac:dyDescent="0.25">
      <c r="A68" s="171"/>
      <c r="B68" s="202"/>
      <c r="C68" s="366" t="s">
        <v>499</v>
      </c>
      <c r="D68" s="366"/>
      <c r="E68" s="366"/>
      <c r="F68" s="172"/>
      <c r="G68" s="173"/>
      <c r="H68" s="173"/>
      <c r="I68" s="173"/>
      <c r="J68" s="174"/>
      <c r="K68" s="173"/>
      <c r="L68" s="175">
        <v>12.97</v>
      </c>
      <c r="M68" s="173"/>
      <c r="N68" s="183">
        <v>104</v>
      </c>
      <c r="AA68" s="162"/>
      <c r="AB68" s="170"/>
      <c r="AC68" s="177" t="s">
        <v>499</v>
      </c>
    </row>
    <row r="69" spans="1:31" s="129" customFormat="1" ht="15" x14ac:dyDescent="0.25">
      <c r="A69" s="163" t="s">
        <v>647</v>
      </c>
      <c r="B69" s="164" t="s">
        <v>648</v>
      </c>
      <c r="C69" s="365" t="s">
        <v>649</v>
      </c>
      <c r="D69" s="365"/>
      <c r="E69" s="365"/>
      <c r="F69" s="165" t="s">
        <v>2</v>
      </c>
      <c r="G69" s="166">
        <v>4</v>
      </c>
      <c r="H69" s="167">
        <v>1</v>
      </c>
      <c r="I69" s="167">
        <v>4</v>
      </c>
      <c r="J69" s="189">
        <v>34.6</v>
      </c>
      <c r="K69" s="166"/>
      <c r="L69" s="189">
        <v>138.4</v>
      </c>
      <c r="M69" s="185">
        <v>8.0500000000000007</v>
      </c>
      <c r="N69" s="186">
        <v>1114</v>
      </c>
      <c r="AA69" s="162"/>
      <c r="AB69" s="170" t="s">
        <v>649</v>
      </c>
    </row>
    <row r="70" spans="1:31" s="129" customFormat="1" ht="15" x14ac:dyDescent="0.25">
      <c r="A70" s="171"/>
      <c r="B70" s="202"/>
      <c r="C70" s="366" t="s">
        <v>499</v>
      </c>
      <c r="D70" s="366"/>
      <c r="E70" s="366"/>
      <c r="F70" s="172"/>
      <c r="G70" s="173"/>
      <c r="H70" s="173"/>
      <c r="I70" s="173"/>
      <c r="J70" s="174"/>
      <c r="K70" s="173"/>
      <c r="L70" s="175">
        <v>138.4</v>
      </c>
      <c r="M70" s="173"/>
      <c r="N70" s="176">
        <v>1114</v>
      </c>
      <c r="AA70" s="162"/>
      <c r="AB70" s="170"/>
      <c r="AC70" s="177" t="s">
        <v>499</v>
      </c>
    </row>
    <row r="71" spans="1:31" s="129" customFormat="1" ht="0" hidden="1" customHeight="1" x14ac:dyDescent="0.25">
      <c r="A71" s="178"/>
      <c r="B71" s="179"/>
      <c r="C71" s="179"/>
      <c r="D71" s="179"/>
      <c r="E71" s="179"/>
      <c r="F71" s="180"/>
      <c r="G71" s="180"/>
      <c r="H71" s="180"/>
      <c r="I71" s="180"/>
      <c r="J71" s="181"/>
      <c r="K71" s="180"/>
      <c r="L71" s="181"/>
      <c r="M71" s="182"/>
      <c r="N71" s="181"/>
      <c r="AA71" s="162"/>
      <c r="AB71" s="170"/>
    </row>
    <row r="72" spans="1:31" s="129" customFormat="1" ht="11.25" hidden="1" customHeight="1" x14ac:dyDescent="0.25">
      <c r="B72" s="192"/>
      <c r="C72" s="192"/>
      <c r="D72" s="192"/>
      <c r="E72" s="192"/>
      <c r="F72" s="192"/>
      <c r="G72" s="192"/>
      <c r="H72" s="192"/>
      <c r="I72" s="192"/>
      <c r="J72" s="192"/>
      <c r="K72" s="192"/>
      <c r="L72" s="193"/>
      <c r="M72" s="193"/>
      <c r="N72" s="193"/>
      <c r="R72" s="194"/>
    </row>
    <row r="73" spans="1:31" s="129" customFormat="1" ht="15" x14ac:dyDescent="0.25">
      <c r="A73" s="195"/>
      <c r="B73" s="196"/>
      <c r="C73" s="365" t="s">
        <v>526</v>
      </c>
      <c r="D73" s="365"/>
      <c r="E73" s="365"/>
      <c r="F73" s="365"/>
      <c r="G73" s="365"/>
      <c r="H73" s="365"/>
      <c r="I73" s="365"/>
      <c r="J73" s="365"/>
      <c r="K73" s="365"/>
      <c r="L73" s="197"/>
      <c r="M73" s="198"/>
      <c r="N73" s="199"/>
      <c r="AD73" s="170" t="s">
        <v>526</v>
      </c>
    </row>
    <row r="74" spans="1:31" s="129" customFormat="1" ht="15" x14ac:dyDescent="0.25">
      <c r="A74" s="200"/>
      <c r="B74" s="201"/>
      <c r="C74" s="364" t="s">
        <v>527</v>
      </c>
      <c r="D74" s="364"/>
      <c r="E74" s="364"/>
      <c r="F74" s="364"/>
      <c r="G74" s="364"/>
      <c r="H74" s="364"/>
      <c r="I74" s="364"/>
      <c r="J74" s="364"/>
      <c r="K74" s="364"/>
      <c r="L74" s="203">
        <v>3429.7</v>
      </c>
      <c r="M74" s="204"/>
      <c r="N74" s="205">
        <v>30887</v>
      </c>
      <c r="AD74" s="170"/>
      <c r="AE74" s="177" t="s">
        <v>527</v>
      </c>
    </row>
    <row r="75" spans="1:31" s="129" customFormat="1" ht="15" x14ac:dyDescent="0.25">
      <c r="A75" s="200"/>
      <c r="B75" s="201"/>
      <c r="C75" s="364" t="s">
        <v>528</v>
      </c>
      <c r="D75" s="364"/>
      <c r="E75" s="364"/>
      <c r="F75" s="364"/>
      <c r="G75" s="364"/>
      <c r="H75" s="364"/>
      <c r="I75" s="364"/>
      <c r="J75" s="364"/>
      <c r="K75" s="364"/>
      <c r="L75" s="206"/>
      <c r="M75" s="204"/>
      <c r="N75" s="207"/>
      <c r="AD75" s="170"/>
      <c r="AE75" s="177" t="s">
        <v>528</v>
      </c>
    </row>
    <row r="76" spans="1:31" s="129" customFormat="1" ht="15" x14ac:dyDescent="0.25">
      <c r="A76" s="200"/>
      <c r="B76" s="201"/>
      <c r="C76" s="364" t="s">
        <v>529</v>
      </c>
      <c r="D76" s="364"/>
      <c r="E76" s="364"/>
      <c r="F76" s="364"/>
      <c r="G76" s="364"/>
      <c r="H76" s="364"/>
      <c r="I76" s="364"/>
      <c r="J76" s="364"/>
      <c r="K76" s="364"/>
      <c r="L76" s="208">
        <v>74.650000000000006</v>
      </c>
      <c r="M76" s="204"/>
      <c r="N76" s="205">
        <v>3445</v>
      </c>
      <c r="AD76" s="170"/>
      <c r="AE76" s="177" t="s">
        <v>529</v>
      </c>
    </row>
    <row r="77" spans="1:31" s="129" customFormat="1" ht="15" x14ac:dyDescent="0.25">
      <c r="A77" s="200"/>
      <c r="B77" s="201"/>
      <c r="C77" s="364" t="s">
        <v>530</v>
      </c>
      <c r="D77" s="364"/>
      <c r="E77" s="364"/>
      <c r="F77" s="364"/>
      <c r="G77" s="364"/>
      <c r="H77" s="364"/>
      <c r="I77" s="364"/>
      <c r="J77" s="364"/>
      <c r="K77" s="364"/>
      <c r="L77" s="208">
        <v>97.33</v>
      </c>
      <c r="M77" s="204"/>
      <c r="N77" s="205">
        <v>1218</v>
      </c>
      <c r="AD77" s="170"/>
      <c r="AE77" s="177" t="s">
        <v>530</v>
      </c>
    </row>
    <row r="78" spans="1:31" s="129" customFormat="1" ht="15" x14ac:dyDescent="0.25">
      <c r="A78" s="200"/>
      <c r="B78" s="201"/>
      <c r="C78" s="364" t="s">
        <v>531</v>
      </c>
      <c r="D78" s="364"/>
      <c r="E78" s="364"/>
      <c r="F78" s="364"/>
      <c r="G78" s="364"/>
      <c r="H78" s="364"/>
      <c r="I78" s="364"/>
      <c r="J78" s="364"/>
      <c r="K78" s="364"/>
      <c r="L78" s="208">
        <v>13</v>
      </c>
      <c r="M78" s="204"/>
      <c r="N78" s="209">
        <v>600</v>
      </c>
      <c r="AD78" s="170"/>
      <c r="AE78" s="177" t="s">
        <v>531</v>
      </c>
    </row>
    <row r="79" spans="1:31" s="129" customFormat="1" ht="15" x14ac:dyDescent="0.25">
      <c r="A79" s="200"/>
      <c r="B79" s="201"/>
      <c r="C79" s="364" t="s">
        <v>532</v>
      </c>
      <c r="D79" s="364"/>
      <c r="E79" s="364"/>
      <c r="F79" s="364"/>
      <c r="G79" s="364"/>
      <c r="H79" s="364"/>
      <c r="I79" s="364"/>
      <c r="J79" s="364"/>
      <c r="K79" s="364"/>
      <c r="L79" s="203">
        <v>3257.72</v>
      </c>
      <c r="M79" s="204"/>
      <c r="N79" s="205">
        <v>26224</v>
      </c>
      <c r="AD79" s="170"/>
      <c r="AE79" s="177" t="s">
        <v>532</v>
      </c>
    </row>
    <row r="80" spans="1:31" s="129" customFormat="1" ht="15" x14ac:dyDescent="0.25">
      <c r="A80" s="200"/>
      <c r="B80" s="201"/>
      <c r="C80" s="364" t="s">
        <v>533</v>
      </c>
      <c r="D80" s="364"/>
      <c r="E80" s="364"/>
      <c r="F80" s="364"/>
      <c r="G80" s="364"/>
      <c r="H80" s="364"/>
      <c r="I80" s="364"/>
      <c r="J80" s="364"/>
      <c r="K80" s="364"/>
      <c r="L80" s="208">
        <v>317.01</v>
      </c>
      <c r="M80" s="204"/>
      <c r="N80" s="205">
        <v>11273</v>
      </c>
      <c r="AD80" s="170"/>
      <c r="AE80" s="177" t="s">
        <v>533</v>
      </c>
    </row>
    <row r="81" spans="1:32" s="129" customFormat="1" ht="15" x14ac:dyDescent="0.25">
      <c r="A81" s="200"/>
      <c r="B81" s="201"/>
      <c r="C81" s="364" t="s">
        <v>528</v>
      </c>
      <c r="D81" s="364"/>
      <c r="E81" s="364"/>
      <c r="F81" s="364"/>
      <c r="G81" s="364"/>
      <c r="H81" s="364"/>
      <c r="I81" s="364"/>
      <c r="J81" s="364"/>
      <c r="K81" s="364"/>
      <c r="L81" s="206"/>
      <c r="M81" s="204"/>
      <c r="N81" s="207"/>
      <c r="AD81" s="170"/>
      <c r="AE81" s="177" t="s">
        <v>528</v>
      </c>
    </row>
    <row r="82" spans="1:32" s="129" customFormat="1" ht="15" x14ac:dyDescent="0.25">
      <c r="A82" s="200"/>
      <c r="B82" s="201"/>
      <c r="C82" s="364" t="s">
        <v>534</v>
      </c>
      <c r="D82" s="364"/>
      <c r="E82" s="364"/>
      <c r="F82" s="364"/>
      <c r="G82" s="364"/>
      <c r="H82" s="364"/>
      <c r="I82" s="364"/>
      <c r="J82" s="364"/>
      <c r="K82" s="364"/>
      <c r="L82" s="208">
        <v>74.650000000000006</v>
      </c>
      <c r="M82" s="204"/>
      <c r="N82" s="205">
        <v>3445</v>
      </c>
      <c r="AD82" s="170"/>
      <c r="AE82" s="177" t="s">
        <v>534</v>
      </c>
    </row>
    <row r="83" spans="1:32" s="129" customFormat="1" ht="15" x14ac:dyDescent="0.25">
      <c r="A83" s="200"/>
      <c r="B83" s="201"/>
      <c r="C83" s="364" t="s">
        <v>535</v>
      </c>
      <c r="D83" s="364"/>
      <c r="E83" s="364"/>
      <c r="F83" s="364"/>
      <c r="G83" s="364"/>
      <c r="H83" s="364"/>
      <c r="I83" s="364"/>
      <c r="J83" s="364"/>
      <c r="K83" s="364"/>
      <c r="L83" s="208">
        <v>97.33</v>
      </c>
      <c r="M83" s="204"/>
      <c r="N83" s="205">
        <v>1218</v>
      </c>
      <c r="AD83" s="170"/>
      <c r="AE83" s="177" t="s">
        <v>535</v>
      </c>
    </row>
    <row r="84" spans="1:32" s="129" customFormat="1" ht="15" x14ac:dyDescent="0.25">
      <c r="A84" s="200"/>
      <c r="B84" s="201"/>
      <c r="C84" s="364" t="s">
        <v>536</v>
      </c>
      <c r="D84" s="364"/>
      <c r="E84" s="364"/>
      <c r="F84" s="364"/>
      <c r="G84" s="364"/>
      <c r="H84" s="364"/>
      <c r="I84" s="364"/>
      <c r="J84" s="364"/>
      <c r="K84" s="364"/>
      <c r="L84" s="208">
        <v>13</v>
      </c>
      <c r="M84" s="204"/>
      <c r="N84" s="209">
        <v>600</v>
      </c>
      <c r="AD84" s="170"/>
      <c r="AE84" s="177" t="s">
        <v>536</v>
      </c>
    </row>
    <row r="85" spans="1:32" s="129" customFormat="1" ht="15" x14ac:dyDescent="0.25">
      <c r="A85" s="200"/>
      <c r="B85" s="201"/>
      <c r="C85" s="364" t="s">
        <v>537</v>
      </c>
      <c r="D85" s="364"/>
      <c r="E85" s="364"/>
      <c r="F85" s="364"/>
      <c r="G85" s="364"/>
      <c r="H85" s="364"/>
      <c r="I85" s="364"/>
      <c r="J85" s="364"/>
      <c r="K85" s="364"/>
      <c r="L85" s="208">
        <v>2.16</v>
      </c>
      <c r="M85" s="204"/>
      <c r="N85" s="209">
        <v>17</v>
      </c>
      <c r="AD85" s="170"/>
      <c r="AE85" s="177" t="s">
        <v>537</v>
      </c>
    </row>
    <row r="86" spans="1:32" s="129" customFormat="1" ht="15" x14ac:dyDescent="0.25">
      <c r="A86" s="200"/>
      <c r="B86" s="201"/>
      <c r="C86" s="364" t="s">
        <v>538</v>
      </c>
      <c r="D86" s="364"/>
      <c r="E86" s="364"/>
      <c r="F86" s="364"/>
      <c r="G86" s="364"/>
      <c r="H86" s="364"/>
      <c r="I86" s="364"/>
      <c r="J86" s="364"/>
      <c r="K86" s="364"/>
      <c r="L86" s="208">
        <v>90.28</v>
      </c>
      <c r="M86" s="204"/>
      <c r="N86" s="205">
        <v>4166</v>
      </c>
      <c r="AD86" s="170"/>
      <c r="AE86" s="177" t="s">
        <v>538</v>
      </c>
    </row>
    <row r="87" spans="1:32" s="129" customFormat="1" ht="15" x14ac:dyDescent="0.25">
      <c r="A87" s="200"/>
      <c r="B87" s="201"/>
      <c r="C87" s="364" t="s">
        <v>539</v>
      </c>
      <c r="D87" s="364"/>
      <c r="E87" s="364"/>
      <c r="F87" s="364"/>
      <c r="G87" s="364"/>
      <c r="H87" s="364"/>
      <c r="I87" s="364"/>
      <c r="J87" s="364"/>
      <c r="K87" s="364"/>
      <c r="L87" s="208">
        <v>52.59</v>
      </c>
      <c r="M87" s="204"/>
      <c r="N87" s="205">
        <v>2427</v>
      </c>
      <c r="AD87" s="170"/>
      <c r="AE87" s="177" t="s">
        <v>539</v>
      </c>
    </row>
    <row r="88" spans="1:32" s="129" customFormat="1" ht="15" x14ac:dyDescent="0.25">
      <c r="A88" s="200"/>
      <c r="B88" s="201"/>
      <c r="C88" s="364" t="s">
        <v>540</v>
      </c>
      <c r="D88" s="364"/>
      <c r="E88" s="364"/>
      <c r="F88" s="364"/>
      <c r="G88" s="364"/>
      <c r="H88" s="364"/>
      <c r="I88" s="364"/>
      <c r="J88" s="364"/>
      <c r="K88" s="364"/>
      <c r="L88" s="203">
        <v>3255.56</v>
      </c>
      <c r="M88" s="204"/>
      <c r="N88" s="205">
        <v>26207</v>
      </c>
      <c r="AD88" s="170"/>
      <c r="AE88" s="177" t="s">
        <v>540</v>
      </c>
    </row>
    <row r="89" spans="1:32" s="129" customFormat="1" ht="15" x14ac:dyDescent="0.25">
      <c r="A89" s="200"/>
      <c r="B89" s="201"/>
      <c r="C89" s="364" t="s">
        <v>528</v>
      </c>
      <c r="D89" s="364"/>
      <c r="E89" s="364"/>
      <c r="F89" s="364"/>
      <c r="G89" s="364"/>
      <c r="H89" s="364"/>
      <c r="I89" s="364"/>
      <c r="J89" s="364"/>
      <c r="K89" s="364"/>
      <c r="L89" s="206"/>
      <c r="M89" s="204"/>
      <c r="N89" s="207"/>
      <c r="AD89" s="170"/>
      <c r="AE89" s="177" t="s">
        <v>528</v>
      </c>
    </row>
    <row r="90" spans="1:32" s="129" customFormat="1" ht="15" x14ac:dyDescent="0.25">
      <c r="A90" s="200"/>
      <c r="B90" s="201"/>
      <c r="C90" s="364" t="s">
        <v>537</v>
      </c>
      <c r="D90" s="364"/>
      <c r="E90" s="364"/>
      <c r="F90" s="364"/>
      <c r="G90" s="364"/>
      <c r="H90" s="364"/>
      <c r="I90" s="364"/>
      <c r="J90" s="364"/>
      <c r="K90" s="364"/>
      <c r="L90" s="203">
        <v>3255.56</v>
      </c>
      <c r="M90" s="204"/>
      <c r="N90" s="205">
        <v>26207</v>
      </c>
      <c r="AD90" s="170"/>
      <c r="AE90" s="177" t="s">
        <v>537</v>
      </c>
    </row>
    <row r="91" spans="1:32" s="129" customFormat="1" ht="15" x14ac:dyDescent="0.25">
      <c r="A91" s="200"/>
      <c r="B91" s="210"/>
      <c r="C91" s="363" t="s">
        <v>541</v>
      </c>
      <c r="D91" s="363"/>
      <c r="E91" s="363"/>
      <c r="F91" s="363"/>
      <c r="G91" s="363"/>
      <c r="H91" s="363"/>
      <c r="I91" s="363"/>
      <c r="J91" s="363"/>
      <c r="K91" s="363"/>
      <c r="L91" s="211">
        <v>3572.57</v>
      </c>
      <c r="M91" s="212"/>
      <c r="N91" s="213">
        <v>37480</v>
      </c>
      <c r="AD91" s="170"/>
      <c r="AF91" s="170" t="s">
        <v>541</v>
      </c>
    </row>
    <row r="92" spans="1:32" s="129" customFormat="1" ht="15" x14ac:dyDescent="0.25">
      <c r="A92" s="200"/>
      <c r="B92" s="201"/>
      <c r="C92" s="364" t="s">
        <v>542</v>
      </c>
      <c r="D92" s="364"/>
      <c r="E92" s="364"/>
      <c r="F92" s="364"/>
      <c r="G92" s="364"/>
      <c r="H92" s="364"/>
      <c r="I92" s="364"/>
      <c r="J92" s="364"/>
      <c r="K92" s="364"/>
      <c r="L92" s="208">
        <v>87.65</v>
      </c>
      <c r="M92" s="204"/>
      <c r="N92" s="205">
        <v>4045</v>
      </c>
      <c r="AD92" s="170"/>
      <c r="AE92" s="177" t="s">
        <v>542</v>
      </c>
      <c r="AF92" s="170"/>
    </row>
    <row r="93" spans="1:32" s="129" customFormat="1" ht="15" x14ac:dyDescent="0.25">
      <c r="A93" s="200"/>
      <c r="B93" s="201"/>
      <c r="C93" s="364" t="s">
        <v>543</v>
      </c>
      <c r="D93" s="364"/>
      <c r="E93" s="364"/>
      <c r="F93" s="364"/>
      <c r="G93" s="364"/>
      <c r="H93" s="364"/>
      <c r="I93" s="364"/>
      <c r="J93" s="364"/>
      <c r="K93" s="364"/>
      <c r="L93" s="208">
        <v>90.28</v>
      </c>
      <c r="M93" s="204"/>
      <c r="N93" s="205">
        <v>4166</v>
      </c>
      <c r="AD93" s="170"/>
      <c r="AE93" s="177" t="s">
        <v>543</v>
      </c>
      <c r="AF93" s="170"/>
    </row>
    <row r="94" spans="1:32" s="129" customFormat="1" ht="15" x14ac:dyDescent="0.25">
      <c r="A94" s="200"/>
      <c r="B94" s="201"/>
      <c r="C94" s="364" t="s">
        <v>544</v>
      </c>
      <c r="D94" s="364"/>
      <c r="E94" s="364"/>
      <c r="F94" s="364"/>
      <c r="G94" s="364"/>
      <c r="H94" s="364"/>
      <c r="I94" s="364"/>
      <c r="J94" s="364"/>
      <c r="K94" s="364"/>
      <c r="L94" s="208">
        <v>52.59</v>
      </c>
      <c r="M94" s="204"/>
      <c r="N94" s="205">
        <v>2427</v>
      </c>
      <c r="AD94" s="170"/>
      <c r="AE94" s="177" t="s">
        <v>544</v>
      </c>
      <c r="AF94" s="170"/>
    </row>
    <row r="95" spans="1:32" s="129" customFormat="1" ht="15" x14ac:dyDescent="0.25">
      <c r="A95" s="200"/>
      <c r="B95" s="210"/>
      <c r="C95" s="363" t="s">
        <v>541</v>
      </c>
      <c r="D95" s="363"/>
      <c r="E95" s="363"/>
      <c r="F95" s="363"/>
      <c r="G95" s="363"/>
      <c r="H95" s="363"/>
      <c r="I95" s="363"/>
      <c r="J95" s="363"/>
      <c r="K95" s="363"/>
      <c r="L95" s="211">
        <v>3572.57</v>
      </c>
      <c r="M95" s="212"/>
      <c r="N95" s="213">
        <v>37480</v>
      </c>
      <c r="AD95" s="170"/>
      <c r="AF95" s="170" t="s">
        <v>541</v>
      </c>
    </row>
    <row r="96" spans="1:32" s="129" customFormat="1" ht="15" x14ac:dyDescent="0.25">
      <c r="A96" s="200"/>
      <c r="B96" s="201"/>
      <c r="C96" s="364" t="s">
        <v>545</v>
      </c>
      <c r="D96" s="364"/>
      <c r="E96" s="364"/>
      <c r="F96" s="364"/>
      <c r="G96" s="364"/>
      <c r="H96" s="364"/>
      <c r="I96" s="364"/>
      <c r="J96" s="364"/>
      <c r="K96" s="364"/>
      <c r="L96" s="208">
        <v>103.6</v>
      </c>
      <c r="M96" s="204"/>
      <c r="N96" s="205">
        <v>1087</v>
      </c>
      <c r="AD96" s="170"/>
      <c r="AE96" s="177" t="s">
        <v>545</v>
      </c>
      <c r="AF96" s="170"/>
    </row>
    <row r="97" spans="1:37" s="129" customFormat="1" ht="15" x14ac:dyDescent="0.25">
      <c r="A97" s="200"/>
      <c r="B97" s="210"/>
      <c r="C97" s="363" t="s">
        <v>541</v>
      </c>
      <c r="D97" s="363"/>
      <c r="E97" s="363"/>
      <c r="F97" s="363"/>
      <c r="G97" s="363"/>
      <c r="H97" s="363"/>
      <c r="I97" s="363"/>
      <c r="J97" s="363"/>
      <c r="K97" s="363"/>
      <c r="L97" s="211">
        <v>3676.17</v>
      </c>
      <c r="M97" s="212"/>
      <c r="N97" s="213">
        <v>38567</v>
      </c>
      <c r="AD97" s="170"/>
      <c r="AF97" s="170" t="s">
        <v>541</v>
      </c>
    </row>
    <row r="98" spans="1:37" s="129" customFormat="1" ht="15" x14ac:dyDescent="0.25">
      <c r="A98" s="200"/>
      <c r="B98" s="210"/>
      <c r="C98" s="363" t="s">
        <v>546</v>
      </c>
      <c r="D98" s="363"/>
      <c r="E98" s="363"/>
      <c r="F98" s="363"/>
      <c r="G98" s="363"/>
      <c r="H98" s="363"/>
      <c r="I98" s="363"/>
      <c r="J98" s="363"/>
      <c r="K98" s="363"/>
      <c r="L98" s="211">
        <v>3676.17</v>
      </c>
      <c r="M98" s="212"/>
      <c r="N98" s="213">
        <v>38567</v>
      </c>
      <c r="AD98" s="170"/>
      <c r="AF98" s="170" t="s">
        <v>546</v>
      </c>
    </row>
    <row r="99" spans="1:37" s="129" customFormat="1" ht="15" x14ac:dyDescent="0.25">
      <c r="A99" s="200"/>
      <c r="B99" s="201"/>
      <c r="C99" s="364" t="s">
        <v>547</v>
      </c>
      <c r="D99" s="364"/>
      <c r="E99" s="364"/>
      <c r="F99" s="364"/>
      <c r="G99" s="364"/>
      <c r="H99" s="364"/>
      <c r="I99" s="364"/>
      <c r="J99" s="364"/>
      <c r="K99" s="364"/>
      <c r="L99" s="208">
        <v>194.84</v>
      </c>
      <c r="M99" s="204"/>
      <c r="N99" s="205">
        <v>2044</v>
      </c>
      <c r="AD99" s="170"/>
      <c r="AE99" s="177" t="s">
        <v>547</v>
      </c>
      <c r="AF99" s="170"/>
    </row>
    <row r="100" spans="1:37" s="129" customFormat="1" ht="15" x14ac:dyDescent="0.25">
      <c r="A100" s="200"/>
      <c r="B100" s="210"/>
      <c r="C100" s="363" t="s">
        <v>548</v>
      </c>
      <c r="D100" s="363"/>
      <c r="E100" s="363"/>
      <c r="F100" s="363"/>
      <c r="G100" s="363"/>
      <c r="H100" s="363"/>
      <c r="I100" s="363"/>
      <c r="J100" s="363"/>
      <c r="K100" s="363"/>
      <c r="L100" s="211">
        <v>3871.01</v>
      </c>
      <c r="M100" s="212"/>
      <c r="N100" s="213">
        <v>40611</v>
      </c>
      <c r="AD100" s="170"/>
      <c r="AF100" s="170"/>
      <c r="AG100" s="170" t="s">
        <v>548</v>
      </c>
    </row>
    <row r="101" spans="1:37" s="129" customFormat="1" ht="13.5" hidden="1" customHeight="1" x14ac:dyDescent="0.25">
      <c r="B101" s="181"/>
      <c r="C101" s="179"/>
      <c r="D101" s="179"/>
      <c r="E101" s="179"/>
      <c r="F101" s="179"/>
      <c r="G101" s="179"/>
      <c r="H101" s="179"/>
      <c r="I101" s="179"/>
      <c r="J101" s="179"/>
      <c r="K101" s="179"/>
      <c r="L101" s="211"/>
      <c r="M101" s="214"/>
      <c r="N101" s="215"/>
    </row>
    <row r="102" spans="1:37" s="129" customFormat="1" ht="26.25" customHeight="1" x14ac:dyDescent="0.25">
      <c r="A102" s="216"/>
      <c r="B102" s="217"/>
      <c r="C102" s="217"/>
      <c r="D102" s="217"/>
      <c r="E102" s="217"/>
      <c r="F102" s="217"/>
      <c r="G102" s="217"/>
      <c r="H102" s="217"/>
      <c r="I102" s="217"/>
      <c r="J102" s="217"/>
      <c r="K102" s="217"/>
      <c r="L102" s="217"/>
      <c r="M102" s="217"/>
      <c r="N102" s="217"/>
    </row>
    <row r="103" spans="1:37" s="133" customFormat="1" ht="15" x14ac:dyDescent="0.25">
      <c r="A103" s="131"/>
      <c r="B103" s="218" t="s">
        <v>549</v>
      </c>
      <c r="C103" s="361"/>
      <c r="D103" s="361"/>
      <c r="E103" s="361"/>
      <c r="F103" s="361"/>
      <c r="G103" s="361"/>
      <c r="H103" s="362"/>
      <c r="I103" s="362"/>
      <c r="J103" s="362"/>
      <c r="K103" s="362"/>
      <c r="L103" s="362"/>
      <c r="M103" s="129"/>
      <c r="N103" s="129"/>
      <c r="O103" s="129"/>
      <c r="P103" s="129"/>
      <c r="Q103" s="129"/>
      <c r="R103" s="129"/>
      <c r="S103" s="129"/>
      <c r="T103" s="129"/>
      <c r="U103" s="129"/>
      <c r="V103" s="136"/>
      <c r="W103" s="136"/>
      <c r="X103" s="136"/>
      <c r="Y103" s="136"/>
      <c r="Z103" s="136"/>
      <c r="AA103" s="136"/>
      <c r="AB103" s="136"/>
      <c r="AC103" s="136"/>
      <c r="AD103" s="136"/>
      <c r="AE103" s="136"/>
      <c r="AF103" s="136"/>
      <c r="AG103" s="136"/>
      <c r="AH103" s="136" t="s">
        <v>0</v>
      </c>
      <c r="AI103" s="136" t="s">
        <v>0</v>
      </c>
      <c r="AJ103" s="136"/>
      <c r="AK103" s="136"/>
    </row>
    <row r="104" spans="1:37" s="219" customFormat="1" ht="16.5" customHeight="1" x14ac:dyDescent="0.25">
      <c r="A104" s="134"/>
      <c r="B104" s="218"/>
      <c r="C104" s="360" t="s">
        <v>550</v>
      </c>
      <c r="D104" s="360"/>
      <c r="E104" s="360"/>
      <c r="F104" s="360"/>
      <c r="G104" s="360"/>
      <c r="H104" s="360"/>
      <c r="I104" s="360"/>
      <c r="J104" s="360"/>
      <c r="K104" s="360"/>
      <c r="L104" s="360"/>
      <c r="V104" s="220"/>
      <c r="W104" s="220"/>
      <c r="X104" s="220"/>
      <c r="Y104" s="220"/>
      <c r="Z104" s="220"/>
      <c r="AA104" s="220"/>
      <c r="AB104" s="220"/>
      <c r="AC104" s="220"/>
      <c r="AD104" s="220"/>
      <c r="AE104" s="220"/>
      <c r="AF104" s="220"/>
      <c r="AG104" s="220"/>
      <c r="AH104" s="220"/>
      <c r="AI104" s="220"/>
      <c r="AJ104" s="220"/>
      <c r="AK104" s="220"/>
    </row>
    <row r="105" spans="1:37" s="133" customFormat="1" ht="15" x14ac:dyDescent="0.25">
      <c r="A105" s="131"/>
      <c r="B105" s="218" t="s">
        <v>551</v>
      </c>
      <c r="C105" s="361"/>
      <c r="D105" s="361"/>
      <c r="E105" s="361"/>
      <c r="F105" s="361"/>
      <c r="G105" s="361"/>
      <c r="H105" s="362"/>
      <c r="I105" s="362"/>
      <c r="J105" s="362"/>
      <c r="K105" s="362"/>
      <c r="L105" s="362"/>
      <c r="M105" s="129"/>
      <c r="N105" s="129"/>
      <c r="O105" s="129"/>
      <c r="P105" s="129"/>
      <c r="Q105" s="129"/>
      <c r="R105" s="129"/>
      <c r="S105" s="129"/>
      <c r="T105" s="129"/>
      <c r="U105" s="129"/>
      <c r="V105" s="136"/>
      <c r="W105" s="136"/>
      <c r="X105" s="136"/>
      <c r="Y105" s="136"/>
      <c r="Z105" s="136"/>
      <c r="AA105" s="136"/>
      <c r="AB105" s="136"/>
      <c r="AC105" s="136"/>
      <c r="AD105" s="136"/>
      <c r="AE105" s="136"/>
      <c r="AF105" s="136"/>
      <c r="AG105" s="136"/>
      <c r="AH105" s="136"/>
      <c r="AI105" s="136"/>
      <c r="AJ105" s="136" t="s">
        <v>0</v>
      </c>
      <c r="AK105" s="136" t="s">
        <v>0</v>
      </c>
    </row>
    <row r="106" spans="1:37" s="219" customFormat="1" ht="16.5" customHeight="1" x14ac:dyDescent="0.25">
      <c r="A106" s="134"/>
      <c r="C106" s="360" t="s">
        <v>550</v>
      </c>
      <c r="D106" s="360"/>
      <c r="E106" s="360"/>
      <c r="F106" s="360"/>
      <c r="G106" s="360"/>
      <c r="H106" s="360"/>
      <c r="I106" s="360"/>
      <c r="J106" s="360"/>
      <c r="K106" s="360"/>
      <c r="L106" s="360"/>
      <c r="V106" s="220"/>
      <c r="W106" s="220"/>
      <c r="X106" s="220"/>
      <c r="Y106" s="220"/>
      <c r="Z106" s="220"/>
      <c r="AA106" s="220"/>
      <c r="AB106" s="220"/>
      <c r="AC106" s="220"/>
      <c r="AD106" s="220"/>
      <c r="AE106" s="220"/>
      <c r="AF106" s="220"/>
      <c r="AG106" s="220"/>
      <c r="AH106" s="220"/>
      <c r="AI106" s="220"/>
      <c r="AJ106" s="220"/>
      <c r="AK106" s="220"/>
    </row>
    <row r="107" spans="1:37" s="133" customFormat="1" ht="19.5" customHeight="1" x14ac:dyDescent="0.2">
      <c r="A107" s="131"/>
      <c r="C107" s="221"/>
      <c r="D107" s="221"/>
      <c r="E107" s="221"/>
      <c r="F107" s="221"/>
      <c r="G107" s="221"/>
      <c r="H107" s="221"/>
      <c r="I107" s="221"/>
      <c r="J107" s="221"/>
      <c r="K107" s="221"/>
      <c r="L107" s="221"/>
      <c r="V107" s="136"/>
      <c r="W107" s="136"/>
      <c r="X107" s="136"/>
      <c r="Y107" s="136"/>
      <c r="Z107" s="136"/>
      <c r="AA107" s="136"/>
      <c r="AB107" s="136"/>
      <c r="AC107" s="136"/>
      <c r="AD107" s="136"/>
      <c r="AE107" s="136"/>
      <c r="AF107" s="136"/>
      <c r="AG107" s="136"/>
      <c r="AH107" s="136"/>
      <c r="AI107" s="136"/>
      <c r="AJ107" s="136"/>
      <c r="AK107" s="136"/>
    </row>
    <row r="108" spans="1:37" s="129" customFormat="1" ht="15" x14ac:dyDescent="0.25">
      <c r="B108" s="222"/>
      <c r="D108" s="222"/>
      <c r="F108" s="222"/>
    </row>
  </sheetData>
  <mergeCells count="93">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4:E44"/>
    <mergeCell ref="N30:N32"/>
    <mergeCell ref="C33:E33"/>
    <mergeCell ref="A34:N34"/>
    <mergeCell ref="C35:E35"/>
    <mergeCell ref="C36:E36"/>
    <mergeCell ref="A38:N38"/>
    <mergeCell ref="C39:E39"/>
    <mergeCell ref="C40:E40"/>
    <mergeCell ref="C41:E41"/>
    <mergeCell ref="C42:E42"/>
    <mergeCell ref="C43:E43"/>
    <mergeCell ref="C56:E56"/>
    <mergeCell ref="C45:E45"/>
    <mergeCell ref="C46:E46"/>
    <mergeCell ref="C47:E47"/>
    <mergeCell ref="C48:E48"/>
    <mergeCell ref="C49:E49"/>
    <mergeCell ref="C50:E50"/>
    <mergeCell ref="C51:E51"/>
    <mergeCell ref="C52:E52"/>
    <mergeCell ref="C53:E53"/>
    <mergeCell ref="C54:E54"/>
    <mergeCell ref="C55:E55"/>
    <mergeCell ref="C68:E68"/>
    <mergeCell ref="C57:E57"/>
    <mergeCell ref="C58:E58"/>
    <mergeCell ref="C59:E59"/>
    <mergeCell ref="C60:E60"/>
    <mergeCell ref="C61:E61"/>
    <mergeCell ref="C62:E62"/>
    <mergeCell ref="C63:E63"/>
    <mergeCell ref="C64:E64"/>
    <mergeCell ref="C65:E65"/>
    <mergeCell ref="C66:E66"/>
    <mergeCell ref="C67:E67"/>
    <mergeCell ref="C82:K82"/>
    <mergeCell ref="C69:E69"/>
    <mergeCell ref="C70:E70"/>
    <mergeCell ref="C73:K73"/>
    <mergeCell ref="C74:K74"/>
    <mergeCell ref="C75:K75"/>
    <mergeCell ref="C76:K76"/>
    <mergeCell ref="C77:K77"/>
    <mergeCell ref="C78:K78"/>
    <mergeCell ref="C79:K79"/>
    <mergeCell ref="C80:K80"/>
    <mergeCell ref="C81:K81"/>
    <mergeCell ref="C94:K94"/>
    <mergeCell ref="C83:K83"/>
    <mergeCell ref="C84:K84"/>
    <mergeCell ref="C85:K85"/>
    <mergeCell ref="C86:K86"/>
    <mergeCell ref="C87:K87"/>
    <mergeCell ref="C88:K88"/>
    <mergeCell ref="C89:K89"/>
    <mergeCell ref="C90:K90"/>
    <mergeCell ref="C91:K91"/>
    <mergeCell ref="C92:K92"/>
    <mergeCell ref="C93:K93"/>
    <mergeCell ref="C106:L106"/>
    <mergeCell ref="C95:K95"/>
    <mergeCell ref="C96:K96"/>
    <mergeCell ref="C97:K97"/>
    <mergeCell ref="C98:K98"/>
    <mergeCell ref="C99:K99"/>
    <mergeCell ref="C100:K100"/>
    <mergeCell ref="C103:G103"/>
    <mergeCell ref="H103:L103"/>
    <mergeCell ref="C104:L104"/>
    <mergeCell ref="C105:G105"/>
    <mergeCell ref="H105:L10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0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01"/>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0" width="164.1406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1224</v>
      </c>
      <c r="B15" s="381"/>
      <c r="C15" s="381"/>
      <c r="D15" s="381"/>
      <c r="E15" s="381"/>
      <c r="F15" s="381"/>
      <c r="G15" s="381"/>
      <c r="H15" s="381"/>
      <c r="I15" s="381"/>
      <c r="J15" s="381"/>
      <c r="K15" s="381"/>
      <c r="L15" s="381"/>
      <c r="M15" s="381"/>
      <c r="N15" s="381"/>
      <c r="Y15" s="136" t="s">
        <v>650</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23.64</v>
      </c>
      <c r="D23" s="152" t="s">
        <v>651</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7.79</v>
      </c>
      <c r="D25" s="152" t="s">
        <v>472</v>
      </c>
      <c r="E25" s="153" t="s">
        <v>469</v>
      </c>
      <c r="G25" s="133" t="s">
        <v>473</v>
      </c>
      <c r="I25" s="133"/>
      <c r="J25" s="133"/>
      <c r="K25" s="133"/>
      <c r="L25" s="151">
        <v>1.51</v>
      </c>
      <c r="M25" s="159" t="s">
        <v>474</v>
      </c>
      <c r="N25" s="153" t="s">
        <v>469</v>
      </c>
    </row>
    <row r="26" spans="1:26" s="129" customFormat="1" ht="12" customHeight="1" x14ac:dyDescent="0.25">
      <c r="A26" s="131"/>
      <c r="B26" s="158" t="s">
        <v>475</v>
      </c>
      <c r="C26" s="151">
        <v>14.04</v>
      </c>
      <c r="D26" s="160" t="s">
        <v>652</v>
      </c>
      <c r="E26" s="153" t="s">
        <v>469</v>
      </c>
      <c r="G26" s="133" t="s">
        <v>477</v>
      </c>
      <c r="I26" s="133"/>
      <c r="J26" s="133"/>
      <c r="K26" s="133"/>
      <c r="L26" s="377">
        <v>3.75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1.49</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23.25" x14ac:dyDescent="0.25">
      <c r="A35" s="163" t="s">
        <v>1</v>
      </c>
      <c r="B35" s="164" t="s">
        <v>497</v>
      </c>
      <c r="C35" s="365" t="s">
        <v>498</v>
      </c>
      <c r="D35" s="365"/>
      <c r="E35" s="365"/>
      <c r="F35" s="165" t="s">
        <v>2</v>
      </c>
      <c r="G35" s="166">
        <v>1</v>
      </c>
      <c r="H35" s="167">
        <v>1</v>
      </c>
      <c r="I35" s="167">
        <v>1</v>
      </c>
      <c r="J35" s="168"/>
      <c r="K35" s="166"/>
      <c r="L35" s="168"/>
      <c r="M35" s="166"/>
      <c r="N35" s="169"/>
      <c r="AA35" s="162"/>
      <c r="AB35" s="170" t="s">
        <v>498</v>
      </c>
    </row>
    <row r="36" spans="1:30" s="129" customFormat="1" ht="15" x14ac:dyDescent="0.25">
      <c r="A36" s="171"/>
      <c r="B36" s="202"/>
      <c r="C36" s="366" t="s">
        <v>499</v>
      </c>
      <c r="D36" s="366"/>
      <c r="E36" s="366"/>
      <c r="F36" s="172"/>
      <c r="G36" s="173"/>
      <c r="H36" s="173"/>
      <c r="I36" s="173"/>
      <c r="J36" s="174"/>
      <c r="K36" s="173"/>
      <c r="L36" s="175">
        <v>239.98</v>
      </c>
      <c r="M36" s="173"/>
      <c r="N36" s="176">
        <v>5752</v>
      </c>
      <c r="AA36" s="162"/>
      <c r="AB36" s="170"/>
      <c r="AC36" s="177" t="s">
        <v>499</v>
      </c>
    </row>
    <row r="37" spans="1:30" s="129" customFormat="1" ht="0" hidden="1" customHeight="1" x14ac:dyDescent="0.25">
      <c r="A37" s="178"/>
      <c r="B37" s="179"/>
      <c r="C37" s="179"/>
      <c r="D37" s="179"/>
      <c r="E37" s="179"/>
      <c r="F37" s="180"/>
      <c r="G37" s="180"/>
      <c r="H37" s="180"/>
      <c r="I37" s="180"/>
      <c r="J37" s="181"/>
      <c r="K37" s="180"/>
      <c r="L37" s="181"/>
      <c r="M37" s="182"/>
      <c r="N37" s="181"/>
      <c r="AA37" s="162"/>
      <c r="AB37" s="170"/>
    </row>
    <row r="38" spans="1:30" s="129" customFormat="1" ht="15" x14ac:dyDescent="0.25">
      <c r="A38" s="372" t="s">
        <v>500</v>
      </c>
      <c r="B38" s="373"/>
      <c r="C38" s="373"/>
      <c r="D38" s="373"/>
      <c r="E38" s="373"/>
      <c r="F38" s="373"/>
      <c r="G38" s="373"/>
      <c r="H38" s="373"/>
      <c r="I38" s="373"/>
      <c r="J38" s="373"/>
      <c r="K38" s="373"/>
      <c r="L38" s="373"/>
      <c r="M38" s="373"/>
      <c r="N38" s="374"/>
      <c r="AA38" s="162" t="s">
        <v>500</v>
      </c>
      <c r="AB38" s="170"/>
    </row>
    <row r="39" spans="1:30" s="129" customFormat="1" ht="34.5" x14ac:dyDescent="0.25">
      <c r="A39" s="163" t="s">
        <v>3</v>
      </c>
      <c r="B39" s="164" t="s">
        <v>501</v>
      </c>
      <c r="C39" s="365" t="s">
        <v>502</v>
      </c>
      <c r="D39" s="365"/>
      <c r="E39" s="365"/>
      <c r="F39" s="165" t="s">
        <v>2</v>
      </c>
      <c r="G39" s="166">
        <v>1</v>
      </c>
      <c r="H39" s="167">
        <v>1</v>
      </c>
      <c r="I39" s="167">
        <v>1</v>
      </c>
      <c r="J39" s="168"/>
      <c r="K39" s="166"/>
      <c r="L39" s="168"/>
      <c r="M39" s="166"/>
      <c r="N39" s="169"/>
      <c r="AA39" s="162"/>
      <c r="AB39" s="170" t="s">
        <v>502</v>
      </c>
    </row>
    <row r="40" spans="1:30" s="129" customFormat="1" ht="15" x14ac:dyDescent="0.25">
      <c r="A40" s="171"/>
      <c r="B40" s="202"/>
      <c r="C40" s="366" t="s">
        <v>499</v>
      </c>
      <c r="D40" s="366"/>
      <c r="E40" s="366"/>
      <c r="F40" s="172"/>
      <c r="G40" s="173"/>
      <c r="H40" s="173"/>
      <c r="I40" s="173"/>
      <c r="J40" s="174"/>
      <c r="K40" s="173"/>
      <c r="L40" s="175">
        <v>66.569999999999993</v>
      </c>
      <c r="M40" s="173"/>
      <c r="N40" s="176">
        <v>1507</v>
      </c>
      <c r="AA40" s="162"/>
      <c r="AB40" s="170"/>
      <c r="AC40" s="177" t="s">
        <v>499</v>
      </c>
    </row>
    <row r="41" spans="1:30" s="129" customFormat="1" ht="34.5" x14ac:dyDescent="0.25">
      <c r="A41" s="163" t="s">
        <v>4</v>
      </c>
      <c r="B41" s="164" t="s">
        <v>503</v>
      </c>
      <c r="C41" s="365" t="s">
        <v>504</v>
      </c>
      <c r="D41" s="365"/>
      <c r="E41" s="365"/>
      <c r="F41" s="165" t="s">
        <v>2</v>
      </c>
      <c r="G41" s="166">
        <v>1</v>
      </c>
      <c r="H41" s="167">
        <v>1</v>
      </c>
      <c r="I41" s="167">
        <v>1</v>
      </c>
      <c r="J41" s="168"/>
      <c r="K41" s="166"/>
      <c r="L41" s="168"/>
      <c r="M41" s="166"/>
      <c r="N41" s="169"/>
      <c r="AA41" s="162"/>
      <c r="AB41" s="170" t="s">
        <v>504</v>
      </c>
    </row>
    <row r="42" spans="1:30" s="129" customFormat="1" ht="15" x14ac:dyDescent="0.25">
      <c r="A42" s="171"/>
      <c r="B42" s="202"/>
      <c r="C42" s="366" t="s">
        <v>499</v>
      </c>
      <c r="D42" s="366"/>
      <c r="E42" s="366"/>
      <c r="F42" s="172"/>
      <c r="G42" s="173"/>
      <c r="H42" s="173"/>
      <c r="I42" s="173"/>
      <c r="J42" s="174"/>
      <c r="K42" s="173"/>
      <c r="L42" s="175">
        <v>19.46</v>
      </c>
      <c r="M42" s="173"/>
      <c r="N42" s="183">
        <v>527</v>
      </c>
      <c r="AA42" s="162"/>
      <c r="AB42" s="170"/>
      <c r="AC42" s="177" t="s">
        <v>499</v>
      </c>
    </row>
    <row r="43" spans="1:30" s="129" customFormat="1" ht="0" hidden="1" customHeight="1" x14ac:dyDescent="0.25">
      <c r="A43" s="178"/>
      <c r="B43" s="179"/>
      <c r="C43" s="179"/>
      <c r="D43" s="179"/>
      <c r="E43" s="179"/>
      <c r="F43" s="180"/>
      <c r="G43" s="180"/>
      <c r="H43" s="180"/>
      <c r="I43" s="180"/>
      <c r="J43" s="181"/>
      <c r="K43" s="180"/>
      <c r="L43" s="181"/>
      <c r="M43" s="182"/>
      <c r="N43" s="181"/>
      <c r="AA43" s="162"/>
      <c r="AB43" s="170"/>
    </row>
    <row r="44" spans="1:30" s="129" customFormat="1" ht="15" x14ac:dyDescent="0.25">
      <c r="A44" s="372" t="s">
        <v>505</v>
      </c>
      <c r="B44" s="373"/>
      <c r="C44" s="373"/>
      <c r="D44" s="373"/>
      <c r="E44" s="373"/>
      <c r="F44" s="373"/>
      <c r="G44" s="373"/>
      <c r="H44" s="373"/>
      <c r="I44" s="373"/>
      <c r="J44" s="373"/>
      <c r="K44" s="373"/>
      <c r="L44" s="373"/>
      <c r="M44" s="373"/>
      <c r="N44" s="374"/>
      <c r="AA44" s="162" t="s">
        <v>505</v>
      </c>
      <c r="AB44" s="170"/>
    </row>
    <row r="45" spans="1:30" s="129" customFormat="1" ht="15" x14ac:dyDescent="0.25">
      <c r="A45" s="367" t="s">
        <v>506</v>
      </c>
      <c r="B45" s="368"/>
      <c r="C45" s="368"/>
      <c r="D45" s="368"/>
      <c r="E45" s="368"/>
      <c r="F45" s="368"/>
      <c r="G45" s="368"/>
      <c r="H45" s="368"/>
      <c r="I45" s="368"/>
      <c r="J45" s="368"/>
      <c r="K45" s="368"/>
      <c r="L45" s="368"/>
      <c r="M45" s="368"/>
      <c r="N45" s="369"/>
      <c r="AA45" s="162"/>
      <c r="AB45" s="170"/>
      <c r="AD45" s="170" t="s">
        <v>506</v>
      </c>
    </row>
    <row r="46" spans="1:30" s="129" customFormat="1" ht="23.25" x14ac:dyDescent="0.25">
      <c r="A46" s="163" t="s">
        <v>5</v>
      </c>
      <c r="B46" s="164" t="s">
        <v>653</v>
      </c>
      <c r="C46" s="365" t="s">
        <v>654</v>
      </c>
      <c r="D46" s="365"/>
      <c r="E46" s="365"/>
      <c r="F46" s="165" t="s">
        <v>2</v>
      </c>
      <c r="G46" s="166">
        <v>1</v>
      </c>
      <c r="H46" s="167">
        <v>1</v>
      </c>
      <c r="I46" s="167">
        <v>1</v>
      </c>
      <c r="J46" s="189">
        <v>939.22</v>
      </c>
      <c r="K46" s="166"/>
      <c r="L46" s="189">
        <v>939.22</v>
      </c>
      <c r="M46" s="185">
        <v>8.0500000000000007</v>
      </c>
      <c r="N46" s="186">
        <v>7561</v>
      </c>
      <c r="AA46" s="162"/>
      <c r="AB46" s="170" t="s">
        <v>654</v>
      </c>
      <c r="AD46" s="170"/>
    </row>
    <row r="47" spans="1:30" s="129" customFormat="1" ht="15" x14ac:dyDescent="0.25">
      <c r="A47" s="171"/>
      <c r="B47" s="202"/>
      <c r="C47" s="366" t="s">
        <v>499</v>
      </c>
      <c r="D47" s="366"/>
      <c r="E47" s="366"/>
      <c r="F47" s="172"/>
      <c r="G47" s="173"/>
      <c r="H47" s="173"/>
      <c r="I47" s="173"/>
      <c r="J47" s="174"/>
      <c r="K47" s="173"/>
      <c r="L47" s="175">
        <v>939.22</v>
      </c>
      <c r="M47" s="173"/>
      <c r="N47" s="176">
        <v>7561</v>
      </c>
      <c r="AA47" s="162"/>
      <c r="AB47" s="170"/>
      <c r="AC47" s="177" t="s">
        <v>499</v>
      </c>
      <c r="AD47" s="170"/>
    </row>
    <row r="48" spans="1:30" s="129" customFormat="1" ht="15" x14ac:dyDescent="0.25">
      <c r="A48" s="163" t="s">
        <v>6</v>
      </c>
      <c r="B48" s="164" t="s">
        <v>569</v>
      </c>
      <c r="C48" s="365" t="s">
        <v>570</v>
      </c>
      <c r="D48" s="365"/>
      <c r="E48" s="365"/>
      <c r="F48" s="165" t="s">
        <v>511</v>
      </c>
      <c r="G48" s="166">
        <v>2.4000000000000001E-4</v>
      </c>
      <c r="H48" s="167">
        <v>1</v>
      </c>
      <c r="I48" s="225">
        <v>2.4000000000000001E-4</v>
      </c>
      <c r="J48" s="184">
        <v>7092.89</v>
      </c>
      <c r="K48" s="166"/>
      <c r="L48" s="189">
        <v>1.7</v>
      </c>
      <c r="M48" s="185">
        <v>8.0500000000000007</v>
      </c>
      <c r="N48" s="191">
        <v>14</v>
      </c>
      <c r="AA48" s="162"/>
      <c r="AB48" s="170" t="s">
        <v>570</v>
      </c>
      <c r="AD48" s="170"/>
    </row>
    <row r="49" spans="1:30" s="129" customFormat="1" ht="15" x14ac:dyDescent="0.25">
      <c r="A49" s="171"/>
      <c r="B49" s="202"/>
      <c r="C49" s="366" t="s">
        <v>499</v>
      </c>
      <c r="D49" s="366"/>
      <c r="E49" s="366"/>
      <c r="F49" s="172"/>
      <c r="G49" s="173"/>
      <c r="H49" s="173"/>
      <c r="I49" s="173"/>
      <c r="J49" s="174"/>
      <c r="K49" s="173"/>
      <c r="L49" s="175">
        <v>1.7</v>
      </c>
      <c r="M49" s="173"/>
      <c r="N49" s="183">
        <v>14</v>
      </c>
      <c r="AA49" s="162"/>
      <c r="AB49" s="170"/>
      <c r="AC49" s="177" t="s">
        <v>499</v>
      </c>
      <c r="AD49" s="170"/>
    </row>
    <row r="50" spans="1:30" s="129" customFormat="1" ht="45.75" x14ac:dyDescent="0.25">
      <c r="A50" s="163" t="s">
        <v>512</v>
      </c>
      <c r="B50" s="164" t="s">
        <v>655</v>
      </c>
      <c r="C50" s="365" t="s">
        <v>656</v>
      </c>
      <c r="D50" s="365"/>
      <c r="E50" s="365"/>
      <c r="F50" s="165" t="s">
        <v>2</v>
      </c>
      <c r="G50" s="166">
        <v>0.04</v>
      </c>
      <c r="H50" s="167">
        <v>1</v>
      </c>
      <c r="I50" s="185">
        <v>0.04</v>
      </c>
      <c r="J50" s="189">
        <v>943.06</v>
      </c>
      <c r="K50" s="166"/>
      <c r="L50" s="189">
        <v>37.72</v>
      </c>
      <c r="M50" s="185">
        <v>8.0500000000000007</v>
      </c>
      <c r="N50" s="191">
        <v>304</v>
      </c>
      <c r="AA50" s="162"/>
      <c r="AB50" s="170" t="s">
        <v>656</v>
      </c>
      <c r="AD50" s="170"/>
    </row>
    <row r="51" spans="1:30" s="129" customFormat="1" ht="15" x14ac:dyDescent="0.25">
      <c r="A51" s="171"/>
      <c r="B51" s="202"/>
      <c r="C51" s="366" t="s">
        <v>499</v>
      </c>
      <c r="D51" s="366"/>
      <c r="E51" s="366"/>
      <c r="F51" s="172"/>
      <c r="G51" s="173"/>
      <c r="H51" s="173"/>
      <c r="I51" s="173"/>
      <c r="J51" s="174"/>
      <c r="K51" s="173"/>
      <c r="L51" s="175">
        <v>37.72</v>
      </c>
      <c r="M51" s="173"/>
      <c r="N51" s="183">
        <v>304</v>
      </c>
      <c r="AA51" s="162"/>
      <c r="AB51" s="170"/>
      <c r="AC51" s="177" t="s">
        <v>499</v>
      </c>
      <c r="AD51" s="170"/>
    </row>
    <row r="52" spans="1:30" s="129" customFormat="1" ht="23.25" x14ac:dyDescent="0.25">
      <c r="A52" s="163" t="s">
        <v>515</v>
      </c>
      <c r="B52" s="164" t="s">
        <v>657</v>
      </c>
      <c r="C52" s="365" t="s">
        <v>658</v>
      </c>
      <c r="D52" s="365"/>
      <c r="E52" s="365"/>
      <c r="F52" s="165" t="s">
        <v>578</v>
      </c>
      <c r="G52" s="166">
        <v>0.02</v>
      </c>
      <c r="H52" s="167">
        <v>1</v>
      </c>
      <c r="I52" s="185">
        <v>0.02</v>
      </c>
      <c r="J52" s="189">
        <v>582</v>
      </c>
      <c r="K52" s="166"/>
      <c r="L52" s="189">
        <v>11.64</v>
      </c>
      <c r="M52" s="185">
        <v>8.0500000000000007</v>
      </c>
      <c r="N52" s="191">
        <v>94</v>
      </c>
      <c r="AA52" s="162"/>
      <c r="AB52" s="170" t="s">
        <v>658</v>
      </c>
      <c r="AD52" s="170"/>
    </row>
    <row r="53" spans="1:30" s="129" customFormat="1" ht="15" x14ac:dyDescent="0.25">
      <c r="A53" s="171"/>
      <c r="B53" s="202"/>
      <c r="C53" s="366" t="s">
        <v>499</v>
      </c>
      <c r="D53" s="366"/>
      <c r="E53" s="366"/>
      <c r="F53" s="172"/>
      <c r="G53" s="173"/>
      <c r="H53" s="173"/>
      <c r="I53" s="173"/>
      <c r="J53" s="174"/>
      <c r="K53" s="173"/>
      <c r="L53" s="175">
        <v>11.64</v>
      </c>
      <c r="M53" s="173"/>
      <c r="N53" s="183">
        <v>94</v>
      </c>
      <c r="AA53" s="162"/>
      <c r="AB53" s="170"/>
      <c r="AC53" s="177" t="s">
        <v>499</v>
      </c>
      <c r="AD53" s="170"/>
    </row>
    <row r="54" spans="1:30" s="129" customFormat="1" ht="34.5" x14ac:dyDescent="0.25">
      <c r="A54" s="163" t="s">
        <v>519</v>
      </c>
      <c r="B54" s="164" t="s">
        <v>659</v>
      </c>
      <c r="C54" s="365" t="s">
        <v>660</v>
      </c>
      <c r="D54" s="365"/>
      <c r="E54" s="365"/>
      <c r="F54" s="165" t="s">
        <v>622</v>
      </c>
      <c r="G54" s="166">
        <v>1</v>
      </c>
      <c r="H54" s="167">
        <v>1</v>
      </c>
      <c r="I54" s="167">
        <v>1</v>
      </c>
      <c r="J54" s="189">
        <v>168.71</v>
      </c>
      <c r="K54" s="166"/>
      <c r="L54" s="189">
        <v>168.71</v>
      </c>
      <c r="M54" s="185">
        <v>8.0500000000000007</v>
      </c>
      <c r="N54" s="186">
        <v>1358</v>
      </c>
      <c r="AA54" s="162"/>
      <c r="AB54" s="170" t="s">
        <v>660</v>
      </c>
      <c r="AD54" s="170"/>
    </row>
    <row r="55" spans="1:30" s="129" customFormat="1" ht="15" x14ac:dyDescent="0.25">
      <c r="A55" s="171"/>
      <c r="B55" s="202"/>
      <c r="C55" s="366" t="s">
        <v>499</v>
      </c>
      <c r="D55" s="366"/>
      <c r="E55" s="366"/>
      <c r="F55" s="172"/>
      <c r="G55" s="173"/>
      <c r="H55" s="173"/>
      <c r="I55" s="173"/>
      <c r="J55" s="174"/>
      <c r="K55" s="173"/>
      <c r="L55" s="175">
        <v>168.71</v>
      </c>
      <c r="M55" s="173"/>
      <c r="N55" s="176">
        <v>1358</v>
      </c>
      <c r="AA55" s="162"/>
      <c r="AB55" s="170"/>
      <c r="AC55" s="177" t="s">
        <v>499</v>
      </c>
      <c r="AD55" s="170"/>
    </row>
    <row r="56" spans="1:30" s="129" customFormat="1" ht="23.25" x14ac:dyDescent="0.25">
      <c r="A56" s="163" t="s">
        <v>522</v>
      </c>
      <c r="B56" s="164" t="s">
        <v>661</v>
      </c>
      <c r="C56" s="365" t="s">
        <v>662</v>
      </c>
      <c r="D56" s="365"/>
      <c r="E56" s="365"/>
      <c r="F56" s="165" t="s">
        <v>578</v>
      </c>
      <c r="G56" s="166">
        <v>0.08</v>
      </c>
      <c r="H56" s="167">
        <v>1</v>
      </c>
      <c r="I56" s="185">
        <v>0.08</v>
      </c>
      <c r="J56" s="184">
        <v>7182</v>
      </c>
      <c r="K56" s="166"/>
      <c r="L56" s="189">
        <v>574.55999999999995</v>
      </c>
      <c r="M56" s="185">
        <v>8.0500000000000007</v>
      </c>
      <c r="N56" s="186">
        <v>4625</v>
      </c>
      <c r="AA56" s="162"/>
      <c r="AB56" s="170" t="s">
        <v>662</v>
      </c>
      <c r="AD56" s="170"/>
    </row>
    <row r="57" spans="1:30" s="129" customFormat="1" ht="15" x14ac:dyDescent="0.25">
      <c r="A57" s="171"/>
      <c r="B57" s="202"/>
      <c r="C57" s="366" t="s">
        <v>499</v>
      </c>
      <c r="D57" s="366"/>
      <c r="E57" s="366"/>
      <c r="F57" s="172"/>
      <c r="G57" s="173"/>
      <c r="H57" s="173"/>
      <c r="I57" s="173"/>
      <c r="J57" s="174"/>
      <c r="K57" s="173"/>
      <c r="L57" s="175">
        <v>574.55999999999995</v>
      </c>
      <c r="M57" s="173"/>
      <c r="N57" s="176">
        <v>4625</v>
      </c>
      <c r="AA57" s="162"/>
      <c r="AB57" s="170"/>
      <c r="AC57" s="177" t="s">
        <v>499</v>
      </c>
      <c r="AD57" s="170"/>
    </row>
    <row r="58" spans="1:30" s="129" customFormat="1" ht="15" x14ac:dyDescent="0.25">
      <c r="A58" s="163" t="s">
        <v>572</v>
      </c>
      <c r="B58" s="164" t="s">
        <v>663</v>
      </c>
      <c r="C58" s="365" t="s">
        <v>664</v>
      </c>
      <c r="D58" s="365"/>
      <c r="E58" s="365"/>
      <c r="F58" s="165" t="s">
        <v>2</v>
      </c>
      <c r="G58" s="166">
        <v>1</v>
      </c>
      <c r="H58" s="167">
        <v>1</v>
      </c>
      <c r="I58" s="167">
        <v>1</v>
      </c>
      <c r="J58" s="189">
        <v>8.6</v>
      </c>
      <c r="K58" s="166"/>
      <c r="L58" s="189">
        <v>8.6</v>
      </c>
      <c r="M58" s="185">
        <v>8.0500000000000007</v>
      </c>
      <c r="N58" s="191">
        <v>69</v>
      </c>
      <c r="AA58" s="162"/>
      <c r="AB58" s="170" t="s">
        <v>664</v>
      </c>
      <c r="AD58" s="170"/>
    </row>
    <row r="59" spans="1:30" s="129" customFormat="1" ht="15" x14ac:dyDescent="0.25">
      <c r="A59" s="171"/>
      <c r="B59" s="202"/>
      <c r="C59" s="366" t="s">
        <v>499</v>
      </c>
      <c r="D59" s="366"/>
      <c r="E59" s="366"/>
      <c r="F59" s="172"/>
      <c r="G59" s="173"/>
      <c r="H59" s="173"/>
      <c r="I59" s="173"/>
      <c r="J59" s="174"/>
      <c r="K59" s="173"/>
      <c r="L59" s="175">
        <v>8.6</v>
      </c>
      <c r="M59" s="173"/>
      <c r="N59" s="183">
        <v>69</v>
      </c>
      <c r="AA59" s="162"/>
      <c r="AB59" s="170"/>
      <c r="AC59" s="177" t="s">
        <v>499</v>
      </c>
      <c r="AD59" s="170"/>
    </row>
    <row r="60" spans="1:30" s="129" customFormat="1" ht="23.25" x14ac:dyDescent="0.25">
      <c r="A60" s="163" t="s">
        <v>575</v>
      </c>
      <c r="B60" s="164" t="s">
        <v>665</v>
      </c>
      <c r="C60" s="365" t="s">
        <v>666</v>
      </c>
      <c r="D60" s="365"/>
      <c r="E60" s="365"/>
      <c r="F60" s="165" t="s">
        <v>578</v>
      </c>
      <c r="G60" s="166">
        <v>0.02</v>
      </c>
      <c r="H60" s="167">
        <v>1</v>
      </c>
      <c r="I60" s="185">
        <v>0.02</v>
      </c>
      <c r="J60" s="189">
        <v>5.73</v>
      </c>
      <c r="K60" s="166"/>
      <c r="L60" s="189">
        <v>0.11</v>
      </c>
      <c r="M60" s="185">
        <v>8.0500000000000007</v>
      </c>
      <c r="N60" s="191">
        <v>1</v>
      </c>
      <c r="AA60" s="162"/>
      <c r="AB60" s="170" t="s">
        <v>666</v>
      </c>
      <c r="AD60" s="170"/>
    </row>
    <row r="61" spans="1:30" s="129" customFormat="1" ht="15" x14ac:dyDescent="0.25">
      <c r="A61" s="171"/>
      <c r="B61" s="202"/>
      <c r="C61" s="366" t="s">
        <v>499</v>
      </c>
      <c r="D61" s="366"/>
      <c r="E61" s="366"/>
      <c r="F61" s="172"/>
      <c r="G61" s="173"/>
      <c r="H61" s="173"/>
      <c r="I61" s="173"/>
      <c r="J61" s="174"/>
      <c r="K61" s="173"/>
      <c r="L61" s="175">
        <v>0.11</v>
      </c>
      <c r="M61" s="173"/>
      <c r="N61" s="183">
        <v>1</v>
      </c>
      <c r="AA61" s="162"/>
      <c r="AB61" s="170"/>
      <c r="AC61" s="177" t="s">
        <v>499</v>
      </c>
      <c r="AD61" s="170"/>
    </row>
    <row r="62" spans="1:30" s="129" customFormat="1" ht="15" x14ac:dyDescent="0.25">
      <c r="A62" s="163" t="s">
        <v>579</v>
      </c>
      <c r="B62" s="164" t="s">
        <v>523</v>
      </c>
      <c r="C62" s="365" t="s">
        <v>524</v>
      </c>
      <c r="D62" s="365"/>
      <c r="E62" s="365"/>
      <c r="F62" s="165" t="s">
        <v>525</v>
      </c>
      <c r="G62" s="166">
        <v>0.01</v>
      </c>
      <c r="H62" s="167">
        <v>1</v>
      </c>
      <c r="I62" s="185">
        <v>0.01</v>
      </c>
      <c r="J62" s="189">
        <v>106.3</v>
      </c>
      <c r="K62" s="166"/>
      <c r="L62" s="189">
        <v>1.06</v>
      </c>
      <c r="M62" s="185">
        <v>8.0500000000000007</v>
      </c>
      <c r="N62" s="191">
        <v>9</v>
      </c>
      <c r="AA62" s="162"/>
      <c r="AB62" s="170" t="s">
        <v>524</v>
      </c>
      <c r="AD62" s="170"/>
    </row>
    <row r="63" spans="1:30" s="129" customFormat="1" ht="15" x14ac:dyDescent="0.25">
      <c r="A63" s="171"/>
      <c r="B63" s="202"/>
      <c r="C63" s="366" t="s">
        <v>499</v>
      </c>
      <c r="D63" s="366"/>
      <c r="E63" s="366"/>
      <c r="F63" s="172"/>
      <c r="G63" s="173"/>
      <c r="H63" s="173"/>
      <c r="I63" s="173"/>
      <c r="J63" s="174"/>
      <c r="K63" s="173"/>
      <c r="L63" s="175">
        <v>1.06</v>
      </c>
      <c r="M63" s="173"/>
      <c r="N63" s="183">
        <v>9</v>
      </c>
      <c r="AA63" s="162"/>
      <c r="AB63" s="170"/>
      <c r="AC63" s="177" t="s">
        <v>499</v>
      </c>
      <c r="AD63" s="170"/>
    </row>
    <row r="64" spans="1:30" s="129" customFormat="1" ht="0" hidden="1" customHeight="1" x14ac:dyDescent="0.25">
      <c r="A64" s="178"/>
      <c r="B64" s="179"/>
      <c r="C64" s="179"/>
      <c r="D64" s="179"/>
      <c r="E64" s="179"/>
      <c r="F64" s="180"/>
      <c r="G64" s="180"/>
      <c r="H64" s="180"/>
      <c r="I64" s="180"/>
      <c r="J64" s="181"/>
      <c r="K64" s="180"/>
      <c r="L64" s="181"/>
      <c r="M64" s="182"/>
      <c r="N64" s="181"/>
      <c r="AA64" s="162"/>
      <c r="AB64" s="170"/>
      <c r="AD64" s="170"/>
    </row>
    <row r="65" spans="1:32" s="129" customFormat="1" ht="11.25" hidden="1" customHeight="1" x14ac:dyDescent="0.25">
      <c r="B65" s="192"/>
      <c r="C65" s="192"/>
      <c r="D65" s="192"/>
      <c r="E65" s="192"/>
      <c r="F65" s="192"/>
      <c r="G65" s="192"/>
      <c r="H65" s="192"/>
      <c r="I65" s="192"/>
      <c r="J65" s="192"/>
      <c r="K65" s="192"/>
      <c r="L65" s="193"/>
      <c r="M65" s="193"/>
      <c r="N65" s="193"/>
      <c r="R65" s="194"/>
    </row>
    <row r="66" spans="1:32" s="129" customFormat="1" ht="15" x14ac:dyDescent="0.25">
      <c r="A66" s="195"/>
      <c r="B66" s="196"/>
      <c r="C66" s="365" t="s">
        <v>526</v>
      </c>
      <c r="D66" s="365"/>
      <c r="E66" s="365"/>
      <c r="F66" s="365"/>
      <c r="G66" s="365"/>
      <c r="H66" s="365"/>
      <c r="I66" s="365"/>
      <c r="J66" s="365"/>
      <c r="K66" s="365"/>
      <c r="L66" s="197"/>
      <c r="M66" s="198"/>
      <c r="N66" s="199"/>
      <c r="AE66" s="170" t="s">
        <v>526</v>
      </c>
    </row>
    <row r="67" spans="1:32" s="129" customFormat="1" ht="15" x14ac:dyDescent="0.25">
      <c r="A67" s="200"/>
      <c r="B67" s="201"/>
      <c r="C67" s="364" t="s">
        <v>527</v>
      </c>
      <c r="D67" s="364"/>
      <c r="E67" s="364"/>
      <c r="F67" s="364"/>
      <c r="G67" s="364"/>
      <c r="H67" s="364"/>
      <c r="I67" s="364"/>
      <c r="J67" s="364"/>
      <c r="K67" s="364"/>
      <c r="L67" s="203">
        <v>1985.87</v>
      </c>
      <c r="M67" s="204"/>
      <c r="N67" s="205">
        <v>17969</v>
      </c>
      <c r="AE67" s="170"/>
      <c r="AF67" s="177" t="s">
        <v>527</v>
      </c>
    </row>
    <row r="68" spans="1:32" s="129" customFormat="1" ht="15" x14ac:dyDescent="0.25">
      <c r="A68" s="200"/>
      <c r="B68" s="201"/>
      <c r="C68" s="364" t="s">
        <v>528</v>
      </c>
      <c r="D68" s="364"/>
      <c r="E68" s="364"/>
      <c r="F68" s="364"/>
      <c r="G68" s="364"/>
      <c r="H68" s="364"/>
      <c r="I68" s="364"/>
      <c r="J68" s="364"/>
      <c r="K68" s="364"/>
      <c r="L68" s="206"/>
      <c r="M68" s="204"/>
      <c r="N68" s="207"/>
      <c r="AE68" s="170"/>
      <c r="AF68" s="177" t="s">
        <v>528</v>
      </c>
    </row>
    <row r="69" spans="1:32" s="129" customFormat="1" ht="15" x14ac:dyDescent="0.25">
      <c r="A69" s="200"/>
      <c r="B69" s="201"/>
      <c r="C69" s="364" t="s">
        <v>529</v>
      </c>
      <c r="D69" s="364"/>
      <c r="E69" s="364"/>
      <c r="F69" s="364"/>
      <c r="G69" s="364"/>
      <c r="H69" s="364"/>
      <c r="I69" s="364"/>
      <c r="J69" s="364"/>
      <c r="K69" s="364"/>
      <c r="L69" s="208">
        <v>32.74</v>
      </c>
      <c r="M69" s="204"/>
      <c r="N69" s="205">
        <v>1511</v>
      </c>
      <c r="AE69" s="170"/>
      <c r="AF69" s="177" t="s">
        <v>529</v>
      </c>
    </row>
    <row r="70" spans="1:32" s="129" customFormat="1" ht="15" x14ac:dyDescent="0.25">
      <c r="A70" s="200"/>
      <c r="B70" s="201"/>
      <c r="C70" s="364" t="s">
        <v>530</v>
      </c>
      <c r="D70" s="364"/>
      <c r="E70" s="364"/>
      <c r="F70" s="364"/>
      <c r="G70" s="364"/>
      <c r="H70" s="364"/>
      <c r="I70" s="364"/>
      <c r="J70" s="364"/>
      <c r="K70" s="364"/>
      <c r="L70" s="208">
        <v>164.27</v>
      </c>
      <c r="M70" s="204"/>
      <c r="N70" s="205">
        <v>2056</v>
      </c>
      <c r="AE70" s="170"/>
      <c r="AF70" s="177" t="s">
        <v>530</v>
      </c>
    </row>
    <row r="71" spans="1:32" s="129" customFormat="1" ht="15" x14ac:dyDescent="0.25">
      <c r="A71" s="200"/>
      <c r="B71" s="201"/>
      <c r="C71" s="364" t="s">
        <v>531</v>
      </c>
      <c r="D71" s="364"/>
      <c r="E71" s="364"/>
      <c r="F71" s="364"/>
      <c r="G71" s="364"/>
      <c r="H71" s="364"/>
      <c r="I71" s="364"/>
      <c r="J71" s="364"/>
      <c r="K71" s="364"/>
      <c r="L71" s="208">
        <v>18.46</v>
      </c>
      <c r="M71" s="204"/>
      <c r="N71" s="209">
        <v>852</v>
      </c>
      <c r="AE71" s="170"/>
      <c r="AF71" s="177" t="s">
        <v>531</v>
      </c>
    </row>
    <row r="72" spans="1:32" s="129" customFormat="1" ht="15" x14ac:dyDescent="0.25">
      <c r="A72" s="200"/>
      <c r="B72" s="201"/>
      <c r="C72" s="364" t="s">
        <v>532</v>
      </c>
      <c r="D72" s="364"/>
      <c r="E72" s="364"/>
      <c r="F72" s="364"/>
      <c r="G72" s="364"/>
      <c r="H72" s="364"/>
      <c r="I72" s="364"/>
      <c r="J72" s="364"/>
      <c r="K72" s="364"/>
      <c r="L72" s="203">
        <v>1788.86</v>
      </c>
      <c r="M72" s="204"/>
      <c r="N72" s="205">
        <v>14402</v>
      </c>
      <c r="AE72" s="170"/>
      <c r="AF72" s="177" t="s">
        <v>532</v>
      </c>
    </row>
    <row r="73" spans="1:32" s="129" customFormat="1" ht="15" x14ac:dyDescent="0.25">
      <c r="A73" s="200"/>
      <c r="B73" s="201"/>
      <c r="C73" s="364" t="s">
        <v>533</v>
      </c>
      <c r="D73" s="364"/>
      <c r="E73" s="364"/>
      <c r="F73" s="364"/>
      <c r="G73" s="364"/>
      <c r="H73" s="364"/>
      <c r="I73" s="364"/>
      <c r="J73" s="364"/>
      <c r="K73" s="364"/>
      <c r="L73" s="208">
        <v>326.01</v>
      </c>
      <c r="M73" s="204"/>
      <c r="N73" s="205">
        <v>7786</v>
      </c>
      <c r="AE73" s="170"/>
      <c r="AF73" s="177" t="s">
        <v>533</v>
      </c>
    </row>
    <row r="74" spans="1:32" s="129" customFormat="1" ht="15" x14ac:dyDescent="0.25">
      <c r="A74" s="200"/>
      <c r="B74" s="201"/>
      <c r="C74" s="364" t="s">
        <v>528</v>
      </c>
      <c r="D74" s="364"/>
      <c r="E74" s="364"/>
      <c r="F74" s="364"/>
      <c r="G74" s="364"/>
      <c r="H74" s="364"/>
      <c r="I74" s="364"/>
      <c r="J74" s="364"/>
      <c r="K74" s="364"/>
      <c r="L74" s="206"/>
      <c r="M74" s="204"/>
      <c r="N74" s="207"/>
      <c r="AE74" s="170"/>
      <c r="AF74" s="177" t="s">
        <v>528</v>
      </c>
    </row>
    <row r="75" spans="1:32" s="129" customFormat="1" ht="15" x14ac:dyDescent="0.25">
      <c r="A75" s="200"/>
      <c r="B75" s="201"/>
      <c r="C75" s="364" t="s">
        <v>534</v>
      </c>
      <c r="D75" s="364"/>
      <c r="E75" s="364"/>
      <c r="F75" s="364"/>
      <c r="G75" s="364"/>
      <c r="H75" s="364"/>
      <c r="I75" s="364"/>
      <c r="J75" s="364"/>
      <c r="K75" s="364"/>
      <c r="L75" s="208">
        <v>32.74</v>
      </c>
      <c r="M75" s="204"/>
      <c r="N75" s="205">
        <v>1511</v>
      </c>
      <c r="AE75" s="170"/>
      <c r="AF75" s="177" t="s">
        <v>534</v>
      </c>
    </row>
    <row r="76" spans="1:32" s="129" customFormat="1" ht="15" x14ac:dyDescent="0.25">
      <c r="A76" s="200"/>
      <c r="B76" s="201"/>
      <c r="C76" s="364" t="s">
        <v>535</v>
      </c>
      <c r="D76" s="364"/>
      <c r="E76" s="364"/>
      <c r="F76" s="364"/>
      <c r="G76" s="364"/>
      <c r="H76" s="364"/>
      <c r="I76" s="364"/>
      <c r="J76" s="364"/>
      <c r="K76" s="364"/>
      <c r="L76" s="208">
        <v>164.27</v>
      </c>
      <c r="M76" s="204"/>
      <c r="N76" s="205">
        <v>2056</v>
      </c>
      <c r="AE76" s="170"/>
      <c r="AF76" s="177" t="s">
        <v>535</v>
      </c>
    </row>
    <row r="77" spans="1:32" s="129" customFormat="1" ht="15" x14ac:dyDescent="0.25">
      <c r="A77" s="200"/>
      <c r="B77" s="201"/>
      <c r="C77" s="364" t="s">
        <v>536</v>
      </c>
      <c r="D77" s="364"/>
      <c r="E77" s="364"/>
      <c r="F77" s="364"/>
      <c r="G77" s="364"/>
      <c r="H77" s="364"/>
      <c r="I77" s="364"/>
      <c r="J77" s="364"/>
      <c r="K77" s="364"/>
      <c r="L77" s="208">
        <v>18.46</v>
      </c>
      <c r="M77" s="204"/>
      <c r="N77" s="209">
        <v>852</v>
      </c>
      <c r="AE77" s="170"/>
      <c r="AF77" s="177" t="s">
        <v>536</v>
      </c>
    </row>
    <row r="78" spans="1:32" s="129" customFormat="1" ht="15" x14ac:dyDescent="0.25">
      <c r="A78" s="200"/>
      <c r="B78" s="201"/>
      <c r="C78" s="364" t="s">
        <v>537</v>
      </c>
      <c r="D78" s="364"/>
      <c r="E78" s="364"/>
      <c r="F78" s="364"/>
      <c r="G78" s="364"/>
      <c r="H78" s="364"/>
      <c r="I78" s="364"/>
      <c r="J78" s="364"/>
      <c r="K78" s="364"/>
      <c r="L78" s="208">
        <v>45.54</v>
      </c>
      <c r="M78" s="204"/>
      <c r="N78" s="209">
        <v>367</v>
      </c>
      <c r="AE78" s="170"/>
      <c r="AF78" s="177" t="s">
        <v>537</v>
      </c>
    </row>
    <row r="79" spans="1:32" s="129" customFormat="1" ht="15" x14ac:dyDescent="0.25">
      <c r="A79" s="200"/>
      <c r="B79" s="201"/>
      <c r="C79" s="364" t="s">
        <v>538</v>
      </c>
      <c r="D79" s="364"/>
      <c r="E79" s="364"/>
      <c r="F79" s="364"/>
      <c r="G79" s="364"/>
      <c r="H79" s="364"/>
      <c r="I79" s="364"/>
      <c r="J79" s="364"/>
      <c r="K79" s="364"/>
      <c r="L79" s="208">
        <v>52.74</v>
      </c>
      <c r="M79" s="204"/>
      <c r="N79" s="205">
        <v>2434</v>
      </c>
      <c r="AE79" s="170"/>
      <c r="AF79" s="177" t="s">
        <v>538</v>
      </c>
    </row>
    <row r="80" spans="1:32" s="129" customFormat="1" ht="15" x14ac:dyDescent="0.25">
      <c r="A80" s="200"/>
      <c r="B80" s="201"/>
      <c r="C80" s="364" t="s">
        <v>539</v>
      </c>
      <c r="D80" s="364"/>
      <c r="E80" s="364"/>
      <c r="F80" s="364"/>
      <c r="G80" s="364"/>
      <c r="H80" s="364"/>
      <c r="I80" s="364"/>
      <c r="J80" s="364"/>
      <c r="K80" s="364"/>
      <c r="L80" s="208">
        <v>30.72</v>
      </c>
      <c r="M80" s="204"/>
      <c r="N80" s="205">
        <v>1418</v>
      </c>
      <c r="AE80" s="170"/>
      <c r="AF80" s="177" t="s">
        <v>539</v>
      </c>
    </row>
    <row r="81" spans="1:38" s="129" customFormat="1" ht="15" x14ac:dyDescent="0.25">
      <c r="A81" s="200"/>
      <c r="B81" s="201"/>
      <c r="C81" s="364" t="s">
        <v>540</v>
      </c>
      <c r="D81" s="364"/>
      <c r="E81" s="364"/>
      <c r="F81" s="364"/>
      <c r="G81" s="364"/>
      <c r="H81" s="364"/>
      <c r="I81" s="364"/>
      <c r="J81" s="364"/>
      <c r="K81" s="364"/>
      <c r="L81" s="203">
        <v>1743.32</v>
      </c>
      <c r="M81" s="204"/>
      <c r="N81" s="205">
        <v>14035</v>
      </c>
      <c r="AE81" s="170"/>
      <c r="AF81" s="177" t="s">
        <v>540</v>
      </c>
    </row>
    <row r="82" spans="1:38" s="129" customFormat="1" ht="15" x14ac:dyDescent="0.25">
      <c r="A82" s="200"/>
      <c r="B82" s="201"/>
      <c r="C82" s="364" t="s">
        <v>528</v>
      </c>
      <c r="D82" s="364"/>
      <c r="E82" s="364"/>
      <c r="F82" s="364"/>
      <c r="G82" s="364"/>
      <c r="H82" s="364"/>
      <c r="I82" s="364"/>
      <c r="J82" s="364"/>
      <c r="K82" s="364"/>
      <c r="L82" s="206"/>
      <c r="M82" s="204"/>
      <c r="N82" s="207"/>
      <c r="AE82" s="170"/>
      <c r="AF82" s="177" t="s">
        <v>528</v>
      </c>
    </row>
    <row r="83" spans="1:38" s="129" customFormat="1" ht="15" x14ac:dyDescent="0.25">
      <c r="A83" s="200"/>
      <c r="B83" s="201"/>
      <c r="C83" s="364" t="s">
        <v>537</v>
      </c>
      <c r="D83" s="364"/>
      <c r="E83" s="364"/>
      <c r="F83" s="364"/>
      <c r="G83" s="364"/>
      <c r="H83" s="364"/>
      <c r="I83" s="364"/>
      <c r="J83" s="364"/>
      <c r="K83" s="364"/>
      <c r="L83" s="203">
        <v>1743.32</v>
      </c>
      <c r="M83" s="204"/>
      <c r="N83" s="205">
        <v>14035</v>
      </c>
      <c r="AE83" s="170"/>
      <c r="AF83" s="177" t="s">
        <v>537</v>
      </c>
    </row>
    <row r="84" spans="1:38" s="129" customFormat="1" ht="15" x14ac:dyDescent="0.25">
      <c r="A84" s="200"/>
      <c r="B84" s="210"/>
      <c r="C84" s="363" t="s">
        <v>541</v>
      </c>
      <c r="D84" s="363"/>
      <c r="E84" s="363"/>
      <c r="F84" s="363"/>
      <c r="G84" s="363"/>
      <c r="H84" s="363"/>
      <c r="I84" s="363"/>
      <c r="J84" s="363"/>
      <c r="K84" s="363"/>
      <c r="L84" s="211">
        <v>2069.33</v>
      </c>
      <c r="M84" s="212"/>
      <c r="N84" s="213">
        <v>21821</v>
      </c>
      <c r="AE84" s="170"/>
      <c r="AG84" s="170" t="s">
        <v>541</v>
      </c>
    </row>
    <row r="85" spans="1:38" s="129" customFormat="1" ht="15" x14ac:dyDescent="0.25">
      <c r="A85" s="200"/>
      <c r="B85" s="201"/>
      <c r="C85" s="364" t="s">
        <v>542</v>
      </c>
      <c r="D85" s="364"/>
      <c r="E85" s="364"/>
      <c r="F85" s="364"/>
      <c r="G85" s="364"/>
      <c r="H85" s="364"/>
      <c r="I85" s="364"/>
      <c r="J85" s="364"/>
      <c r="K85" s="364"/>
      <c r="L85" s="208">
        <v>51.2</v>
      </c>
      <c r="M85" s="204"/>
      <c r="N85" s="205">
        <v>2363</v>
      </c>
      <c r="AE85" s="170"/>
      <c r="AF85" s="177" t="s">
        <v>542</v>
      </c>
      <c r="AG85" s="170"/>
    </row>
    <row r="86" spans="1:38" s="129" customFormat="1" ht="15" x14ac:dyDescent="0.25">
      <c r="A86" s="200"/>
      <c r="B86" s="201"/>
      <c r="C86" s="364" t="s">
        <v>543</v>
      </c>
      <c r="D86" s="364"/>
      <c r="E86" s="364"/>
      <c r="F86" s="364"/>
      <c r="G86" s="364"/>
      <c r="H86" s="364"/>
      <c r="I86" s="364"/>
      <c r="J86" s="364"/>
      <c r="K86" s="364"/>
      <c r="L86" s="208">
        <v>52.74</v>
      </c>
      <c r="M86" s="204"/>
      <c r="N86" s="205">
        <v>2434</v>
      </c>
      <c r="AE86" s="170"/>
      <c r="AF86" s="177" t="s">
        <v>543</v>
      </c>
      <c r="AG86" s="170"/>
    </row>
    <row r="87" spans="1:38" s="129" customFormat="1" ht="15" x14ac:dyDescent="0.25">
      <c r="A87" s="200"/>
      <c r="B87" s="201"/>
      <c r="C87" s="364" t="s">
        <v>544</v>
      </c>
      <c r="D87" s="364"/>
      <c r="E87" s="364"/>
      <c r="F87" s="364"/>
      <c r="G87" s="364"/>
      <c r="H87" s="364"/>
      <c r="I87" s="364"/>
      <c r="J87" s="364"/>
      <c r="K87" s="364"/>
      <c r="L87" s="208">
        <v>30.72</v>
      </c>
      <c r="M87" s="204"/>
      <c r="N87" s="205">
        <v>1418</v>
      </c>
      <c r="AE87" s="170"/>
      <c r="AF87" s="177" t="s">
        <v>544</v>
      </c>
      <c r="AG87" s="170"/>
    </row>
    <row r="88" spans="1:38" s="129" customFormat="1" ht="15" x14ac:dyDescent="0.25">
      <c r="A88" s="200"/>
      <c r="B88" s="210"/>
      <c r="C88" s="363" t="s">
        <v>541</v>
      </c>
      <c r="D88" s="363"/>
      <c r="E88" s="363"/>
      <c r="F88" s="363"/>
      <c r="G88" s="363"/>
      <c r="H88" s="363"/>
      <c r="I88" s="363"/>
      <c r="J88" s="363"/>
      <c r="K88" s="363"/>
      <c r="L88" s="211">
        <v>2069.33</v>
      </c>
      <c r="M88" s="212"/>
      <c r="N88" s="213">
        <v>21821</v>
      </c>
      <c r="AE88" s="170"/>
      <c r="AG88" s="170" t="s">
        <v>541</v>
      </c>
    </row>
    <row r="89" spans="1:38" s="129" customFormat="1" ht="15" x14ac:dyDescent="0.25">
      <c r="A89" s="200"/>
      <c r="B89" s="201"/>
      <c r="C89" s="364" t="s">
        <v>545</v>
      </c>
      <c r="D89" s="364"/>
      <c r="E89" s="364"/>
      <c r="F89" s="364"/>
      <c r="G89" s="364"/>
      <c r="H89" s="364"/>
      <c r="I89" s="364"/>
      <c r="J89" s="364"/>
      <c r="K89" s="364"/>
      <c r="L89" s="208">
        <v>60.01</v>
      </c>
      <c r="M89" s="204"/>
      <c r="N89" s="209">
        <v>633</v>
      </c>
      <c r="AE89" s="170"/>
      <c r="AF89" s="177" t="s">
        <v>545</v>
      </c>
      <c r="AG89" s="170"/>
    </row>
    <row r="90" spans="1:38" s="129" customFormat="1" ht="15" x14ac:dyDescent="0.25">
      <c r="A90" s="200"/>
      <c r="B90" s="210"/>
      <c r="C90" s="363" t="s">
        <v>541</v>
      </c>
      <c r="D90" s="363"/>
      <c r="E90" s="363"/>
      <c r="F90" s="363"/>
      <c r="G90" s="363"/>
      <c r="H90" s="363"/>
      <c r="I90" s="363"/>
      <c r="J90" s="363"/>
      <c r="K90" s="363"/>
      <c r="L90" s="211">
        <v>2129.34</v>
      </c>
      <c r="M90" s="212"/>
      <c r="N90" s="213">
        <v>22454</v>
      </c>
      <c r="AE90" s="170"/>
      <c r="AG90" s="170" t="s">
        <v>541</v>
      </c>
    </row>
    <row r="91" spans="1:38" s="129" customFormat="1" ht="15" x14ac:dyDescent="0.25">
      <c r="A91" s="200"/>
      <c r="B91" s="210"/>
      <c r="C91" s="363" t="s">
        <v>546</v>
      </c>
      <c r="D91" s="363"/>
      <c r="E91" s="363"/>
      <c r="F91" s="363"/>
      <c r="G91" s="363"/>
      <c r="H91" s="363"/>
      <c r="I91" s="363"/>
      <c r="J91" s="363"/>
      <c r="K91" s="363"/>
      <c r="L91" s="211">
        <v>2129.34</v>
      </c>
      <c r="M91" s="212"/>
      <c r="N91" s="213">
        <v>22454</v>
      </c>
      <c r="AE91" s="170"/>
      <c r="AG91" s="170" t="s">
        <v>546</v>
      </c>
    </row>
    <row r="92" spans="1:38" s="129" customFormat="1" ht="15" x14ac:dyDescent="0.25">
      <c r="A92" s="200"/>
      <c r="B92" s="201"/>
      <c r="C92" s="364" t="s">
        <v>547</v>
      </c>
      <c r="D92" s="364"/>
      <c r="E92" s="364"/>
      <c r="F92" s="364"/>
      <c r="G92" s="364"/>
      <c r="H92" s="364"/>
      <c r="I92" s="364"/>
      <c r="J92" s="364"/>
      <c r="K92" s="364"/>
      <c r="L92" s="208">
        <v>112.86</v>
      </c>
      <c r="M92" s="204"/>
      <c r="N92" s="205">
        <v>1190</v>
      </c>
      <c r="AE92" s="170"/>
      <c r="AF92" s="177" t="s">
        <v>547</v>
      </c>
      <c r="AG92" s="170"/>
    </row>
    <row r="93" spans="1:38" s="129" customFormat="1" ht="15" x14ac:dyDescent="0.25">
      <c r="A93" s="200"/>
      <c r="B93" s="210"/>
      <c r="C93" s="363" t="s">
        <v>548</v>
      </c>
      <c r="D93" s="363"/>
      <c r="E93" s="363"/>
      <c r="F93" s="363"/>
      <c r="G93" s="363"/>
      <c r="H93" s="363"/>
      <c r="I93" s="363"/>
      <c r="J93" s="363"/>
      <c r="K93" s="363"/>
      <c r="L93" s="211">
        <v>2242.1999999999998</v>
      </c>
      <c r="M93" s="212"/>
      <c r="N93" s="213">
        <v>23644</v>
      </c>
      <c r="AE93" s="170"/>
      <c r="AG93" s="170"/>
      <c r="AH93" s="170" t="s">
        <v>548</v>
      </c>
    </row>
    <row r="94" spans="1:38" s="129" customFormat="1" ht="13.5" hidden="1" customHeight="1" x14ac:dyDescent="0.25">
      <c r="B94" s="181"/>
      <c r="C94" s="179"/>
      <c r="D94" s="179"/>
      <c r="E94" s="179"/>
      <c r="F94" s="179"/>
      <c r="G94" s="179"/>
      <c r="H94" s="179"/>
      <c r="I94" s="179"/>
      <c r="J94" s="179"/>
      <c r="K94" s="179"/>
      <c r="L94" s="211"/>
      <c r="M94" s="214"/>
      <c r="N94" s="215"/>
    </row>
    <row r="95" spans="1:38" s="129" customFormat="1" ht="26.25" customHeight="1" x14ac:dyDescent="0.25">
      <c r="A95" s="216"/>
      <c r="B95" s="217"/>
      <c r="C95" s="217"/>
      <c r="D95" s="217"/>
      <c r="E95" s="217"/>
      <c r="F95" s="217"/>
      <c r="G95" s="217"/>
      <c r="H95" s="217"/>
      <c r="I95" s="217"/>
      <c r="J95" s="217"/>
      <c r="K95" s="217"/>
      <c r="L95" s="217"/>
      <c r="M95" s="217"/>
      <c r="N95" s="217"/>
    </row>
    <row r="96" spans="1:38" s="133" customFormat="1" ht="15" x14ac:dyDescent="0.25">
      <c r="A96" s="131"/>
      <c r="B96" s="218" t="s">
        <v>549</v>
      </c>
      <c r="C96" s="361"/>
      <c r="D96" s="361"/>
      <c r="E96" s="361"/>
      <c r="F96" s="361"/>
      <c r="G96" s="361"/>
      <c r="H96" s="362"/>
      <c r="I96" s="362"/>
      <c r="J96" s="362"/>
      <c r="K96" s="362"/>
      <c r="L96" s="362"/>
      <c r="M96" s="129"/>
      <c r="N96" s="129"/>
      <c r="O96" s="129"/>
      <c r="P96" s="129"/>
      <c r="Q96" s="129"/>
      <c r="R96" s="129"/>
      <c r="S96" s="129"/>
      <c r="T96" s="129"/>
      <c r="U96" s="129"/>
      <c r="V96" s="136"/>
      <c r="W96" s="136"/>
      <c r="X96" s="136"/>
      <c r="Y96" s="136"/>
      <c r="Z96" s="136"/>
      <c r="AA96" s="136"/>
      <c r="AB96" s="136"/>
      <c r="AC96" s="136"/>
      <c r="AD96" s="136"/>
      <c r="AE96" s="136"/>
      <c r="AF96" s="136"/>
      <c r="AG96" s="136"/>
      <c r="AH96" s="136"/>
      <c r="AI96" s="136" t="s">
        <v>0</v>
      </c>
      <c r="AJ96" s="136" t="s">
        <v>0</v>
      </c>
      <c r="AK96" s="136"/>
      <c r="AL96" s="136"/>
    </row>
    <row r="97" spans="1:38" s="219" customFormat="1" ht="16.5" customHeight="1" x14ac:dyDescent="0.25">
      <c r="A97" s="134"/>
      <c r="B97" s="218"/>
      <c r="C97" s="360" t="s">
        <v>550</v>
      </c>
      <c r="D97" s="360"/>
      <c r="E97" s="360"/>
      <c r="F97" s="360"/>
      <c r="G97" s="360"/>
      <c r="H97" s="360"/>
      <c r="I97" s="360"/>
      <c r="J97" s="360"/>
      <c r="K97" s="360"/>
      <c r="L97" s="360"/>
      <c r="V97" s="220"/>
      <c r="W97" s="220"/>
      <c r="X97" s="220"/>
      <c r="Y97" s="220"/>
      <c r="Z97" s="220"/>
      <c r="AA97" s="220"/>
      <c r="AB97" s="220"/>
      <c r="AC97" s="220"/>
      <c r="AD97" s="220"/>
      <c r="AE97" s="220"/>
      <c r="AF97" s="220"/>
      <c r="AG97" s="220"/>
      <c r="AH97" s="220"/>
      <c r="AI97" s="220"/>
      <c r="AJ97" s="220"/>
      <c r="AK97" s="220"/>
      <c r="AL97" s="220"/>
    </row>
    <row r="98" spans="1:38" s="133" customFormat="1" ht="15" x14ac:dyDescent="0.25">
      <c r="A98" s="131"/>
      <c r="B98" s="218" t="s">
        <v>551</v>
      </c>
      <c r="C98" s="361"/>
      <c r="D98" s="361"/>
      <c r="E98" s="361"/>
      <c r="F98" s="361"/>
      <c r="G98" s="361"/>
      <c r="H98" s="362"/>
      <c r="I98" s="362"/>
      <c r="J98" s="362"/>
      <c r="K98" s="362"/>
      <c r="L98" s="362"/>
      <c r="M98" s="129"/>
      <c r="N98" s="129"/>
      <c r="O98" s="129"/>
      <c r="P98" s="129"/>
      <c r="Q98" s="129"/>
      <c r="R98" s="129"/>
      <c r="S98" s="129"/>
      <c r="T98" s="129"/>
      <c r="U98" s="129"/>
      <c r="V98" s="136"/>
      <c r="W98" s="136"/>
      <c r="X98" s="136"/>
      <c r="Y98" s="136"/>
      <c r="Z98" s="136"/>
      <c r="AA98" s="136"/>
      <c r="AB98" s="136"/>
      <c r="AC98" s="136"/>
      <c r="AD98" s="136"/>
      <c r="AE98" s="136"/>
      <c r="AF98" s="136"/>
      <c r="AG98" s="136"/>
      <c r="AH98" s="136"/>
      <c r="AI98" s="136"/>
      <c r="AJ98" s="136"/>
      <c r="AK98" s="136" t="s">
        <v>0</v>
      </c>
      <c r="AL98" s="136" t="s">
        <v>0</v>
      </c>
    </row>
    <row r="99" spans="1:38" s="219" customFormat="1" ht="16.5" customHeight="1" x14ac:dyDescent="0.25">
      <c r="A99" s="134"/>
      <c r="C99" s="360" t="s">
        <v>550</v>
      </c>
      <c r="D99" s="360"/>
      <c r="E99" s="360"/>
      <c r="F99" s="360"/>
      <c r="G99" s="360"/>
      <c r="H99" s="360"/>
      <c r="I99" s="360"/>
      <c r="J99" s="360"/>
      <c r="K99" s="360"/>
      <c r="L99" s="360"/>
      <c r="V99" s="220"/>
      <c r="W99" s="220"/>
      <c r="X99" s="220"/>
      <c r="Y99" s="220"/>
      <c r="Z99" s="220"/>
      <c r="AA99" s="220"/>
      <c r="AB99" s="220"/>
      <c r="AC99" s="220"/>
      <c r="AD99" s="220"/>
      <c r="AE99" s="220"/>
      <c r="AF99" s="220"/>
      <c r="AG99" s="220"/>
      <c r="AH99" s="220"/>
      <c r="AI99" s="220"/>
      <c r="AJ99" s="220"/>
      <c r="AK99" s="220"/>
      <c r="AL99" s="220"/>
    </row>
    <row r="100" spans="1:38" s="133" customFormat="1" ht="19.5" customHeight="1" x14ac:dyDescent="0.2">
      <c r="A100" s="131"/>
      <c r="C100" s="221"/>
      <c r="D100" s="221"/>
      <c r="E100" s="221"/>
      <c r="F100" s="221"/>
      <c r="G100" s="221"/>
      <c r="H100" s="221"/>
      <c r="I100" s="221"/>
      <c r="J100" s="221"/>
      <c r="K100" s="221"/>
      <c r="L100" s="221"/>
      <c r="V100" s="136"/>
      <c r="W100" s="136"/>
      <c r="X100" s="136"/>
      <c r="Y100" s="136"/>
      <c r="Z100" s="136"/>
      <c r="AA100" s="136"/>
      <c r="AB100" s="136"/>
      <c r="AC100" s="136"/>
      <c r="AD100" s="136"/>
      <c r="AE100" s="136"/>
      <c r="AF100" s="136"/>
      <c r="AG100" s="136"/>
      <c r="AH100" s="136"/>
      <c r="AI100" s="136"/>
      <c r="AJ100" s="136"/>
      <c r="AK100" s="136"/>
      <c r="AL100" s="136"/>
    </row>
    <row r="101" spans="1:38" s="129" customFormat="1" ht="15" x14ac:dyDescent="0.25">
      <c r="B101" s="222"/>
      <c r="D101" s="222"/>
      <c r="F101" s="222"/>
    </row>
  </sheetData>
  <mergeCells count="85">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E51"/>
    <mergeCell ref="C39:E39"/>
    <mergeCell ref="C40:E40"/>
    <mergeCell ref="C41:E41"/>
    <mergeCell ref="C42:E42"/>
    <mergeCell ref="A44:N44"/>
    <mergeCell ref="A45:N45"/>
    <mergeCell ref="C46:E46"/>
    <mergeCell ref="C47:E47"/>
    <mergeCell ref="C48:E48"/>
    <mergeCell ref="C49:E49"/>
    <mergeCell ref="C50:E50"/>
    <mergeCell ref="C63:E63"/>
    <mergeCell ref="C52:E52"/>
    <mergeCell ref="C53:E53"/>
    <mergeCell ref="C54:E54"/>
    <mergeCell ref="C55:E55"/>
    <mergeCell ref="C56:E56"/>
    <mergeCell ref="C57:E57"/>
    <mergeCell ref="C58:E58"/>
    <mergeCell ref="C59:E59"/>
    <mergeCell ref="C60:E60"/>
    <mergeCell ref="C61:E61"/>
    <mergeCell ref="C62:E62"/>
    <mergeCell ref="C77:K77"/>
    <mergeCell ref="C66:K66"/>
    <mergeCell ref="C67:K67"/>
    <mergeCell ref="C68:K68"/>
    <mergeCell ref="C69:K69"/>
    <mergeCell ref="C70:K70"/>
    <mergeCell ref="C71:K71"/>
    <mergeCell ref="C72:K72"/>
    <mergeCell ref="C73:K73"/>
    <mergeCell ref="C74:K74"/>
    <mergeCell ref="C75:K75"/>
    <mergeCell ref="C76:K76"/>
    <mergeCell ref="C89:K89"/>
    <mergeCell ref="C78:K78"/>
    <mergeCell ref="C79:K79"/>
    <mergeCell ref="C80:K80"/>
    <mergeCell ref="C81:K81"/>
    <mergeCell ref="C82:K82"/>
    <mergeCell ref="C83:K83"/>
    <mergeCell ref="C84:K84"/>
    <mergeCell ref="C85:K85"/>
    <mergeCell ref="C86:K86"/>
    <mergeCell ref="C87:K87"/>
    <mergeCell ref="C88:K88"/>
    <mergeCell ref="C97:L97"/>
    <mergeCell ref="C98:G98"/>
    <mergeCell ref="H98:L98"/>
    <mergeCell ref="C99:L99"/>
    <mergeCell ref="C90:K90"/>
    <mergeCell ref="C91:K91"/>
    <mergeCell ref="C92:K92"/>
    <mergeCell ref="C93:K93"/>
    <mergeCell ref="C96:G96"/>
    <mergeCell ref="H96:L96"/>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0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07"/>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0" width="164.1406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1225</v>
      </c>
      <c r="B15" s="381"/>
      <c r="C15" s="381"/>
      <c r="D15" s="381"/>
      <c r="E15" s="381"/>
      <c r="F15" s="381"/>
      <c r="G15" s="381"/>
      <c r="H15" s="381"/>
      <c r="I15" s="381"/>
      <c r="J15" s="381"/>
      <c r="K15" s="381"/>
      <c r="L15" s="381"/>
      <c r="M15" s="381"/>
      <c r="N15" s="381"/>
      <c r="Y15" s="136" t="s">
        <v>667</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36.869999999999997</v>
      </c>
      <c r="D23" s="152" t="s">
        <v>668</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15.27</v>
      </c>
      <c r="D25" s="152" t="s">
        <v>559</v>
      </c>
      <c r="E25" s="153" t="s">
        <v>469</v>
      </c>
      <c r="G25" s="133" t="s">
        <v>473</v>
      </c>
      <c r="I25" s="133"/>
      <c r="J25" s="133"/>
      <c r="K25" s="133"/>
      <c r="L25" s="151">
        <v>2.89</v>
      </c>
      <c r="M25" s="159" t="s">
        <v>560</v>
      </c>
      <c r="N25" s="153" t="s">
        <v>469</v>
      </c>
    </row>
    <row r="26" spans="1:26" s="129" customFormat="1" ht="12" customHeight="1" x14ac:dyDescent="0.25">
      <c r="A26" s="131"/>
      <c r="B26" s="158" t="s">
        <v>475</v>
      </c>
      <c r="C26" s="151">
        <v>18.760000000000002</v>
      </c>
      <c r="D26" s="160" t="s">
        <v>669</v>
      </c>
      <c r="E26" s="153" t="s">
        <v>469</v>
      </c>
      <c r="G26" s="133" t="s">
        <v>477</v>
      </c>
      <c r="I26" s="133"/>
      <c r="J26" s="133"/>
      <c r="K26" s="133"/>
      <c r="L26" s="377">
        <v>7.16</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3.12</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34.5" x14ac:dyDescent="0.25">
      <c r="A35" s="163" t="s">
        <v>1</v>
      </c>
      <c r="B35" s="164" t="s">
        <v>565</v>
      </c>
      <c r="C35" s="365" t="s">
        <v>566</v>
      </c>
      <c r="D35" s="365"/>
      <c r="E35" s="365"/>
      <c r="F35" s="165" t="s">
        <v>2</v>
      </c>
      <c r="G35" s="166">
        <v>1</v>
      </c>
      <c r="H35" s="167">
        <v>1</v>
      </c>
      <c r="I35" s="167">
        <v>1</v>
      </c>
      <c r="J35" s="168"/>
      <c r="K35" s="166"/>
      <c r="L35" s="168"/>
      <c r="M35" s="166"/>
      <c r="N35" s="169"/>
      <c r="AA35" s="162"/>
      <c r="AB35" s="170" t="s">
        <v>566</v>
      </c>
    </row>
    <row r="36" spans="1:30" s="129" customFormat="1" ht="15" x14ac:dyDescent="0.25">
      <c r="A36" s="171"/>
      <c r="B36" s="202"/>
      <c r="C36" s="366" t="s">
        <v>499</v>
      </c>
      <c r="D36" s="366"/>
      <c r="E36" s="366"/>
      <c r="F36" s="172"/>
      <c r="G36" s="173"/>
      <c r="H36" s="173"/>
      <c r="I36" s="173"/>
      <c r="J36" s="174"/>
      <c r="K36" s="173"/>
      <c r="L36" s="175">
        <v>470.64</v>
      </c>
      <c r="M36" s="173"/>
      <c r="N36" s="176">
        <v>11645</v>
      </c>
      <c r="AA36" s="162"/>
      <c r="AB36" s="170"/>
      <c r="AC36" s="177" t="s">
        <v>499</v>
      </c>
    </row>
    <row r="37" spans="1:30" s="129" customFormat="1" ht="0" hidden="1" customHeight="1" x14ac:dyDescent="0.25">
      <c r="A37" s="178"/>
      <c r="B37" s="179"/>
      <c r="C37" s="179"/>
      <c r="D37" s="179"/>
      <c r="E37" s="179"/>
      <c r="F37" s="180"/>
      <c r="G37" s="180"/>
      <c r="H37" s="180"/>
      <c r="I37" s="180"/>
      <c r="J37" s="181"/>
      <c r="K37" s="180"/>
      <c r="L37" s="181"/>
      <c r="M37" s="182"/>
      <c r="N37" s="181"/>
      <c r="AA37" s="162"/>
      <c r="AB37" s="170"/>
    </row>
    <row r="38" spans="1:30" s="129" customFormat="1" ht="15" x14ac:dyDescent="0.25">
      <c r="A38" s="372" t="s">
        <v>500</v>
      </c>
      <c r="B38" s="373"/>
      <c r="C38" s="373"/>
      <c r="D38" s="373"/>
      <c r="E38" s="373"/>
      <c r="F38" s="373"/>
      <c r="G38" s="373"/>
      <c r="H38" s="373"/>
      <c r="I38" s="373"/>
      <c r="J38" s="373"/>
      <c r="K38" s="373"/>
      <c r="L38" s="373"/>
      <c r="M38" s="373"/>
      <c r="N38" s="374"/>
      <c r="AA38" s="162" t="s">
        <v>500</v>
      </c>
      <c r="AB38" s="170"/>
    </row>
    <row r="39" spans="1:30" s="129" customFormat="1" ht="34.5" x14ac:dyDescent="0.25">
      <c r="A39" s="163" t="s">
        <v>3</v>
      </c>
      <c r="B39" s="164" t="s">
        <v>501</v>
      </c>
      <c r="C39" s="365" t="s">
        <v>502</v>
      </c>
      <c r="D39" s="365"/>
      <c r="E39" s="365"/>
      <c r="F39" s="165" t="s">
        <v>2</v>
      </c>
      <c r="G39" s="166">
        <v>2</v>
      </c>
      <c r="H39" s="167">
        <v>1</v>
      </c>
      <c r="I39" s="167">
        <v>2</v>
      </c>
      <c r="J39" s="168"/>
      <c r="K39" s="166"/>
      <c r="L39" s="168"/>
      <c r="M39" s="166"/>
      <c r="N39" s="169"/>
      <c r="AA39" s="162"/>
      <c r="AB39" s="170" t="s">
        <v>502</v>
      </c>
    </row>
    <row r="40" spans="1:30" s="129" customFormat="1" ht="15" x14ac:dyDescent="0.25">
      <c r="A40" s="171"/>
      <c r="B40" s="202"/>
      <c r="C40" s="366" t="s">
        <v>499</v>
      </c>
      <c r="D40" s="366"/>
      <c r="E40" s="366"/>
      <c r="F40" s="172"/>
      <c r="G40" s="173"/>
      <c r="H40" s="173"/>
      <c r="I40" s="173"/>
      <c r="J40" s="174"/>
      <c r="K40" s="173"/>
      <c r="L40" s="175">
        <v>133.13999999999999</v>
      </c>
      <c r="M40" s="173"/>
      <c r="N40" s="176">
        <v>3010</v>
      </c>
      <c r="AA40" s="162"/>
      <c r="AB40" s="170"/>
      <c r="AC40" s="177" t="s">
        <v>499</v>
      </c>
    </row>
    <row r="41" spans="1:30" s="129" customFormat="1" ht="34.5" x14ac:dyDescent="0.25">
      <c r="A41" s="163" t="s">
        <v>4</v>
      </c>
      <c r="B41" s="164" t="s">
        <v>567</v>
      </c>
      <c r="C41" s="365" t="s">
        <v>568</v>
      </c>
      <c r="D41" s="365"/>
      <c r="E41" s="365"/>
      <c r="F41" s="165" t="s">
        <v>2</v>
      </c>
      <c r="G41" s="166">
        <v>1</v>
      </c>
      <c r="H41" s="167">
        <v>1</v>
      </c>
      <c r="I41" s="167">
        <v>1</v>
      </c>
      <c r="J41" s="168"/>
      <c r="K41" s="166"/>
      <c r="L41" s="168"/>
      <c r="M41" s="166"/>
      <c r="N41" s="169"/>
      <c r="AA41" s="162"/>
      <c r="AB41" s="170" t="s">
        <v>568</v>
      </c>
    </row>
    <row r="42" spans="1:30" s="129" customFormat="1" ht="15" x14ac:dyDescent="0.25">
      <c r="A42" s="171"/>
      <c r="B42" s="202"/>
      <c r="C42" s="366" t="s">
        <v>499</v>
      </c>
      <c r="D42" s="366"/>
      <c r="E42" s="366"/>
      <c r="F42" s="172"/>
      <c r="G42" s="173"/>
      <c r="H42" s="173"/>
      <c r="I42" s="173"/>
      <c r="J42" s="174"/>
      <c r="K42" s="173"/>
      <c r="L42" s="175">
        <v>22.55</v>
      </c>
      <c r="M42" s="173"/>
      <c r="N42" s="183">
        <v>617</v>
      </c>
      <c r="AA42" s="162"/>
      <c r="AB42" s="170"/>
      <c r="AC42" s="177" t="s">
        <v>499</v>
      </c>
    </row>
    <row r="43" spans="1:30" s="129" customFormat="1" ht="0" hidden="1" customHeight="1" x14ac:dyDescent="0.25">
      <c r="A43" s="178"/>
      <c r="B43" s="179"/>
      <c r="C43" s="179"/>
      <c r="D43" s="179"/>
      <c r="E43" s="179"/>
      <c r="F43" s="180"/>
      <c r="G43" s="180"/>
      <c r="H43" s="180"/>
      <c r="I43" s="180"/>
      <c r="J43" s="181"/>
      <c r="K43" s="180"/>
      <c r="L43" s="181"/>
      <c r="M43" s="182"/>
      <c r="N43" s="181"/>
      <c r="AA43" s="162"/>
      <c r="AB43" s="170"/>
    </row>
    <row r="44" spans="1:30" s="129" customFormat="1" ht="15" x14ac:dyDescent="0.25">
      <c r="A44" s="372" t="s">
        <v>505</v>
      </c>
      <c r="B44" s="373"/>
      <c r="C44" s="373"/>
      <c r="D44" s="373"/>
      <c r="E44" s="373"/>
      <c r="F44" s="373"/>
      <c r="G44" s="373"/>
      <c r="H44" s="373"/>
      <c r="I44" s="373"/>
      <c r="J44" s="373"/>
      <c r="K44" s="373"/>
      <c r="L44" s="373"/>
      <c r="M44" s="373"/>
      <c r="N44" s="374"/>
      <c r="AA44" s="162" t="s">
        <v>505</v>
      </c>
      <c r="AB44" s="170"/>
    </row>
    <row r="45" spans="1:30" s="129" customFormat="1" ht="15" x14ac:dyDescent="0.25">
      <c r="A45" s="367" t="s">
        <v>506</v>
      </c>
      <c r="B45" s="368"/>
      <c r="C45" s="368"/>
      <c r="D45" s="368"/>
      <c r="E45" s="368"/>
      <c r="F45" s="368"/>
      <c r="G45" s="368"/>
      <c r="H45" s="368"/>
      <c r="I45" s="368"/>
      <c r="J45" s="368"/>
      <c r="K45" s="368"/>
      <c r="L45" s="368"/>
      <c r="M45" s="368"/>
      <c r="N45" s="369"/>
      <c r="AA45" s="162"/>
      <c r="AB45" s="170"/>
      <c r="AD45" s="170" t="s">
        <v>506</v>
      </c>
    </row>
    <row r="46" spans="1:30" s="129" customFormat="1" ht="23.25" x14ac:dyDescent="0.25">
      <c r="A46" s="163" t="s">
        <v>5</v>
      </c>
      <c r="B46" s="164" t="s">
        <v>653</v>
      </c>
      <c r="C46" s="365" t="s">
        <v>654</v>
      </c>
      <c r="D46" s="365"/>
      <c r="E46" s="365"/>
      <c r="F46" s="165" t="s">
        <v>2</v>
      </c>
      <c r="G46" s="166">
        <v>2</v>
      </c>
      <c r="H46" s="167">
        <v>1</v>
      </c>
      <c r="I46" s="167">
        <v>2</v>
      </c>
      <c r="J46" s="189">
        <v>939.22</v>
      </c>
      <c r="K46" s="166"/>
      <c r="L46" s="184">
        <v>1878.44</v>
      </c>
      <c r="M46" s="185">
        <v>8.0500000000000007</v>
      </c>
      <c r="N46" s="186">
        <v>15121</v>
      </c>
      <c r="AA46" s="162"/>
      <c r="AB46" s="170" t="s">
        <v>654</v>
      </c>
      <c r="AD46" s="170"/>
    </row>
    <row r="47" spans="1:30" s="129" customFormat="1" ht="15" x14ac:dyDescent="0.25">
      <c r="A47" s="171"/>
      <c r="B47" s="202"/>
      <c r="C47" s="366" t="s">
        <v>499</v>
      </c>
      <c r="D47" s="366"/>
      <c r="E47" s="366"/>
      <c r="F47" s="172"/>
      <c r="G47" s="173"/>
      <c r="H47" s="173"/>
      <c r="I47" s="173"/>
      <c r="J47" s="174"/>
      <c r="K47" s="173"/>
      <c r="L47" s="187">
        <v>1878.44</v>
      </c>
      <c r="M47" s="173"/>
      <c r="N47" s="176">
        <v>15121</v>
      </c>
      <c r="AA47" s="162"/>
      <c r="AB47" s="170"/>
      <c r="AC47" s="177" t="s">
        <v>499</v>
      </c>
      <c r="AD47" s="170"/>
    </row>
    <row r="48" spans="1:30" s="129" customFormat="1" ht="15" x14ac:dyDescent="0.25">
      <c r="A48" s="163" t="s">
        <v>6</v>
      </c>
      <c r="B48" s="164" t="s">
        <v>509</v>
      </c>
      <c r="C48" s="365" t="s">
        <v>510</v>
      </c>
      <c r="D48" s="365"/>
      <c r="E48" s="365"/>
      <c r="F48" s="165" t="s">
        <v>511</v>
      </c>
      <c r="G48" s="166">
        <v>6.4999999999999997E-3</v>
      </c>
      <c r="H48" s="167">
        <v>1</v>
      </c>
      <c r="I48" s="188">
        <v>6.4999999999999997E-3</v>
      </c>
      <c r="J48" s="184">
        <v>10832.93</v>
      </c>
      <c r="K48" s="166"/>
      <c r="L48" s="189">
        <v>70.41</v>
      </c>
      <c r="M48" s="185">
        <v>8.0500000000000007</v>
      </c>
      <c r="N48" s="191">
        <v>567</v>
      </c>
      <c r="AA48" s="162"/>
      <c r="AB48" s="170" t="s">
        <v>510</v>
      </c>
      <c r="AD48" s="170"/>
    </row>
    <row r="49" spans="1:30" s="129" customFormat="1" ht="15" x14ac:dyDescent="0.25">
      <c r="A49" s="171"/>
      <c r="B49" s="202"/>
      <c r="C49" s="366" t="s">
        <v>499</v>
      </c>
      <c r="D49" s="366"/>
      <c r="E49" s="366"/>
      <c r="F49" s="172"/>
      <c r="G49" s="173"/>
      <c r="H49" s="173"/>
      <c r="I49" s="173"/>
      <c r="J49" s="174"/>
      <c r="K49" s="173"/>
      <c r="L49" s="175">
        <v>70.41</v>
      </c>
      <c r="M49" s="173"/>
      <c r="N49" s="183">
        <v>567</v>
      </c>
      <c r="AA49" s="162"/>
      <c r="AB49" s="170"/>
      <c r="AC49" s="177" t="s">
        <v>499</v>
      </c>
      <c r="AD49" s="170"/>
    </row>
    <row r="50" spans="1:30" s="129" customFormat="1" ht="15" x14ac:dyDescent="0.25">
      <c r="A50" s="163" t="s">
        <v>512</v>
      </c>
      <c r="B50" s="164" t="s">
        <v>569</v>
      </c>
      <c r="C50" s="365" t="s">
        <v>570</v>
      </c>
      <c r="D50" s="365"/>
      <c r="E50" s="365"/>
      <c r="F50" s="165" t="s">
        <v>511</v>
      </c>
      <c r="G50" s="166">
        <v>2.4000000000000001E-4</v>
      </c>
      <c r="H50" s="167">
        <v>1</v>
      </c>
      <c r="I50" s="225">
        <v>2.4000000000000001E-4</v>
      </c>
      <c r="J50" s="184">
        <v>7092.89</v>
      </c>
      <c r="K50" s="166"/>
      <c r="L50" s="189">
        <v>1.7</v>
      </c>
      <c r="M50" s="185">
        <v>8.0500000000000007</v>
      </c>
      <c r="N50" s="191">
        <v>14</v>
      </c>
      <c r="AA50" s="162"/>
      <c r="AB50" s="170" t="s">
        <v>570</v>
      </c>
      <c r="AD50" s="170"/>
    </row>
    <row r="51" spans="1:30" s="129" customFormat="1" ht="15" x14ac:dyDescent="0.25">
      <c r="A51" s="171"/>
      <c r="B51" s="202"/>
      <c r="C51" s="366" t="s">
        <v>499</v>
      </c>
      <c r="D51" s="366"/>
      <c r="E51" s="366"/>
      <c r="F51" s="172"/>
      <c r="G51" s="173"/>
      <c r="H51" s="173"/>
      <c r="I51" s="173"/>
      <c r="J51" s="174"/>
      <c r="K51" s="173"/>
      <c r="L51" s="175">
        <v>1.7</v>
      </c>
      <c r="M51" s="173"/>
      <c r="N51" s="183">
        <v>14</v>
      </c>
      <c r="AA51" s="162"/>
      <c r="AB51" s="170"/>
      <c r="AC51" s="177" t="s">
        <v>499</v>
      </c>
      <c r="AD51" s="170"/>
    </row>
    <row r="52" spans="1:30" s="129" customFormat="1" ht="45.75" x14ac:dyDescent="0.25">
      <c r="A52" s="163" t="s">
        <v>515</v>
      </c>
      <c r="B52" s="164" t="s">
        <v>655</v>
      </c>
      <c r="C52" s="365" t="s">
        <v>656</v>
      </c>
      <c r="D52" s="365"/>
      <c r="E52" s="365"/>
      <c r="F52" s="165" t="s">
        <v>2</v>
      </c>
      <c r="G52" s="166">
        <v>0.04</v>
      </c>
      <c r="H52" s="167">
        <v>1</v>
      </c>
      <c r="I52" s="185">
        <v>0.04</v>
      </c>
      <c r="J52" s="189">
        <v>943.06</v>
      </c>
      <c r="K52" s="166"/>
      <c r="L52" s="189">
        <v>37.72</v>
      </c>
      <c r="M52" s="185">
        <v>8.0500000000000007</v>
      </c>
      <c r="N52" s="191">
        <v>304</v>
      </c>
      <c r="AA52" s="162"/>
      <c r="AB52" s="170" t="s">
        <v>656</v>
      </c>
      <c r="AD52" s="170"/>
    </row>
    <row r="53" spans="1:30" s="129" customFormat="1" ht="15" x14ac:dyDescent="0.25">
      <c r="A53" s="171"/>
      <c r="B53" s="202"/>
      <c r="C53" s="366" t="s">
        <v>499</v>
      </c>
      <c r="D53" s="366"/>
      <c r="E53" s="366"/>
      <c r="F53" s="172"/>
      <c r="G53" s="173"/>
      <c r="H53" s="173"/>
      <c r="I53" s="173"/>
      <c r="J53" s="174"/>
      <c r="K53" s="173"/>
      <c r="L53" s="175">
        <v>37.72</v>
      </c>
      <c r="M53" s="173"/>
      <c r="N53" s="183">
        <v>304</v>
      </c>
      <c r="AA53" s="162"/>
      <c r="AB53" s="170"/>
      <c r="AC53" s="177" t="s">
        <v>499</v>
      </c>
      <c r="AD53" s="170"/>
    </row>
    <row r="54" spans="1:30" s="129" customFormat="1" ht="23.25" x14ac:dyDescent="0.25">
      <c r="A54" s="163" t="s">
        <v>519</v>
      </c>
      <c r="B54" s="164" t="s">
        <v>657</v>
      </c>
      <c r="C54" s="365" t="s">
        <v>658</v>
      </c>
      <c r="D54" s="365"/>
      <c r="E54" s="365"/>
      <c r="F54" s="165" t="s">
        <v>578</v>
      </c>
      <c r="G54" s="166">
        <v>0.02</v>
      </c>
      <c r="H54" s="167">
        <v>1</v>
      </c>
      <c r="I54" s="185">
        <v>0.02</v>
      </c>
      <c r="J54" s="189">
        <v>582</v>
      </c>
      <c r="K54" s="166"/>
      <c r="L54" s="189">
        <v>11.64</v>
      </c>
      <c r="M54" s="185">
        <v>8.0500000000000007</v>
      </c>
      <c r="N54" s="191">
        <v>94</v>
      </c>
      <c r="AA54" s="162"/>
      <c r="AB54" s="170" t="s">
        <v>658</v>
      </c>
      <c r="AD54" s="170"/>
    </row>
    <row r="55" spans="1:30" s="129" customFormat="1" ht="15" x14ac:dyDescent="0.25">
      <c r="A55" s="171"/>
      <c r="B55" s="202"/>
      <c r="C55" s="366" t="s">
        <v>499</v>
      </c>
      <c r="D55" s="366"/>
      <c r="E55" s="366"/>
      <c r="F55" s="172"/>
      <c r="G55" s="173"/>
      <c r="H55" s="173"/>
      <c r="I55" s="173"/>
      <c r="J55" s="174"/>
      <c r="K55" s="173"/>
      <c r="L55" s="175">
        <v>11.64</v>
      </c>
      <c r="M55" s="173"/>
      <c r="N55" s="183">
        <v>94</v>
      </c>
      <c r="AA55" s="162"/>
      <c r="AB55" s="170"/>
      <c r="AC55" s="177" t="s">
        <v>499</v>
      </c>
      <c r="AD55" s="170"/>
    </row>
    <row r="56" spans="1:30" s="129" customFormat="1" ht="15" x14ac:dyDescent="0.25">
      <c r="A56" s="163" t="s">
        <v>522</v>
      </c>
      <c r="B56" s="164" t="s">
        <v>670</v>
      </c>
      <c r="C56" s="365" t="s">
        <v>671</v>
      </c>
      <c r="D56" s="365"/>
      <c r="E56" s="365"/>
      <c r="F56" s="165" t="s">
        <v>2</v>
      </c>
      <c r="G56" s="166">
        <v>1</v>
      </c>
      <c r="H56" s="167">
        <v>1</v>
      </c>
      <c r="I56" s="167">
        <v>1</v>
      </c>
      <c r="J56" s="189">
        <v>34.909999999999997</v>
      </c>
      <c r="K56" s="166"/>
      <c r="L56" s="189">
        <v>34.909999999999997</v>
      </c>
      <c r="M56" s="185">
        <v>8.0500000000000007</v>
      </c>
      <c r="N56" s="191">
        <v>281</v>
      </c>
      <c r="AA56" s="162"/>
      <c r="AB56" s="170" t="s">
        <v>671</v>
      </c>
      <c r="AD56" s="170"/>
    </row>
    <row r="57" spans="1:30" s="129" customFormat="1" ht="15" x14ac:dyDescent="0.25">
      <c r="A57" s="171"/>
      <c r="B57" s="202"/>
      <c r="C57" s="366" t="s">
        <v>499</v>
      </c>
      <c r="D57" s="366"/>
      <c r="E57" s="366"/>
      <c r="F57" s="172"/>
      <c r="G57" s="173"/>
      <c r="H57" s="173"/>
      <c r="I57" s="173"/>
      <c r="J57" s="174"/>
      <c r="K57" s="173"/>
      <c r="L57" s="175">
        <v>34.909999999999997</v>
      </c>
      <c r="M57" s="173"/>
      <c r="N57" s="183">
        <v>281</v>
      </c>
      <c r="AA57" s="162"/>
      <c r="AB57" s="170"/>
      <c r="AC57" s="177" t="s">
        <v>499</v>
      </c>
      <c r="AD57" s="170"/>
    </row>
    <row r="58" spans="1:30" s="129" customFormat="1" ht="15" x14ac:dyDescent="0.25">
      <c r="A58" s="163" t="s">
        <v>572</v>
      </c>
      <c r="B58" s="164" t="s">
        <v>672</v>
      </c>
      <c r="C58" s="365" t="s">
        <v>673</v>
      </c>
      <c r="D58" s="365"/>
      <c r="E58" s="365"/>
      <c r="F58" s="165" t="s">
        <v>578</v>
      </c>
      <c r="G58" s="166">
        <v>0.02</v>
      </c>
      <c r="H58" s="167">
        <v>1</v>
      </c>
      <c r="I58" s="185">
        <v>0.02</v>
      </c>
      <c r="J58" s="184">
        <v>9540</v>
      </c>
      <c r="K58" s="166"/>
      <c r="L58" s="189">
        <v>190.8</v>
      </c>
      <c r="M58" s="185">
        <v>8.0500000000000007</v>
      </c>
      <c r="N58" s="186">
        <v>1536</v>
      </c>
      <c r="AA58" s="162"/>
      <c r="AB58" s="170" t="s">
        <v>673</v>
      </c>
      <c r="AD58" s="170"/>
    </row>
    <row r="59" spans="1:30" s="129" customFormat="1" ht="15" x14ac:dyDescent="0.25">
      <c r="A59" s="171"/>
      <c r="B59" s="202"/>
      <c r="C59" s="366" t="s">
        <v>499</v>
      </c>
      <c r="D59" s="366"/>
      <c r="E59" s="366"/>
      <c r="F59" s="172"/>
      <c r="G59" s="173"/>
      <c r="H59" s="173"/>
      <c r="I59" s="173"/>
      <c r="J59" s="174"/>
      <c r="K59" s="173"/>
      <c r="L59" s="175">
        <v>190.8</v>
      </c>
      <c r="M59" s="173"/>
      <c r="N59" s="176">
        <v>1536</v>
      </c>
      <c r="AA59" s="162"/>
      <c r="AB59" s="170"/>
      <c r="AC59" s="177" t="s">
        <v>499</v>
      </c>
      <c r="AD59" s="170"/>
    </row>
    <row r="60" spans="1:30" s="129" customFormat="1" ht="23.25" x14ac:dyDescent="0.25">
      <c r="A60" s="163" t="s">
        <v>575</v>
      </c>
      <c r="B60" s="164" t="s">
        <v>661</v>
      </c>
      <c r="C60" s="365" t="s">
        <v>662</v>
      </c>
      <c r="D60" s="365"/>
      <c r="E60" s="365"/>
      <c r="F60" s="165" t="s">
        <v>578</v>
      </c>
      <c r="G60" s="166">
        <v>0.01</v>
      </c>
      <c r="H60" s="167">
        <v>1</v>
      </c>
      <c r="I60" s="185">
        <v>0.01</v>
      </c>
      <c r="J60" s="184">
        <v>7182</v>
      </c>
      <c r="K60" s="166"/>
      <c r="L60" s="189">
        <v>71.819999999999993</v>
      </c>
      <c r="M60" s="185">
        <v>8.0500000000000007</v>
      </c>
      <c r="N60" s="191">
        <v>578</v>
      </c>
      <c r="AA60" s="162"/>
      <c r="AB60" s="170" t="s">
        <v>662</v>
      </c>
      <c r="AD60" s="170"/>
    </row>
    <row r="61" spans="1:30" s="129" customFormat="1" ht="15" x14ac:dyDescent="0.25">
      <c r="A61" s="171"/>
      <c r="B61" s="202"/>
      <c r="C61" s="366" t="s">
        <v>499</v>
      </c>
      <c r="D61" s="366"/>
      <c r="E61" s="366"/>
      <c r="F61" s="172"/>
      <c r="G61" s="173"/>
      <c r="H61" s="173"/>
      <c r="I61" s="173"/>
      <c r="J61" s="174"/>
      <c r="K61" s="173"/>
      <c r="L61" s="175">
        <v>71.819999999999993</v>
      </c>
      <c r="M61" s="173"/>
      <c r="N61" s="183">
        <v>578</v>
      </c>
      <c r="AA61" s="162"/>
      <c r="AB61" s="170"/>
      <c r="AC61" s="177" t="s">
        <v>499</v>
      </c>
      <c r="AD61" s="170"/>
    </row>
    <row r="62" spans="1:30" s="129" customFormat="1" ht="15" x14ac:dyDescent="0.25">
      <c r="A62" s="163" t="s">
        <v>579</v>
      </c>
      <c r="B62" s="164" t="s">
        <v>663</v>
      </c>
      <c r="C62" s="365" t="s">
        <v>664</v>
      </c>
      <c r="D62" s="365"/>
      <c r="E62" s="365"/>
      <c r="F62" s="165" t="s">
        <v>2</v>
      </c>
      <c r="G62" s="166">
        <v>1</v>
      </c>
      <c r="H62" s="167">
        <v>1</v>
      </c>
      <c r="I62" s="167">
        <v>1</v>
      </c>
      <c r="J62" s="189">
        <v>8.6</v>
      </c>
      <c r="K62" s="166"/>
      <c r="L62" s="189">
        <v>8.6</v>
      </c>
      <c r="M62" s="185">
        <v>8.0500000000000007</v>
      </c>
      <c r="N62" s="191">
        <v>69</v>
      </c>
      <c r="AA62" s="162"/>
      <c r="AB62" s="170" t="s">
        <v>664</v>
      </c>
      <c r="AD62" s="170"/>
    </row>
    <row r="63" spans="1:30" s="129" customFormat="1" ht="15" x14ac:dyDescent="0.25">
      <c r="A63" s="171"/>
      <c r="B63" s="202"/>
      <c r="C63" s="366" t="s">
        <v>499</v>
      </c>
      <c r="D63" s="366"/>
      <c r="E63" s="366"/>
      <c r="F63" s="172"/>
      <c r="G63" s="173"/>
      <c r="H63" s="173"/>
      <c r="I63" s="173"/>
      <c r="J63" s="174"/>
      <c r="K63" s="173"/>
      <c r="L63" s="175">
        <v>8.6</v>
      </c>
      <c r="M63" s="173"/>
      <c r="N63" s="183">
        <v>69</v>
      </c>
      <c r="AA63" s="162"/>
      <c r="AB63" s="170"/>
      <c r="AC63" s="177" t="s">
        <v>499</v>
      </c>
      <c r="AD63" s="170"/>
    </row>
    <row r="64" spans="1:30" s="129" customFormat="1" ht="23.25" x14ac:dyDescent="0.25">
      <c r="A64" s="163" t="s">
        <v>639</v>
      </c>
      <c r="B64" s="164" t="s">
        <v>665</v>
      </c>
      <c r="C64" s="365" t="s">
        <v>666</v>
      </c>
      <c r="D64" s="365"/>
      <c r="E64" s="365"/>
      <c r="F64" s="165" t="s">
        <v>578</v>
      </c>
      <c r="G64" s="166">
        <v>0.02</v>
      </c>
      <c r="H64" s="167">
        <v>1</v>
      </c>
      <c r="I64" s="185">
        <v>0.02</v>
      </c>
      <c r="J64" s="189">
        <v>5.73</v>
      </c>
      <c r="K64" s="166"/>
      <c r="L64" s="189">
        <v>0.11</v>
      </c>
      <c r="M64" s="185">
        <v>8.0500000000000007</v>
      </c>
      <c r="N64" s="191">
        <v>1</v>
      </c>
      <c r="AA64" s="162"/>
      <c r="AB64" s="170" t="s">
        <v>666</v>
      </c>
      <c r="AD64" s="170"/>
    </row>
    <row r="65" spans="1:32" s="129" customFormat="1" ht="15" x14ac:dyDescent="0.25">
      <c r="A65" s="171"/>
      <c r="B65" s="202"/>
      <c r="C65" s="366" t="s">
        <v>499</v>
      </c>
      <c r="D65" s="366"/>
      <c r="E65" s="366"/>
      <c r="F65" s="172"/>
      <c r="G65" s="173"/>
      <c r="H65" s="173"/>
      <c r="I65" s="173"/>
      <c r="J65" s="174"/>
      <c r="K65" s="173"/>
      <c r="L65" s="175">
        <v>0.11</v>
      </c>
      <c r="M65" s="173"/>
      <c r="N65" s="183">
        <v>1</v>
      </c>
      <c r="AA65" s="162"/>
      <c r="AB65" s="170"/>
      <c r="AC65" s="177" t="s">
        <v>499</v>
      </c>
      <c r="AD65" s="170"/>
    </row>
    <row r="66" spans="1:32" s="129" customFormat="1" ht="23.25" x14ac:dyDescent="0.25">
      <c r="A66" s="163" t="s">
        <v>642</v>
      </c>
      <c r="B66" s="164" t="s">
        <v>674</v>
      </c>
      <c r="C66" s="365" t="s">
        <v>675</v>
      </c>
      <c r="D66" s="365"/>
      <c r="E66" s="365"/>
      <c r="F66" s="165" t="s">
        <v>2</v>
      </c>
      <c r="G66" s="166">
        <v>1</v>
      </c>
      <c r="H66" s="167">
        <v>1</v>
      </c>
      <c r="I66" s="167">
        <v>1</v>
      </c>
      <c r="J66" s="189">
        <v>16.350000000000001</v>
      </c>
      <c r="K66" s="166"/>
      <c r="L66" s="189">
        <v>16.350000000000001</v>
      </c>
      <c r="M66" s="185">
        <v>8.0500000000000007</v>
      </c>
      <c r="N66" s="191">
        <v>132</v>
      </c>
      <c r="AA66" s="162"/>
      <c r="AB66" s="170" t="s">
        <v>675</v>
      </c>
      <c r="AD66" s="170"/>
    </row>
    <row r="67" spans="1:32" s="129" customFormat="1" ht="15" x14ac:dyDescent="0.25">
      <c r="A67" s="171"/>
      <c r="B67" s="202"/>
      <c r="C67" s="366" t="s">
        <v>499</v>
      </c>
      <c r="D67" s="366"/>
      <c r="E67" s="366"/>
      <c r="F67" s="172"/>
      <c r="G67" s="173"/>
      <c r="H67" s="173"/>
      <c r="I67" s="173"/>
      <c r="J67" s="174"/>
      <c r="K67" s="173"/>
      <c r="L67" s="175">
        <v>16.350000000000001</v>
      </c>
      <c r="M67" s="173"/>
      <c r="N67" s="183">
        <v>132</v>
      </c>
      <c r="AA67" s="162"/>
      <c r="AB67" s="170"/>
      <c r="AC67" s="177" t="s">
        <v>499</v>
      </c>
      <c r="AD67" s="170"/>
    </row>
    <row r="68" spans="1:32" s="129" customFormat="1" ht="15" x14ac:dyDescent="0.25">
      <c r="A68" s="163" t="s">
        <v>643</v>
      </c>
      <c r="B68" s="164" t="s">
        <v>523</v>
      </c>
      <c r="C68" s="365" t="s">
        <v>524</v>
      </c>
      <c r="D68" s="365"/>
      <c r="E68" s="365"/>
      <c r="F68" s="165" t="s">
        <v>525</v>
      </c>
      <c r="G68" s="166">
        <v>7.0000000000000007E-2</v>
      </c>
      <c r="H68" s="167">
        <v>1</v>
      </c>
      <c r="I68" s="185">
        <v>7.0000000000000007E-2</v>
      </c>
      <c r="J68" s="189">
        <v>106.3</v>
      </c>
      <c r="K68" s="166"/>
      <c r="L68" s="189">
        <v>7.44</v>
      </c>
      <c r="M68" s="185">
        <v>8.0500000000000007</v>
      </c>
      <c r="N68" s="191">
        <v>60</v>
      </c>
      <c r="AA68" s="162"/>
      <c r="AB68" s="170" t="s">
        <v>524</v>
      </c>
      <c r="AD68" s="170"/>
    </row>
    <row r="69" spans="1:32" s="129" customFormat="1" ht="15" x14ac:dyDescent="0.25">
      <c r="A69" s="171"/>
      <c r="B69" s="202"/>
      <c r="C69" s="366" t="s">
        <v>499</v>
      </c>
      <c r="D69" s="366"/>
      <c r="E69" s="366"/>
      <c r="F69" s="172"/>
      <c r="G69" s="173"/>
      <c r="H69" s="173"/>
      <c r="I69" s="173"/>
      <c r="J69" s="174"/>
      <c r="K69" s="173"/>
      <c r="L69" s="175">
        <v>7.44</v>
      </c>
      <c r="M69" s="173"/>
      <c r="N69" s="183">
        <v>60</v>
      </c>
      <c r="AA69" s="162"/>
      <c r="AB69" s="170"/>
      <c r="AC69" s="177" t="s">
        <v>499</v>
      </c>
      <c r="AD69" s="170"/>
    </row>
    <row r="70" spans="1:32" s="129" customFormat="1" ht="0" hidden="1" customHeight="1" x14ac:dyDescent="0.25">
      <c r="A70" s="178"/>
      <c r="B70" s="179"/>
      <c r="C70" s="179"/>
      <c r="D70" s="179"/>
      <c r="E70" s="179"/>
      <c r="F70" s="180"/>
      <c r="G70" s="180"/>
      <c r="H70" s="180"/>
      <c r="I70" s="180"/>
      <c r="J70" s="181"/>
      <c r="K70" s="180"/>
      <c r="L70" s="181"/>
      <c r="M70" s="182"/>
      <c r="N70" s="181"/>
      <c r="AA70" s="162"/>
      <c r="AB70" s="170"/>
      <c r="AD70" s="170"/>
    </row>
    <row r="71" spans="1:32" s="129" customFormat="1" ht="11.25" hidden="1" customHeight="1" x14ac:dyDescent="0.25">
      <c r="B71" s="192"/>
      <c r="C71" s="192"/>
      <c r="D71" s="192"/>
      <c r="E71" s="192"/>
      <c r="F71" s="192"/>
      <c r="G71" s="192"/>
      <c r="H71" s="192"/>
      <c r="I71" s="192"/>
      <c r="J71" s="192"/>
      <c r="K71" s="192"/>
      <c r="L71" s="193"/>
      <c r="M71" s="193"/>
      <c r="N71" s="193"/>
      <c r="R71" s="194"/>
    </row>
    <row r="72" spans="1:32" s="129" customFormat="1" ht="15" x14ac:dyDescent="0.25">
      <c r="A72" s="195"/>
      <c r="B72" s="196"/>
      <c r="C72" s="365" t="s">
        <v>526</v>
      </c>
      <c r="D72" s="365"/>
      <c r="E72" s="365"/>
      <c r="F72" s="365"/>
      <c r="G72" s="365"/>
      <c r="H72" s="365"/>
      <c r="I72" s="365"/>
      <c r="J72" s="365"/>
      <c r="K72" s="365"/>
      <c r="L72" s="197"/>
      <c r="M72" s="198"/>
      <c r="N72" s="199"/>
      <c r="AE72" s="170" t="s">
        <v>526</v>
      </c>
    </row>
    <row r="73" spans="1:32" s="129" customFormat="1" ht="15" x14ac:dyDescent="0.25">
      <c r="A73" s="200"/>
      <c r="B73" s="201"/>
      <c r="C73" s="364" t="s">
        <v>527</v>
      </c>
      <c r="D73" s="364"/>
      <c r="E73" s="364"/>
      <c r="F73" s="364"/>
      <c r="G73" s="364"/>
      <c r="H73" s="364"/>
      <c r="I73" s="364"/>
      <c r="J73" s="364"/>
      <c r="K73" s="364"/>
      <c r="L73" s="203">
        <v>2791.75</v>
      </c>
      <c r="M73" s="204"/>
      <c r="N73" s="205">
        <v>26437</v>
      </c>
      <c r="AE73" s="170"/>
      <c r="AF73" s="177" t="s">
        <v>527</v>
      </c>
    </row>
    <row r="74" spans="1:32" s="129" customFormat="1" ht="15" x14ac:dyDescent="0.25">
      <c r="A74" s="200"/>
      <c r="B74" s="201"/>
      <c r="C74" s="364" t="s">
        <v>528</v>
      </c>
      <c r="D74" s="364"/>
      <c r="E74" s="364"/>
      <c r="F74" s="364"/>
      <c r="G74" s="364"/>
      <c r="H74" s="364"/>
      <c r="I74" s="364"/>
      <c r="J74" s="364"/>
      <c r="K74" s="364"/>
      <c r="L74" s="206"/>
      <c r="M74" s="204"/>
      <c r="N74" s="207"/>
      <c r="AE74" s="170"/>
      <c r="AF74" s="177" t="s">
        <v>528</v>
      </c>
    </row>
    <row r="75" spans="1:32" s="129" customFormat="1" ht="15" x14ac:dyDescent="0.25">
      <c r="A75" s="200"/>
      <c r="B75" s="201"/>
      <c r="C75" s="364" t="s">
        <v>529</v>
      </c>
      <c r="D75" s="364"/>
      <c r="E75" s="364"/>
      <c r="F75" s="364"/>
      <c r="G75" s="364"/>
      <c r="H75" s="364"/>
      <c r="I75" s="364"/>
      <c r="J75" s="364"/>
      <c r="K75" s="364"/>
      <c r="L75" s="208">
        <v>62.61</v>
      </c>
      <c r="M75" s="204"/>
      <c r="N75" s="205">
        <v>2889</v>
      </c>
      <c r="AE75" s="170"/>
      <c r="AF75" s="177" t="s">
        <v>529</v>
      </c>
    </row>
    <row r="76" spans="1:32" s="129" customFormat="1" ht="15" x14ac:dyDescent="0.25">
      <c r="A76" s="200"/>
      <c r="B76" s="201"/>
      <c r="C76" s="364" t="s">
        <v>530</v>
      </c>
      <c r="D76" s="364"/>
      <c r="E76" s="364"/>
      <c r="F76" s="364"/>
      <c r="G76" s="364"/>
      <c r="H76" s="364"/>
      <c r="I76" s="364"/>
      <c r="J76" s="364"/>
      <c r="K76" s="364"/>
      <c r="L76" s="208">
        <v>353.66</v>
      </c>
      <c r="M76" s="204"/>
      <c r="N76" s="205">
        <v>4424</v>
      </c>
      <c r="AE76" s="170"/>
      <c r="AF76" s="177" t="s">
        <v>530</v>
      </c>
    </row>
    <row r="77" spans="1:32" s="129" customFormat="1" ht="15" x14ac:dyDescent="0.25">
      <c r="A77" s="200"/>
      <c r="B77" s="201"/>
      <c r="C77" s="364" t="s">
        <v>531</v>
      </c>
      <c r="D77" s="364"/>
      <c r="E77" s="364"/>
      <c r="F77" s="364"/>
      <c r="G77" s="364"/>
      <c r="H77" s="364"/>
      <c r="I77" s="364"/>
      <c r="J77" s="364"/>
      <c r="K77" s="364"/>
      <c r="L77" s="208">
        <v>38.32</v>
      </c>
      <c r="M77" s="204"/>
      <c r="N77" s="205">
        <v>1769</v>
      </c>
      <c r="AE77" s="170"/>
      <c r="AF77" s="177" t="s">
        <v>531</v>
      </c>
    </row>
    <row r="78" spans="1:32" s="129" customFormat="1" ht="15" x14ac:dyDescent="0.25">
      <c r="A78" s="200"/>
      <c r="B78" s="201"/>
      <c r="C78" s="364" t="s">
        <v>532</v>
      </c>
      <c r="D78" s="364"/>
      <c r="E78" s="364"/>
      <c r="F78" s="364"/>
      <c r="G78" s="364"/>
      <c r="H78" s="364"/>
      <c r="I78" s="364"/>
      <c r="J78" s="364"/>
      <c r="K78" s="364"/>
      <c r="L78" s="203">
        <v>2375.48</v>
      </c>
      <c r="M78" s="204"/>
      <c r="N78" s="205">
        <v>19124</v>
      </c>
      <c r="AE78" s="170"/>
      <c r="AF78" s="177" t="s">
        <v>532</v>
      </c>
    </row>
    <row r="79" spans="1:32" s="129" customFormat="1" ht="15" x14ac:dyDescent="0.25">
      <c r="A79" s="200"/>
      <c r="B79" s="201"/>
      <c r="C79" s="364" t="s">
        <v>533</v>
      </c>
      <c r="D79" s="364"/>
      <c r="E79" s="364"/>
      <c r="F79" s="364"/>
      <c r="G79" s="364"/>
      <c r="H79" s="364"/>
      <c r="I79" s="364"/>
      <c r="J79" s="364"/>
      <c r="K79" s="364"/>
      <c r="L79" s="208">
        <v>626.33000000000004</v>
      </c>
      <c r="M79" s="204"/>
      <c r="N79" s="205">
        <v>15272</v>
      </c>
      <c r="AE79" s="170"/>
      <c r="AF79" s="177" t="s">
        <v>533</v>
      </c>
    </row>
    <row r="80" spans="1:32" s="129" customFormat="1" ht="15" x14ac:dyDescent="0.25">
      <c r="A80" s="200"/>
      <c r="B80" s="201"/>
      <c r="C80" s="364" t="s">
        <v>528</v>
      </c>
      <c r="D80" s="364"/>
      <c r="E80" s="364"/>
      <c r="F80" s="364"/>
      <c r="G80" s="364"/>
      <c r="H80" s="364"/>
      <c r="I80" s="364"/>
      <c r="J80" s="364"/>
      <c r="K80" s="364"/>
      <c r="L80" s="206"/>
      <c r="M80" s="204"/>
      <c r="N80" s="207"/>
      <c r="AE80" s="170"/>
      <c r="AF80" s="177" t="s">
        <v>528</v>
      </c>
    </row>
    <row r="81" spans="1:33" s="129" customFormat="1" ht="15" x14ac:dyDescent="0.25">
      <c r="A81" s="200"/>
      <c r="B81" s="201"/>
      <c r="C81" s="364" t="s">
        <v>534</v>
      </c>
      <c r="D81" s="364"/>
      <c r="E81" s="364"/>
      <c r="F81" s="364"/>
      <c r="G81" s="364"/>
      <c r="H81" s="364"/>
      <c r="I81" s="364"/>
      <c r="J81" s="364"/>
      <c r="K81" s="364"/>
      <c r="L81" s="208">
        <v>62.61</v>
      </c>
      <c r="M81" s="204"/>
      <c r="N81" s="205">
        <v>2889</v>
      </c>
      <c r="AE81" s="170"/>
      <c r="AF81" s="177" t="s">
        <v>534</v>
      </c>
    </row>
    <row r="82" spans="1:33" s="129" customFormat="1" ht="15" x14ac:dyDescent="0.25">
      <c r="A82" s="200"/>
      <c r="B82" s="201"/>
      <c r="C82" s="364" t="s">
        <v>535</v>
      </c>
      <c r="D82" s="364"/>
      <c r="E82" s="364"/>
      <c r="F82" s="364"/>
      <c r="G82" s="364"/>
      <c r="H82" s="364"/>
      <c r="I82" s="364"/>
      <c r="J82" s="364"/>
      <c r="K82" s="364"/>
      <c r="L82" s="208">
        <v>353.66</v>
      </c>
      <c r="M82" s="204"/>
      <c r="N82" s="205">
        <v>4424</v>
      </c>
      <c r="AE82" s="170"/>
      <c r="AF82" s="177" t="s">
        <v>535</v>
      </c>
    </row>
    <row r="83" spans="1:33" s="129" customFormat="1" ht="15" x14ac:dyDescent="0.25">
      <c r="A83" s="200"/>
      <c r="B83" s="201"/>
      <c r="C83" s="364" t="s">
        <v>536</v>
      </c>
      <c r="D83" s="364"/>
      <c r="E83" s="364"/>
      <c r="F83" s="364"/>
      <c r="G83" s="364"/>
      <c r="H83" s="364"/>
      <c r="I83" s="364"/>
      <c r="J83" s="364"/>
      <c r="K83" s="364"/>
      <c r="L83" s="208">
        <v>38.32</v>
      </c>
      <c r="M83" s="204"/>
      <c r="N83" s="205">
        <v>1769</v>
      </c>
      <c r="AE83" s="170"/>
      <c r="AF83" s="177" t="s">
        <v>536</v>
      </c>
    </row>
    <row r="84" spans="1:33" s="129" customFormat="1" ht="15" x14ac:dyDescent="0.25">
      <c r="A84" s="200"/>
      <c r="B84" s="201"/>
      <c r="C84" s="364" t="s">
        <v>537</v>
      </c>
      <c r="D84" s="364"/>
      <c r="E84" s="364"/>
      <c r="F84" s="364"/>
      <c r="G84" s="364"/>
      <c r="H84" s="364"/>
      <c r="I84" s="364"/>
      <c r="J84" s="364"/>
      <c r="K84" s="364"/>
      <c r="L84" s="208">
        <v>45.54</v>
      </c>
      <c r="M84" s="204"/>
      <c r="N84" s="209">
        <v>367</v>
      </c>
      <c r="AE84" s="170"/>
      <c r="AF84" s="177" t="s">
        <v>537</v>
      </c>
    </row>
    <row r="85" spans="1:33" s="129" customFormat="1" ht="15" x14ac:dyDescent="0.25">
      <c r="A85" s="200"/>
      <c r="B85" s="201"/>
      <c r="C85" s="364" t="s">
        <v>538</v>
      </c>
      <c r="D85" s="364"/>
      <c r="E85" s="364"/>
      <c r="F85" s="364"/>
      <c r="G85" s="364"/>
      <c r="H85" s="364"/>
      <c r="I85" s="364"/>
      <c r="J85" s="364"/>
      <c r="K85" s="364"/>
      <c r="L85" s="208">
        <v>103.96</v>
      </c>
      <c r="M85" s="204"/>
      <c r="N85" s="205">
        <v>4797</v>
      </c>
      <c r="AE85" s="170"/>
      <c r="AF85" s="177" t="s">
        <v>538</v>
      </c>
    </row>
    <row r="86" spans="1:33" s="129" customFormat="1" ht="15" x14ac:dyDescent="0.25">
      <c r="A86" s="200"/>
      <c r="B86" s="201"/>
      <c r="C86" s="364" t="s">
        <v>539</v>
      </c>
      <c r="D86" s="364"/>
      <c r="E86" s="364"/>
      <c r="F86" s="364"/>
      <c r="G86" s="364"/>
      <c r="H86" s="364"/>
      <c r="I86" s="364"/>
      <c r="J86" s="364"/>
      <c r="K86" s="364"/>
      <c r="L86" s="208">
        <v>60.56</v>
      </c>
      <c r="M86" s="204"/>
      <c r="N86" s="205">
        <v>2795</v>
      </c>
      <c r="AE86" s="170"/>
      <c r="AF86" s="177" t="s">
        <v>539</v>
      </c>
    </row>
    <row r="87" spans="1:33" s="129" customFormat="1" ht="15" x14ac:dyDescent="0.25">
      <c r="A87" s="200"/>
      <c r="B87" s="201"/>
      <c r="C87" s="364" t="s">
        <v>540</v>
      </c>
      <c r="D87" s="364"/>
      <c r="E87" s="364"/>
      <c r="F87" s="364"/>
      <c r="G87" s="364"/>
      <c r="H87" s="364"/>
      <c r="I87" s="364"/>
      <c r="J87" s="364"/>
      <c r="K87" s="364"/>
      <c r="L87" s="203">
        <v>2329.94</v>
      </c>
      <c r="M87" s="204"/>
      <c r="N87" s="205">
        <v>18757</v>
      </c>
      <c r="AE87" s="170"/>
      <c r="AF87" s="177" t="s">
        <v>540</v>
      </c>
    </row>
    <row r="88" spans="1:33" s="129" customFormat="1" ht="15" x14ac:dyDescent="0.25">
      <c r="A88" s="200"/>
      <c r="B88" s="201"/>
      <c r="C88" s="364" t="s">
        <v>528</v>
      </c>
      <c r="D88" s="364"/>
      <c r="E88" s="364"/>
      <c r="F88" s="364"/>
      <c r="G88" s="364"/>
      <c r="H88" s="364"/>
      <c r="I88" s="364"/>
      <c r="J88" s="364"/>
      <c r="K88" s="364"/>
      <c r="L88" s="206"/>
      <c r="M88" s="204"/>
      <c r="N88" s="207"/>
      <c r="AE88" s="170"/>
      <c r="AF88" s="177" t="s">
        <v>528</v>
      </c>
    </row>
    <row r="89" spans="1:33" s="129" customFormat="1" ht="15" x14ac:dyDescent="0.25">
      <c r="A89" s="200"/>
      <c r="B89" s="201"/>
      <c r="C89" s="364" t="s">
        <v>537</v>
      </c>
      <c r="D89" s="364"/>
      <c r="E89" s="364"/>
      <c r="F89" s="364"/>
      <c r="G89" s="364"/>
      <c r="H89" s="364"/>
      <c r="I89" s="364"/>
      <c r="J89" s="364"/>
      <c r="K89" s="364"/>
      <c r="L89" s="203">
        <v>2329.94</v>
      </c>
      <c r="M89" s="204"/>
      <c r="N89" s="205">
        <v>18757</v>
      </c>
      <c r="AE89" s="170"/>
      <c r="AF89" s="177" t="s">
        <v>537</v>
      </c>
    </row>
    <row r="90" spans="1:33" s="129" customFormat="1" ht="15" x14ac:dyDescent="0.25">
      <c r="A90" s="200"/>
      <c r="B90" s="210"/>
      <c r="C90" s="363" t="s">
        <v>541</v>
      </c>
      <c r="D90" s="363"/>
      <c r="E90" s="363"/>
      <c r="F90" s="363"/>
      <c r="G90" s="363"/>
      <c r="H90" s="363"/>
      <c r="I90" s="363"/>
      <c r="J90" s="363"/>
      <c r="K90" s="363"/>
      <c r="L90" s="211">
        <v>2956.27</v>
      </c>
      <c r="M90" s="212"/>
      <c r="N90" s="213">
        <v>34029</v>
      </c>
      <c r="AE90" s="170"/>
      <c r="AG90" s="170" t="s">
        <v>541</v>
      </c>
    </row>
    <row r="91" spans="1:33" s="129" customFormat="1" ht="15" x14ac:dyDescent="0.25">
      <c r="A91" s="200"/>
      <c r="B91" s="201"/>
      <c r="C91" s="364" t="s">
        <v>542</v>
      </c>
      <c r="D91" s="364"/>
      <c r="E91" s="364"/>
      <c r="F91" s="364"/>
      <c r="G91" s="364"/>
      <c r="H91" s="364"/>
      <c r="I91" s="364"/>
      <c r="J91" s="364"/>
      <c r="K91" s="364"/>
      <c r="L91" s="208">
        <v>100.93</v>
      </c>
      <c r="M91" s="204"/>
      <c r="N91" s="205">
        <v>4658</v>
      </c>
      <c r="AE91" s="170"/>
      <c r="AF91" s="177" t="s">
        <v>542</v>
      </c>
      <c r="AG91" s="170"/>
    </row>
    <row r="92" spans="1:33" s="129" customFormat="1" ht="15" x14ac:dyDescent="0.25">
      <c r="A92" s="200"/>
      <c r="B92" s="201"/>
      <c r="C92" s="364" t="s">
        <v>543</v>
      </c>
      <c r="D92" s="364"/>
      <c r="E92" s="364"/>
      <c r="F92" s="364"/>
      <c r="G92" s="364"/>
      <c r="H92" s="364"/>
      <c r="I92" s="364"/>
      <c r="J92" s="364"/>
      <c r="K92" s="364"/>
      <c r="L92" s="208">
        <v>103.96</v>
      </c>
      <c r="M92" s="204"/>
      <c r="N92" s="205">
        <v>4797</v>
      </c>
      <c r="AE92" s="170"/>
      <c r="AF92" s="177" t="s">
        <v>543</v>
      </c>
      <c r="AG92" s="170"/>
    </row>
    <row r="93" spans="1:33" s="129" customFormat="1" ht="15" x14ac:dyDescent="0.25">
      <c r="A93" s="200"/>
      <c r="B93" s="201"/>
      <c r="C93" s="364" t="s">
        <v>544</v>
      </c>
      <c r="D93" s="364"/>
      <c r="E93" s="364"/>
      <c r="F93" s="364"/>
      <c r="G93" s="364"/>
      <c r="H93" s="364"/>
      <c r="I93" s="364"/>
      <c r="J93" s="364"/>
      <c r="K93" s="364"/>
      <c r="L93" s="208">
        <v>60.56</v>
      </c>
      <c r="M93" s="204"/>
      <c r="N93" s="205">
        <v>2795</v>
      </c>
      <c r="AE93" s="170"/>
      <c r="AF93" s="177" t="s">
        <v>544</v>
      </c>
      <c r="AG93" s="170"/>
    </row>
    <row r="94" spans="1:33" s="129" customFormat="1" ht="15" x14ac:dyDescent="0.25">
      <c r="A94" s="200"/>
      <c r="B94" s="210"/>
      <c r="C94" s="363" t="s">
        <v>541</v>
      </c>
      <c r="D94" s="363"/>
      <c r="E94" s="363"/>
      <c r="F94" s="363"/>
      <c r="G94" s="363"/>
      <c r="H94" s="363"/>
      <c r="I94" s="363"/>
      <c r="J94" s="363"/>
      <c r="K94" s="363"/>
      <c r="L94" s="211">
        <v>2956.27</v>
      </c>
      <c r="M94" s="212"/>
      <c r="N94" s="213">
        <v>34029</v>
      </c>
      <c r="AE94" s="170"/>
      <c r="AG94" s="170" t="s">
        <v>541</v>
      </c>
    </row>
    <row r="95" spans="1:33" s="129" customFormat="1" ht="15" x14ac:dyDescent="0.25">
      <c r="A95" s="200"/>
      <c r="B95" s="201"/>
      <c r="C95" s="364" t="s">
        <v>545</v>
      </c>
      <c r="D95" s="364"/>
      <c r="E95" s="364"/>
      <c r="F95" s="364"/>
      <c r="G95" s="364"/>
      <c r="H95" s="364"/>
      <c r="I95" s="364"/>
      <c r="J95" s="364"/>
      <c r="K95" s="364"/>
      <c r="L95" s="208">
        <v>85.73</v>
      </c>
      <c r="M95" s="204"/>
      <c r="N95" s="209">
        <v>987</v>
      </c>
      <c r="AE95" s="170"/>
      <c r="AF95" s="177" t="s">
        <v>545</v>
      </c>
      <c r="AG95" s="170"/>
    </row>
    <row r="96" spans="1:33" s="129" customFormat="1" ht="15" x14ac:dyDescent="0.25">
      <c r="A96" s="200"/>
      <c r="B96" s="210"/>
      <c r="C96" s="363" t="s">
        <v>541</v>
      </c>
      <c r="D96" s="363"/>
      <c r="E96" s="363"/>
      <c r="F96" s="363"/>
      <c r="G96" s="363"/>
      <c r="H96" s="363"/>
      <c r="I96" s="363"/>
      <c r="J96" s="363"/>
      <c r="K96" s="363"/>
      <c r="L96" s="211">
        <v>3042</v>
      </c>
      <c r="M96" s="212"/>
      <c r="N96" s="213">
        <v>35016</v>
      </c>
      <c r="AE96" s="170"/>
      <c r="AG96" s="170" t="s">
        <v>541</v>
      </c>
    </row>
    <row r="97" spans="1:38" s="129" customFormat="1" ht="15" x14ac:dyDescent="0.25">
      <c r="A97" s="200"/>
      <c r="B97" s="210"/>
      <c r="C97" s="363" t="s">
        <v>546</v>
      </c>
      <c r="D97" s="363"/>
      <c r="E97" s="363"/>
      <c r="F97" s="363"/>
      <c r="G97" s="363"/>
      <c r="H97" s="363"/>
      <c r="I97" s="363"/>
      <c r="J97" s="363"/>
      <c r="K97" s="363"/>
      <c r="L97" s="211">
        <v>3042</v>
      </c>
      <c r="M97" s="212"/>
      <c r="N97" s="213">
        <v>35016</v>
      </c>
      <c r="AE97" s="170"/>
      <c r="AG97" s="170" t="s">
        <v>546</v>
      </c>
    </row>
    <row r="98" spans="1:38" s="129" customFormat="1" ht="15" x14ac:dyDescent="0.25">
      <c r="A98" s="200"/>
      <c r="B98" s="201"/>
      <c r="C98" s="364" t="s">
        <v>547</v>
      </c>
      <c r="D98" s="364"/>
      <c r="E98" s="364"/>
      <c r="F98" s="364"/>
      <c r="G98" s="364"/>
      <c r="H98" s="364"/>
      <c r="I98" s="364"/>
      <c r="J98" s="364"/>
      <c r="K98" s="364"/>
      <c r="L98" s="208">
        <v>161.22999999999999</v>
      </c>
      <c r="M98" s="204"/>
      <c r="N98" s="205">
        <v>1856</v>
      </c>
      <c r="AE98" s="170"/>
      <c r="AF98" s="177" t="s">
        <v>547</v>
      </c>
      <c r="AG98" s="170"/>
    </row>
    <row r="99" spans="1:38" s="129" customFormat="1" ht="15" x14ac:dyDescent="0.25">
      <c r="A99" s="200"/>
      <c r="B99" s="210"/>
      <c r="C99" s="363" t="s">
        <v>548</v>
      </c>
      <c r="D99" s="363"/>
      <c r="E99" s="363"/>
      <c r="F99" s="363"/>
      <c r="G99" s="363"/>
      <c r="H99" s="363"/>
      <c r="I99" s="363"/>
      <c r="J99" s="363"/>
      <c r="K99" s="363"/>
      <c r="L99" s="211">
        <v>3203.23</v>
      </c>
      <c r="M99" s="212"/>
      <c r="N99" s="213">
        <v>36872</v>
      </c>
      <c r="AE99" s="170"/>
      <c r="AG99" s="170"/>
      <c r="AH99" s="170" t="s">
        <v>548</v>
      </c>
    </row>
    <row r="100" spans="1:38" s="129" customFormat="1" ht="13.5" hidden="1" customHeight="1" x14ac:dyDescent="0.25">
      <c r="B100" s="181"/>
      <c r="C100" s="179"/>
      <c r="D100" s="179"/>
      <c r="E100" s="179"/>
      <c r="F100" s="179"/>
      <c r="G100" s="179"/>
      <c r="H100" s="179"/>
      <c r="I100" s="179"/>
      <c r="J100" s="179"/>
      <c r="K100" s="179"/>
      <c r="L100" s="211"/>
      <c r="M100" s="214"/>
      <c r="N100" s="215"/>
    </row>
    <row r="101" spans="1:38" s="129" customFormat="1" ht="26.25" customHeight="1" x14ac:dyDescent="0.25">
      <c r="A101" s="216"/>
      <c r="B101" s="217"/>
      <c r="C101" s="217"/>
      <c r="D101" s="217"/>
      <c r="E101" s="217"/>
      <c r="F101" s="217"/>
      <c r="G101" s="217"/>
      <c r="H101" s="217"/>
      <c r="I101" s="217"/>
      <c r="J101" s="217"/>
      <c r="K101" s="217"/>
      <c r="L101" s="217"/>
      <c r="M101" s="217"/>
      <c r="N101" s="217"/>
    </row>
    <row r="102" spans="1:38" s="133" customFormat="1" ht="15" x14ac:dyDescent="0.25">
      <c r="A102" s="131"/>
      <c r="B102" s="218" t="s">
        <v>549</v>
      </c>
      <c r="C102" s="361"/>
      <c r="D102" s="361"/>
      <c r="E102" s="361"/>
      <c r="F102" s="361"/>
      <c r="G102" s="361"/>
      <c r="H102" s="362"/>
      <c r="I102" s="362"/>
      <c r="J102" s="362"/>
      <c r="K102" s="362"/>
      <c r="L102" s="362"/>
      <c r="M102" s="129"/>
      <c r="N102" s="129"/>
      <c r="O102" s="129"/>
      <c r="P102" s="129"/>
      <c r="Q102" s="129"/>
      <c r="R102" s="129"/>
      <c r="S102" s="129"/>
      <c r="T102" s="129"/>
      <c r="U102" s="129"/>
      <c r="V102" s="136"/>
      <c r="W102" s="136"/>
      <c r="X102" s="136"/>
      <c r="Y102" s="136"/>
      <c r="Z102" s="136"/>
      <c r="AA102" s="136"/>
      <c r="AB102" s="136"/>
      <c r="AC102" s="136"/>
      <c r="AD102" s="136"/>
      <c r="AE102" s="136"/>
      <c r="AF102" s="136"/>
      <c r="AG102" s="136"/>
      <c r="AH102" s="136"/>
      <c r="AI102" s="136" t="s">
        <v>0</v>
      </c>
      <c r="AJ102" s="136" t="s">
        <v>0</v>
      </c>
      <c r="AK102" s="136"/>
      <c r="AL102" s="136"/>
    </row>
    <row r="103" spans="1:38" s="219" customFormat="1" ht="16.5" customHeight="1" x14ac:dyDescent="0.25">
      <c r="A103" s="134"/>
      <c r="B103" s="218"/>
      <c r="C103" s="360" t="s">
        <v>550</v>
      </c>
      <c r="D103" s="360"/>
      <c r="E103" s="360"/>
      <c r="F103" s="360"/>
      <c r="G103" s="360"/>
      <c r="H103" s="360"/>
      <c r="I103" s="360"/>
      <c r="J103" s="360"/>
      <c r="K103" s="360"/>
      <c r="L103" s="360"/>
      <c r="V103" s="220"/>
      <c r="W103" s="220"/>
      <c r="X103" s="220"/>
      <c r="Y103" s="220"/>
      <c r="Z103" s="220"/>
      <c r="AA103" s="220"/>
      <c r="AB103" s="220"/>
      <c r="AC103" s="220"/>
      <c r="AD103" s="220"/>
      <c r="AE103" s="220"/>
      <c r="AF103" s="220"/>
      <c r="AG103" s="220"/>
      <c r="AH103" s="220"/>
      <c r="AI103" s="220"/>
      <c r="AJ103" s="220"/>
      <c r="AK103" s="220"/>
      <c r="AL103" s="220"/>
    </row>
    <row r="104" spans="1:38" s="133" customFormat="1" ht="15" x14ac:dyDescent="0.25">
      <c r="A104" s="131"/>
      <c r="B104" s="218" t="s">
        <v>551</v>
      </c>
      <c r="C104" s="361"/>
      <c r="D104" s="361"/>
      <c r="E104" s="361"/>
      <c r="F104" s="361"/>
      <c r="G104" s="361"/>
      <c r="H104" s="362"/>
      <c r="I104" s="362"/>
      <c r="J104" s="362"/>
      <c r="K104" s="362"/>
      <c r="L104" s="362"/>
      <c r="M104" s="129"/>
      <c r="N104" s="129"/>
      <c r="O104" s="129"/>
      <c r="P104" s="129"/>
      <c r="Q104" s="129"/>
      <c r="R104" s="129"/>
      <c r="S104" s="129"/>
      <c r="T104" s="129"/>
      <c r="U104" s="129"/>
      <c r="V104" s="136"/>
      <c r="W104" s="136"/>
      <c r="X104" s="136"/>
      <c r="Y104" s="136"/>
      <c r="Z104" s="136"/>
      <c r="AA104" s="136"/>
      <c r="AB104" s="136"/>
      <c r="AC104" s="136"/>
      <c r="AD104" s="136"/>
      <c r="AE104" s="136"/>
      <c r="AF104" s="136"/>
      <c r="AG104" s="136"/>
      <c r="AH104" s="136"/>
      <c r="AI104" s="136"/>
      <c r="AJ104" s="136"/>
      <c r="AK104" s="136" t="s">
        <v>0</v>
      </c>
      <c r="AL104" s="136" t="s">
        <v>0</v>
      </c>
    </row>
    <row r="105" spans="1:38" s="219" customFormat="1" ht="16.5" customHeight="1" x14ac:dyDescent="0.25">
      <c r="A105" s="134"/>
      <c r="C105" s="360" t="s">
        <v>550</v>
      </c>
      <c r="D105" s="360"/>
      <c r="E105" s="360"/>
      <c r="F105" s="360"/>
      <c r="G105" s="360"/>
      <c r="H105" s="360"/>
      <c r="I105" s="360"/>
      <c r="J105" s="360"/>
      <c r="K105" s="360"/>
      <c r="L105" s="360"/>
      <c r="V105" s="220"/>
      <c r="W105" s="220"/>
      <c r="X105" s="220"/>
      <c r="Y105" s="220"/>
      <c r="Z105" s="220"/>
      <c r="AA105" s="220"/>
      <c r="AB105" s="220"/>
      <c r="AC105" s="220"/>
      <c r="AD105" s="220"/>
      <c r="AE105" s="220"/>
      <c r="AF105" s="220"/>
      <c r="AG105" s="220"/>
      <c r="AH105" s="220"/>
      <c r="AI105" s="220"/>
      <c r="AJ105" s="220"/>
      <c r="AK105" s="220"/>
      <c r="AL105" s="220"/>
    </row>
    <row r="106" spans="1:38" s="133" customFormat="1" ht="19.5" customHeight="1" x14ac:dyDescent="0.2">
      <c r="A106" s="131"/>
      <c r="C106" s="221"/>
      <c r="D106" s="221"/>
      <c r="E106" s="221"/>
      <c r="F106" s="221"/>
      <c r="G106" s="221"/>
      <c r="H106" s="221"/>
      <c r="I106" s="221"/>
      <c r="J106" s="221"/>
      <c r="K106" s="221"/>
      <c r="L106" s="221"/>
      <c r="V106" s="136"/>
      <c r="W106" s="136"/>
      <c r="X106" s="136"/>
      <c r="Y106" s="136"/>
      <c r="Z106" s="136"/>
      <c r="AA106" s="136"/>
      <c r="AB106" s="136"/>
      <c r="AC106" s="136"/>
      <c r="AD106" s="136"/>
      <c r="AE106" s="136"/>
      <c r="AF106" s="136"/>
      <c r="AG106" s="136"/>
      <c r="AH106" s="136"/>
      <c r="AI106" s="136"/>
      <c r="AJ106" s="136"/>
      <c r="AK106" s="136"/>
      <c r="AL106" s="136"/>
    </row>
    <row r="107" spans="1:38" s="129" customFormat="1" ht="15" x14ac:dyDescent="0.25">
      <c r="B107" s="222"/>
      <c r="D107" s="222"/>
      <c r="F107" s="222"/>
    </row>
  </sheetData>
  <mergeCells count="91">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A45:N45"/>
    <mergeCell ref="N30:N32"/>
    <mergeCell ref="C33:E33"/>
    <mergeCell ref="A34:N34"/>
    <mergeCell ref="C35:E35"/>
    <mergeCell ref="C36:E36"/>
    <mergeCell ref="A38:N38"/>
    <mergeCell ref="C39:E39"/>
    <mergeCell ref="C40:E40"/>
    <mergeCell ref="C41:E41"/>
    <mergeCell ref="C42:E42"/>
    <mergeCell ref="A44:N44"/>
    <mergeCell ref="C57:E57"/>
    <mergeCell ref="C46:E46"/>
    <mergeCell ref="C47:E47"/>
    <mergeCell ref="C48:E48"/>
    <mergeCell ref="C49:E49"/>
    <mergeCell ref="C50:E50"/>
    <mergeCell ref="C51:E51"/>
    <mergeCell ref="C52:E52"/>
    <mergeCell ref="C53:E53"/>
    <mergeCell ref="C54:E54"/>
    <mergeCell ref="C55:E55"/>
    <mergeCell ref="C56:E56"/>
    <mergeCell ref="C69:E69"/>
    <mergeCell ref="C58:E58"/>
    <mergeCell ref="C59:E59"/>
    <mergeCell ref="C60:E60"/>
    <mergeCell ref="C61:E61"/>
    <mergeCell ref="C62:E62"/>
    <mergeCell ref="C63:E63"/>
    <mergeCell ref="C64:E64"/>
    <mergeCell ref="C65:E65"/>
    <mergeCell ref="C66:E66"/>
    <mergeCell ref="C67:E67"/>
    <mergeCell ref="C68:E68"/>
    <mergeCell ref="C83:K83"/>
    <mergeCell ref="C72:K72"/>
    <mergeCell ref="C73:K73"/>
    <mergeCell ref="C74:K74"/>
    <mergeCell ref="C75:K75"/>
    <mergeCell ref="C76:K76"/>
    <mergeCell ref="C77:K77"/>
    <mergeCell ref="C78:K78"/>
    <mergeCell ref="C79:K79"/>
    <mergeCell ref="C80:K80"/>
    <mergeCell ref="C81:K81"/>
    <mergeCell ref="C82:K82"/>
    <mergeCell ref="C95:K95"/>
    <mergeCell ref="C84:K84"/>
    <mergeCell ref="C85:K85"/>
    <mergeCell ref="C86:K86"/>
    <mergeCell ref="C87:K87"/>
    <mergeCell ref="C88:K88"/>
    <mergeCell ref="C89:K89"/>
    <mergeCell ref="C90:K90"/>
    <mergeCell ref="C91:K91"/>
    <mergeCell ref="C92:K92"/>
    <mergeCell ref="C93:K93"/>
    <mergeCell ref="C94:K94"/>
    <mergeCell ref="C103:L103"/>
    <mergeCell ref="C104:G104"/>
    <mergeCell ref="H104:L104"/>
    <mergeCell ref="C105:L105"/>
    <mergeCell ref="C96:K96"/>
    <mergeCell ref="C97:K97"/>
    <mergeCell ref="C98:K98"/>
    <mergeCell ref="C99:K99"/>
    <mergeCell ref="C102:G102"/>
    <mergeCell ref="H102:L102"/>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0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09"/>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0" width="164.1406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1226</v>
      </c>
      <c r="B15" s="381"/>
      <c r="C15" s="381"/>
      <c r="D15" s="381"/>
      <c r="E15" s="381"/>
      <c r="F15" s="381"/>
      <c r="G15" s="381"/>
      <c r="H15" s="381"/>
      <c r="I15" s="381"/>
      <c r="J15" s="381"/>
      <c r="K15" s="381"/>
      <c r="L15" s="381"/>
      <c r="M15" s="381"/>
      <c r="N15" s="381"/>
      <c r="Y15" s="136" t="s">
        <v>676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55.03</v>
      </c>
      <c r="D23" s="152" t="s">
        <v>677</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22.99</v>
      </c>
      <c r="D25" s="152" t="s">
        <v>588</v>
      </c>
      <c r="E25" s="153" t="s">
        <v>469</v>
      </c>
      <c r="G25" s="133" t="s">
        <v>473</v>
      </c>
      <c r="I25" s="133"/>
      <c r="J25" s="133"/>
      <c r="K25" s="133"/>
      <c r="L25" s="151">
        <v>4.29</v>
      </c>
      <c r="M25" s="159" t="s">
        <v>589</v>
      </c>
      <c r="N25" s="153" t="s">
        <v>469</v>
      </c>
    </row>
    <row r="26" spans="1:26" s="129" customFormat="1" ht="12" customHeight="1" x14ac:dyDescent="0.25">
      <c r="A26" s="131"/>
      <c r="B26" s="158" t="s">
        <v>475</v>
      </c>
      <c r="C26" s="151">
        <v>27.8</v>
      </c>
      <c r="D26" s="160" t="s">
        <v>678</v>
      </c>
      <c r="E26" s="153" t="s">
        <v>469</v>
      </c>
      <c r="G26" s="133" t="s">
        <v>477</v>
      </c>
      <c r="I26" s="133"/>
      <c r="J26" s="133"/>
      <c r="K26" s="133"/>
      <c r="L26" s="377">
        <v>10.62</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4.8099999999999996</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34.5" x14ac:dyDescent="0.25">
      <c r="A35" s="163" t="s">
        <v>1</v>
      </c>
      <c r="B35" s="164" t="s">
        <v>591</v>
      </c>
      <c r="C35" s="365" t="s">
        <v>592</v>
      </c>
      <c r="D35" s="365"/>
      <c r="E35" s="365"/>
      <c r="F35" s="165" t="s">
        <v>2</v>
      </c>
      <c r="G35" s="166">
        <v>1</v>
      </c>
      <c r="H35" s="167">
        <v>1</v>
      </c>
      <c r="I35" s="167">
        <v>1</v>
      </c>
      <c r="J35" s="168"/>
      <c r="K35" s="166"/>
      <c r="L35" s="168"/>
      <c r="M35" s="166"/>
      <c r="N35" s="169"/>
      <c r="AA35" s="162"/>
      <c r="AB35" s="170" t="s">
        <v>592</v>
      </c>
    </row>
    <row r="36" spans="1:30" s="129" customFormat="1" ht="15" x14ac:dyDescent="0.25">
      <c r="A36" s="171"/>
      <c r="B36" s="202"/>
      <c r="C36" s="366" t="s">
        <v>499</v>
      </c>
      <c r="D36" s="366"/>
      <c r="E36" s="366"/>
      <c r="F36" s="172"/>
      <c r="G36" s="173"/>
      <c r="H36" s="173"/>
      <c r="I36" s="173"/>
      <c r="J36" s="174"/>
      <c r="K36" s="173"/>
      <c r="L36" s="175">
        <v>716.24</v>
      </c>
      <c r="M36" s="173"/>
      <c r="N36" s="176">
        <v>17855</v>
      </c>
      <c r="AA36" s="162"/>
      <c r="AB36" s="170"/>
      <c r="AC36" s="177" t="s">
        <v>499</v>
      </c>
    </row>
    <row r="37" spans="1:30" s="129" customFormat="1" ht="0" hidden="1" customHeight="1" x14ac:dyDescent="0.25">
      <c r="A37" s="178"/>
      <c r="B37" s="179"/>
      <c r="C37" s="179"/>
      <c r="D37" s="179"/>
      <c r="E37" s="179"/>
      <c r="F37" s="180"/>
      <c r="G37" s="180"/>
      <c r="H37" s="180"/>
      <c r="I37" s="180"/>
      <c r="J37" s="181"/>
      <c r="K37" s="180"/>
      <c r="L37" s="181"/>
      <c r="M37" s="182"/>
      <c r="N37" s="181"/>
      <c r="AA37" s="162"/>
      <c r="AB37" s="170"/>
    </row>
    <row r="38" spans="1:30" s="129" customFormat="1" ht="15" x14ac:dyDescent="0.25">
      <c r="A38" s="372" t="s">
        <v>500</v>
      </c>
      <c r="B38" s="373"/>
      <c r="C38" s="373"/>
      <c r="D38" s="373"/>
      <c r="E38" s="373"/>
      <c r="F38" s="373"/>
      <c r="G38" s="373"/>
      <c r="H38" s="373"/>
      <c r="I38" s="373"/>
      <c r="J38" s="373"/>
      <c r="K38" s="373"/>
      <c r="L38" s="373"/>
      <c r="M38" s="373"/>
      <c r="N38" s="374"/>
      <c r="AA38" s="162" t="s">
        <v>500</v>
      </c>
      <c r="AB38" s="170"/>
    </row>
    <row r="39" spans="1:30" s="129" customFormat="1" ht="34.5" x14ac:dyDescent="0.25">
      <c r="A39" s="163" t="s">
        <v>3</v>
      </c>
      <c r="B39" s="164" t="s">
        <v>501</v>
      </c>
      <c r="C39" s="365" t="s">
        <v>502</v>
      </c>
      <c r="D39" s="365"/>
      <c r="E39" s="365"/>
      <c r="F39" s="165" t="s">
        <v>2</v>
      </c>
      <c r="G39" s="166">
        <v>3</v>
      </c>
      <c r="H39" s="167">
        <v>1</v>
      </c>
      <c r="I39" s="167">
        <v>3</v>
      </c>
      <c r="J39" s="168"/>
      <c r="K39" s="166"/>
      <c r="L39" s="168"/>
      <c r="M39" s="166"/>
      <c r="N39" s="169"/>
      <c r="AA39" s="162"/>
      <c r="AB39" s="170" t="s">
        <v>502</v>
      </c>
    </row>
    <row r="40" spans="1:30" s="129" customFormat="1" ht="15" x14ac:dyDescent="0.25">
      <c r="A40" s="171"/>
      <c r="B40" s="202"/>
      <c r="C40" s="366" t="s">
        <v>499</v>
      </c>
      <c r="D40" s="366"/>
      <c r="E40" s="366"/>
      <c r="F40" s="172"/>
      <c r="G40" s="173"/>
      <c r="H40" s="173"/>
      <c r="I40" s="173"/>
      <c r="J40" s="174"/>
      <c r="K40" s="173"/>
      <c r="L40" s="175">
        <v>199.73</v>
      </c>
      <c r="M40" s="173"/>
      <c r="N40" s="176">
        <v>4517</v>
      </c>
      <c r="AA40" s="162"/>
      <c r="AB40" s="170"/>
      <c r="AC40" s="177" t="s">
        <v>499</v>
      </c>
    </row>
    <row r="41" spans="1:30" s="129" customFormat="1" ht="34.5" x14ac:dyDescent="0.25">
      <c r="A41" s="163" t="s">
        <v>4</v>
      </c>
      <c r="B41" s="164" t="s">
        <v>567</v>
      </c>
      <c r="C41" s="365" t="s">
        <v>568</v>
      </c>
      <c r="D41" s="365"/>
      <c r="E41" s="365"/>
      <c r="F41" s="165" t="s">
        <v>2</v>
      </c>
      <c r="G41" s="166">
        <v>1</v>
      </c>
      <c r="H41" s="167">
        <v>1</v>
      </c>
      <c r="I41" s="167">
        <v>1</v>
      </c>
      <c r="J41" s="168"/>
      <c r="K41" s="166"/>
      <c r="L41" s="168"/>
      <c r="M41" s="166"/>
      <c r="N41" s="169"/>
      <c r="AA41" s="162"/>
      <c r="AB41" s="170" t="s">
        <v>568</v>
      </c>
    </row>
    <row r="42" spans="1:30" s="129" customFormat="1" ht="15" x14ac:dyDescent="0.25">
      <c r="A42" s="171"/>
      <c r="B42" s="202"/>
      <c r="C42" s="366" t="s">
        <v>499</v>
      </c>
      <c r="D42" s="366"/>
      <c r="E42" s="366"/>
      <c r="F42" s="172"/>
      <c r="G42" s="173"/>
      <c r="H42" s="173"/>
      <c r="I42" s="173"/>
      <c r="J42" s="174"/>
      <c r="K42" s="173"/>
      <c r="L42" s="175">
        <v>22.55</v>
      </c>
      <c r="M42" s="173"/>
      <c r="N42" s="183">
        <v>617</v>
      </c>
      <c r="AA42" s="162"/>
      <c r="AB42" s="170"/>
      <c r="AC42" s="177" t="s">
        <v>499</v>
      </c>
    </row>
    <row r="43" spans="1:30" s="129" customFormat="1" ht="0" hidden="1" customHeight="1" x14ac:dyDescent="0.25">
      <c r="A43" s="178"/>
      <c r="B43" s="179"/>
      <c r="C43" s="179"/>
      <c r="D43" s="179"/>
      <c r="E43" s="179"/>
      <c r="F43" s="180"/>
      <c r="G43" s="180"/>
      <c r="H43" s="180"/>
      <c r="I43" s="180"/>
      <c r="J43" s="181"/>
      <c r="K43" s="180"/>
      <c r="L43" s="181"/>
      <c r="M43" s="182"/>
      <c r="N43" s="181"/>
      <c r="AA43" s="162"/>
      <c r="AB43" s="170"/>
    </row>
    <row r="44" spans="1:30" s="129" customFormat="1" ht="15" x14ac:dyDescent="0.25">
      <c r="A44" s="372" t="s">
        <v>505</v>
      </c>
      <c r="B44" s="373"/>
      <c r="C44" s="373"/>
      <c r="D44" s="373"/>
      <c r="E44" s="373"/>
      <c r="F44" s="373"/>
      <c r="G44" s="373"/>
      <c r="H44" s="373"/>
      <c r="I44" s="373"/>
      <c r="J44" s="373"/>
      <c r="K44" s="373"/>
      <c r="L44" s="373"/>
      <c r="M44" s="373"/>
      <c r="N44" s="374"/>
      <c r="AA44" s="162" t="s">
        <v>505</v>
      </c>
      <c r="AB44" s="170"/>
    </row>
    <row r="45" spans="1:30" s="129" customFormat="1" ht="15" x14ac:dyDescent="0.25">
      <c r="A45" s="367" t="s">
        <v>506</v>
      </c>
      <c r="B45" s="368"/>
      <c r="C45" s="368"/>
      <c r="D45" s="368"/>
      <c r="E45" s="368"/>
      <c r="F45" s="368"/>
      <c r="G45" s="368"/>
      <c r="H45" s="368"/>
      <c r="I45" s="368"/>
      <c r="J45" s="368"/>
      <c r="K45" s="368"/>
      <c r="L45" s="368"/>
      <c r="M45" s="368"/>
      <c r="N45" s="369"/>
      <c r="AA45" s="162"/>
      <c r="AB45" s="170"/>
      <c r="AD45" s="170" t="s">
        <v>506</v>
      </c>
    </row>
    <row r="46" spans="1:30" s="129" customFormat="1" ht="23.25" x14ac:dyDescent="0.25">
      <c r="A46" s="163" t="s">
        <v>5</v>
      </c>
      <c r="B46" s="164" t="s">
        <v>653</v>
      </c>
      <c r="C46" s="365" t="s">
        <v>654</v>
      </c>
      <c r="D46" s="365"/>
      <c r="E46" s="365"/>
      <c r="F46" s="165" t="s">
        <v>2</v>
      </c>
      <c r="G46" s="166">
        <v>3</v>
      </c>
      <c r="H46" s="167">
        <v>1</v>
      </c>
      <c r="I46" s="167">
        <v>3</v>
      </c>
      <c r="J46" s="189">
        <v>939.22</v>
      </c>
      <c r="K46" s="166"/>
      <c r="L46" s="184">
        <v>2817.66</v>
      </c>
      <c r="M46" s="185">
        <v>8.0500000000000007</v>
      </c>
      <c r="N46" s="186">
        <v>22682</v>
      </c>
      <c r="AA46" s="162"/>
      <c r="AB46" s="170" t="s">
        <v>654</v>
      </c>
      <c r="AD46" s="170"/>
    </row>
    <row r="47" spans="1:30" s="129" customFormat="1" ht="15" x14ac:dyDescent="0.25">
      <c r="A47" s="171"/>
      <c r="B47" s="202"/>
      <c r="C47" s="366" t="s">
        <v>499</v>
      </c>
      <c r="D47" s="366"/>
      <c r="E47" s="366"/>
      <c r="F47" s="172"/>
      <c r="G47" s="173"/>
      <c r="H47" s="173"/>
      <c r="I47" s="173"/>
      <c r="J47" s="174"/>
      <c r="K47" s="173"/>
      <c r="L47" s="187">
        <v>2817.66</v>
      </c>
      <c r="M47" s="173"/>
      <c r="N47" s="176">
        <v>22682</v>
      </c>
      <c r="AA47" s="162"/>
      <c r="AB47" s="170"/>
      <c r="AC47" s="177" t="s">
        <v>499</v>
      </c>
      <c r="AD47" s="170"/>
    </row>
    <row r="48" spans="1:30" s="129" customFormat="1" ht="15" x14ac:dyDescent="0.25">
      <c r="A48" s="163" t="s">
        <v>6</v>
      </c>
      <c r="B48" s="164" t="s">
        <v>509</v>
      </c>
      <c r="C48" s="365" t="s">
        <v>510</v>
      </c>
      <c r="D48" s="365"/>
      <c r="E48" s="365"/>
      <c r="F48" s="165" t="s">
        <v>511</v>
      </c>
      <c r="G48" s="166">
        <v>1.2999999999999999E-2</v>
      </c>
      <c r="H48" s="167">
        <v>1</v>
      </c>
      <c r="I48" s="226">
        <v>1.2999999999999999E-2</v>
      </c>
      <c r="J48" s="184">
        <v>10832.93</v>
      </c>
      <c r="K48" s="166"/>
      <c r="L48" s="189">
        <v>140.83000000000001</v>
      </c>
      <c r="M48" s="185">
        <v>8.0500000000000007</v>
      </c>
      <c r="N48" s="186">
        <v>1134</v>
      </c>
      <c r="AA48" s="162"/>
      <c r="AB48" s="170" t="s">
        <v>510</v>
      </c>
      <c r="AD48" s="170"/>
    </row>
    <row r="49" spans="1:30" s="129" customFormat="1" ht="15" x14ac:dyDescent="0.25">
      <c r="A49" s="171"/>
      <c r="B49" s="202"/>
      <c r="C49" s="366" t="s">
        <v>499</v>
      </c>
      <c r="D49" s="366"/>
      <c r="E49" s="366"/>
      <c r="F49" s="172"/>
      <c r="G49" s="173"/>
      <c r="H49" s="173"/>
      <c r="I49" s="173"/>
      <c r="J49" s="174"/>
      <c r="K49" s="173"/>
      <c r="L49" s="175">
        <v>140.83000000000001</v>
      </c>
      <c r="M49" s="173"/>
      <c r="N49" s="176">
        <v>1134</v>
      </c>
      <c r="AA49" s="162"/>
      <c r="AB49" s="170"/>
      <c r="AC49" s="177" t="s">
        <v>499</v>
      </c>
      <c r="AD49" s="170"/>
    </row>
    <row r="50" spans="1:30" s="129" customFormat="1" ht="15" x14ac:dyDescent="0.25">
      <c r="A50" s="163" t="s">
        <v>512</v>
      </c>
      <c r="B50" s="164" t="s">
        <v>569</v>
      </c>
      <c r="C50" s="365" t="s">
        <v>570</v>
      </c>
      <c r="D50" s="365"/>
      <c r="E50" s="365"/>
      <c r="F50" s="165" t="s">
        <v>511</v>
      </c>
      <c r="G50" s="166">
        <v>4.8000000000000001E-4</v>
      </c>
      <c r="H50" s="167">
        <v>1</v>
      </c>
      <c r="I50" s="225">
        <v>4.8000000000000001E-4</v>
      </c>
      <c r="J50" s="184">
        <v>7092.89</v>
      </c>
      <c r="K50" s="166"/>
      <c r="L50" s="189">
        <v>3.4</v>
      </c>
      <c r="M50" s="185">
        <v>8.0500000000000007</v>
      </c>
      <c r="N50" s="191">
        <v>27</v>
      </c>
      <c r="AA50" s="162"/>
      <c r="AB50" s="170" t="s">
        <v>570</v>
      </c>
      <c r="AD50" s="170"/>
    </row>
    <row r="51" spans="1:30" s="129" customFormat="1" ht="15" x14ac:dyDescent="0.25">
      <c r="A51" s="171"/>
      <c r="B51" s="202"/>
      <c r="C51" s="366" t="s">
        <v>499</v>
      </c>
      <c r="D51" s="366"/>
      <c r="E51" s="366"/>
      <c r="F51" s="172"/>
      <c r="G51" s="173"/>
      <c r="H51" s="173"/>
      <c r="I51" s="173"/>
      <c r="J51" s="174"/>
      <c r="K51" s="173"/>
      <c r="L51" s="175">
        <v>3.4</v>
      </c>
      <c r="M51" s="173"/>
      <c r="N51" s="183">
        <v>27</v>
      </c>
      <c r="AA51" s="162"/>
      <c r="AB51" s="170"/>
      <c r="AC51" s="177" t="s">
        <v>499</v>
      </c>
      <c r="AD51" s="170"/>
    </row>
    <row r="52" spans="1:30" s="129" customFormat="1" ht="23.25" x14ac:dyDescent="0.25">
      <c r="A52" s="163" t="s">
        <v>515</v>
      </c>
      <c r="B52" s="164" t="s">
        <v>645</v>
      </c>
      <c r="C52" s="365" t="s">
        <v>646</v>
      </c>
      <c r="D52" s="365"/>
      <c r="E52" s="365"/>
      <c r="F52" s="165" t="s">
        <v>511</v>
      </c>
      <c r="G52" s="166">
        <v>1.24E-3</v>
      </c>
      <c r="H52" s="167">
        <v>1</v>
      </c>
      <c r="I52" s="225">
        <v>1.24E-3</v>
      </c>
      <c r="J52" s="184">
        <v>5230.01</v>
      </c>
      <c r="K52" s="166"/>
      <c r="L52" s="189">
        <v>6.49</v>
      </c>
      <c r="M52" s="185">
        <v>8.0500000000000007</v>
      </c>
      <c r="N52" s="191">
        <v>52</v>
      </c>
      <c r="AA52" s="162"/>
      <c r="AB52" s="170" t="s">
        <v>646</v>
      </c>
      <c r="AD52" s="170"/>
    </row>
    <row r="53" spans="1:30" s="129" customFormat="1" ht="15" x14ac:dyDescent="0.25">
      <c r="A53" s="171"/>
      <c r="B53" s="202"/>
      <c r="C53" s="366" t="s">
        <v>499</v>
      </c>
      <c r="D53" s="366"/>
      <c r="E53" s="366"/>
      <c r="F53" s="172"/>
      <c r="G53" s="173"/>
      <c r="H53" s="173"/>
      <c r="I53" s="173"/>
      <c r="J53" s="174"/>
      <c r="K53" s="173"/>
      <c r="L53" s="175">
        <v>6.49</v>
      </c>
      <c r="M53" s="173"/>
      <c r="N53" s="183">
        <v>52</v>
      </c>
      <c r="AA53" s="162"/>
      <c r="AB53" s="170"/>
      <c r="AC53" s="177" t="s">
        <v>499</v>
      </c>
      <c r="AD53" s="170"/>
    </row>
    <row r="54" spans="1:30" s="129" customFormat="1" ht="45.75" x14ac:dyDescent="0.25">
      <c r="A54" s="163" t="s">
        <v>519</v>
      </c>
      <c r="B54" s="164" t="s">
        <v>655</v>
      </c>
      <c r="C54" s="365" t="s">
        <v>656</v>
      </c>
      <c r="D54" s="365"/>
      <c r="E54" s="365"/>
      <c r="F54" s="165" t="s">
        <v>2</v>
      </c>
      <c r="G54" s="166">
        <v>0.08</v>
      </c>
      <c r="H54" s="167">
        <v>1</v>
      </c>
      <c r="I54" s="185">
        <v>0.08</v>
      </c>
      <c r="J54" s="189">
        <v>943.06</v>
      </c>
      <c r="K54" s="166"/>
      <c r="L54" s="189">
        <v>75.44</v>
      </c>
      <c r="M54" s="185">
        <v>8.0500000000000007</v>
      </c>
      <c r="N54" s="191">
        <v>607</v>
      </c>
      <c r="AA54" s="162"/>
      <c r="AB54" s="170" t="s">
        <v>656</v>
      </c>
      <c r="AD54" s="170"/>
    </row>
    <row r="55" spans="1:30" s="129" customFormat="1" ht="15" x14ac:dyDescent="0.25">
      <c r="A55" s="171"/>
      <c r="B55" s="202"/>
      <c r="C55" s="366" t="s">
        <v>499</v>
      </c>
      <c r="D55" s="366"/>
      <c r="E55" s="366"/>
      <c r="F55" s="172"/>
      <c r="G55" s="173"/>
      <c r="H55" s="173"/>
      <c r="I55" s="173"/>
      <c r="J55" s="174"/>
      <c r="K55" s="173"/>
      <c r="L55" s="175">
        <v>75.44</v>
      </c>
      <c r="M55" s="173"/>
      <c r="N55" s="183">
        <v>607</v>
      </c>
      <c r="AA55" s="162"/>
      <c r="AB55" s="170"/>
      <c r="AC55" s="177" t="s">
        <v>499</v>
      </c>
      <c r="AD55" s="170"/>
    </row>
    <row r="56" spans="1:30" s="129" customFormat="1" ht="23.25" x14ac:dyDescent="0.25">
      <c r="A56" s="163" t="s">
        <v>522</v>
      </c>
      <c r="B56" s="164" t="s">
        <v>657</v>
      </c>
      <c r="C56" s="365" t="s">
        <v>658</v>
      </c>
      <c r="D56" s="365"/>
      <c r="E56" s="365"/>
      <c r="F56" s="165" t="s">
        <v>578</v>
      </c>
      <c r="G56" s="166">
        <v>0.04</v>
      </c>
      <c r="H56" s="167">
        <v>1</v>
      </c>
      <c r="I56" s="185">
        <v>0.04</v>
      </c>
      <c r="J56" s="189">
        <v>582</v>
      </c>
      <c r="K56" s="166"/>
      <c r="L56" s="189">
        <v>23.28</v>
      </c>
      <c r="M56" s="185">
        <v>8.0500000000000007</v>
      </c>
      <c r="N56" s="191">
        <v>187</v>
      </c>
      <c r="AA56" s="162"/>
      <c r="AB56" s="170" t="s">
        <v>658</v>
      </c>
      <c r="AD56" s="170"/>
    </row>
    <row r="57" spans="1:30" s="129" customFormat="1" ht="15" x14ac:dyDescent="0.25">
      <c r="A57" s="171"/>
      <c r="B57" s="202"/>
      <c r="C57" s="366" t="s">
        <v>499</v>
      </c>
      <c r="D57" s="366"/>
      <c r="E57" s="366"/>
      <c r="F57" s="172"/>
      <c r="G57" s="173"/>
      <c r="H57" s="173"/>
      <c r="I57" s="173"/>
      <c r="J57" s="174"/>
      <c r="K57" s="173"/>
      <c r="L57" s="175">
        <v>23.28</v>
      </c>
      <c r="M57" s="173"/>
      <c r="N57" s="183">
        <v>187</v>
      </c>
      <c r="AA57" s="162"/>
      <c r="AB57" s="170"/>
      <c r="AC57" s="177" t="s">
        <v>499</v>
      </c>
      <c r="AD57" s="170"/>
    </row>
    <row r="58" spans="1:30" s="129" customFormat="1" ht="15" x14ac:dyDescent="0.25">
      <c r="A58" s="163" t="s">
        <v>572</v>
      </c>
      <c r="B58" s="164" t="s">
        <v>670</v>
      </c>
      <c r="C58" s="365" t="s">
        <v>671</v>
      </c>
      <c r="D58" s="365"/>
      <c r="E58" s="365"/>
      <c r="F58" s="165" t="s">
        <v>2</v>
      </c>
      <c r="G58" s="166">
        <v>2</v>
      </c>
      <c r="H58" s="167">
        <v>1</v>
      </c>
      <c r="I58" s="167">
        <v>2</v>
      </c>
      <c r="J58" s="189">
        <v>34.909999999999997</v>
      </c>
      <c r="K58" s="166"/>
      <c r="L58" s="189">
        <v>69.819999999999993</v>
      </c>
      <c r="M58" s="185">
        <v>8.0500000000000007</v>
      </c>
      <c r="N58" s="191">
        <v>562</v>
      </c>
      <c r="AA58" s="162"/>
      <c r="AB58" s="170" t="s">
        <v>671</v>
      </c>
      <c r="AD58" s="170"/>
    </row>
    <row r="59" spans="1:30" s="129" customFormat="1" ht="15" x14ac:dyDescent="0.25">
      <c r="A59" s="171"/>
      <c r="B59" s="202"/>
      <c r="C59" s="366" t="s">
        <v>499</v>
      </c>
      <c r="D59" s="366"/>
      <c r="E59" s="366"/>
      <c r="F59" s="172"/>
      <c r="G59" s="173"/>
      <c r="H59" s="173"/>
      <c r="I59" s="173"/>
      <c r="J59" s="174"/>
      <c r="K59" s="173"/>
      <c r="L59" s="175">
        <v>69.819999999999993</v>
      </c>
      <c r="M59" s="173"/>
      <c r="N59" s="183">
        <v>562</v>
      </c>
      <c r="AA59" s="162"/>
      <c r="AB59" s="170"/>
      <c r="AC59" s="177" t="s">
        <v>499</v>
      </c>
      <c r="AD59" s="170"/>
    </row>
    <row r="60" spans="1:30" s="129" customFormat="1" ht="15" x14ac:dyDescent="0.25">
      <c r="A60" s="163" t="s">
        <v>575</v>
      </c>
      <c r="B60" s="164" t="s">
        <v>672</v>
      </c>
      <c r="C60" s="365" t="s">
        <v>673</v>
      </c>
      <c r="D60" s="365"/>
      <c r="E60" s="365"/>
      <c r="F60" s="165" t="s">
        <v>578</v>
      </c>
      <c r="G60" s="166">
        <v>0.02</v>
      </c>
      <c r="H60" s="167">
        <v>1</v>
      </c>
      <c r="I60" s="185">
        <v>0.02</v>
      </c>
      <c r="J60" s="184">
        <v>9540</v>
      </c>
      <c r="K60" s="166"/>
      <c r="L60" s="189">
        <v>190.8</v>
      </c>
      <c r="M60" s="185">
        <v>8.0500000000000007</v>
      </c>
      <c r="N60" s="186">
        <v>1536</v>
      </c>
      <c r="AA60" s="162"/>
      <c r="AB60" s="170" t="s">
        <v>673</v>
      </c>
      <c r="AD60" s="170"/>
    </row>
    <row r="61" spans="1:30" s="129" customFormat="1" ht="15" x14ac:dyDescent="0.25">
      <c r="A61" s="171"/>
      <c r="B61" s="202"/>
      <c r="C61" s="366" t="s">
        <v>499</v>
      </c>
      <c r="D61" s="366"/>
      <c r="E61" s="366"/>
      <c r="F61" s="172"/>
      <c r="G61" s="173"/>
      <c r="H61" s="173"/>
      <c r="I61" s="173"/>
      <c r="J61" s="174"/>
      <c r="K61" s="173"/>
      <c r="L61" s="175">
        <v>190.8</v>
      </c>
      <c r="M61" s="173"/>
      <c r="N61" s="176">
        <v>1536</v>
      </c>
      <c r="AA61" s="162"/>
      <c r="AB61" s="170"/>
      <c r="AC61" s="177" t="s">
        <v>499</v>
      </c>
      <c r="AD61" s="170"/>
    </row>
    <row r="62" spans="1:30" s="129" customFormat="1" ht="23.25" x14ac:dyDescent="0.25">
      <c r="A62" s="163" t="s">
        <v>579</v>
      </c>
      <c r="B62" s="164" t="s">
        <v>661</v>
      </c>
      <c r="C62" s="365" t="s">
        <v>662</v>
      </c>
      <c r="D62" s="365"/>
      <c r="E62" s="365"/>
      <c r="F62" s="165" t="s">
        <v>578</v>
      </c>
      <c r="G62" s="166">
        <v>0.01</v>
      </c>
      <c r="H62" s="167">
        <v>1</v>
      </c>
      <c r="I62" s="185">
        <v>0.01</v>
      </c>
      <c r="J62" s="184">
        <v>7182</v>
      </c>
      <c r="K62" s="166"/>
      <c r="L62" s="189">
        <v>71.819999999999993</v>
      </c>
      <c r="M62" s="185">
        <v>8.0500000000000007</v>
      </c>
      <c r="N62" s="191">
        <v>578</v>
      </c>
      <c r="AA62" s="162"/>
      <c r="AB62" s="170" t="s">
        <v>662</v>
      </c>
      <c r="AD62" s="170"/>
    </row>
    <row r="63" spans="1:30" s="129" customFormat="1" ht="15" x14ac:dyDescent="0.25">
      <c r="A63" s="171"/>
      <c r="B63" s="202"/>
      <c r="C63" s="366" t="s">
        <v>499</v>
      </c>
      <c r="D63" s="366"/>
      <c r="E63" s="366"/>
      <c r="F63" s="172"/>
      <c r="G63" s="173"/>
      <c r="H63" s="173"/>
      <c r="I63" s="173"/>
      <c r="J63" s="174"/>
      <c r="K63" s="173"/>
      <c r="L63" s="175">
        <v>71.819999999999993</v>
      </c>
      <c r="M63" s="173"/>
      <c r="N63" s="183">
        <v>578</v>
      </c>
      <c r="AA63" s="162"/>
      <c r="AB63" s="170"/>
      <c r="AC63" s="177" t="s">
        <v>499</v>
      </c>
      <c r="AD63" s="170"/>
    </row>
    <row r="64" spans="1:30" s="129" customFormat="1" ht="15" x14ac:dyDescent="0.25">
      <c r="A64" s="163" t="s">
        <v>639</v>
      </c>
      <c r="B64" s="164" t="s">
        <v>663</v>
      </c>
      <c r="C64" s="365" t="s">
        <v>664</v>
      </c>
      <c r="D64" s="365"/>
      <c r="E64" s="365"/>
      <c r="F64" s="165" t="s">
        <v>2</v>
      </c>
      <c r="G64" s="166">
        <v>1</v>
      </c>
      <c r="H64" s="167">
        <v>1</v>
      </c>
      <c r="I64" s="167">
        <v>1</v>
      </c>
      <c r="J64" s="189">
        <v>8.6</v>
      </c>
      <c r="K64" s="166"/>
      <c r="L64" s="189">
        <v>8.6</v>
      </c>
      <c r="M64" s="185">
        <v>8.0500000000000007</v>
      </c>
      <c r="N64" s="191">
        <v>69</v>
      </c>
      <c r="AA64" s="162"/>
      <c r="AB64" s="170" t="s">
        <v>664</v>
      </c>
      <c r="AD64" s="170"/>
    </row>
    <row r="65" spans="1:32" s="129" customFormat="1" ht="15" x14ac:dyDescent="0.25">
      <c r="A65" s="171"/>
      <c r="B65" s="202"/>
      <c r="C65" s="366" t="s">
        <v>499</v>
      </c>
      <c r="D65" s="366"/>
      <c r="E65" s="366"/>
      <c r="F65" s="172"/>
      <c r="G65" s="173"/>
      <c r="H65" s="173"/>
      <c r="I65" s="173"/>
      <c r="J65" s="174"/>
      <c r="K65" s="173"/>
      <c r="L65" s="175">
        <v>8.6</v>
      </c>
      <c r="M65" s="173"/>
      <c r="N65" s="183">
        <v>69</v>
      </c>
      <c r="AA65" s="162"/>
      <c r="AB65" s="170"/>
      <c r="AC65" s="177" t="s">
        <v>499</v>
      </c>
      <c r="AD65" s="170"/>
    </row>
    <row r="66" spans="1:32" s="129" customFormat="1" ht="23.25" x14ac:dyDescent="0.25">
      <c r="A66" s="163" t="s">
        <v>642</v>
      </c>
      <c r="B66" s="164" t="s">
        <v>665</v>
      </c>
      <c r="C66" s="365" t="s">
        <v>666</v>
      </c>
      <c r="D66" s="365"/>
      <c r="E66" s="365"/>
      <c r="F66" s="165" t="s">
        <v>578</v>
      </c>
      <c r="G66" s="166">
        <v>0.02</v>
      </c>
      <c r="H66" s="167">
        <v>1</v>
      </c>
      <c r="I66" s="185">
        <v>0.02</v>
      </c>
      <c r="J66" s="189">
        <v>5.73</v>
      </c>
      <c r="K66" s="166"/>
      <c r="L66" s="189">
        <v>0.11</v>
      </c>
      <c r="M66" s="185">
        <v>8.0500000000000007</v>
      </c>
      <c r="N66" s="191">
        <v>1</v>
      </c>
      <c r="AA66" s="162"/>
      <c r="AB66" s="170" t="s">
        <v>666</v>
      </c>
      <c r="AD66" s="170"/>
    </row>
    <row r="67" spans="1:32" s="129" customFormat="1" ht="15" x14ac:dyDescent="0.25">
      <c r="A67" s="171"/>
      <c r="B67" s="202"/>
      <c r="C67" s="366" t="s">
        <v>499</v>
      </c>
      <c r="D67" s="366"/>
      <c r="E67" s="366"/>
      <c r="F67" s="172"/>
      <c r="G67" s="173"/>
      <c r="H67" s="173"/>
      <c r="I67" s="173"/>
      <c r="J67" s="174"/>
      <c r="K67" s="173"/>
      <c r="L67" s="175">
        <v>0.11</v>
      </c>
      <c r="M67" s="173"/>
      <c r="N67" s="183">
        <v>1</v>
      </c>
      <c r="AA67" s="162"/>
      <c r="AB67" s="170"/>
      <c r="AC67" s="177" t="s">
        <v>499</v>
      </c>
      <c r="AD67" s="170"/>
    </row>
    <row r="68" spans="1:32" s="129" customFormat="1" ht="23.25" x14ac:dyDescent="0.25">
      <c r="A68" s="163" t="s">
        <v>643</v>
      </c>
      <c r="B68" s="164" t="s">
        <v>674</v>
      </c>
      <c r="C68" s="365" t="s">
        <v>675</v>
      </c>
      <c r="D68" s="365"/>
      <c r="E68" s="365"/>
      <c r="F68" s="165" t="s">
        <v>2</v>
      </c>
      <c r="G68" s="166">
        <v>2</v>
      </c>
      <c r="H68" s="167">
        <v>1</v>
      </c>
      <c r="I68" s="167">
        <v>2</v>
      </c>
      <c r="J68" s="189">
        <v>16.350000000000001</v>
      </c>
      <c r="K68" s="166"/>
      <c r="L68" s="189">
        <v>32.700000000000003</v>
      </c>
      <c r="M68" s="185">
        <v>8.0500000000000007</v>
      </c>
      <c r="N68" s="191">
        <v>263</v>
      </c>
      <c r="AA68" s="162"/>
      <c r="AB68" s="170" t="s">
        <v>675</v>
      </c>
      <c r="AD68" s="170"/>
    </row>
    <row r="69" spans="1:32" s="129" customFormat="1" ht="15" x14ac:dyDescent="0.25">
      <c r="A69" s="171"/>
      <c r="B69" s="202"/>
      <c r="C69" s="366" t="s">
        <v>499</v>
      </c>
      <c r="D69" s="366"/>
      <c r="E69" s="366"/>
      <c r="F69" s="172"/>
      <c r="G69" s="173"/>
      <c r="H69" s="173"/>
      <c r="I69" s="173"/>
      <c r="J69" s="174"/>
      <c r="K69" s="173"/>
      <c r="L69" s="175">
        <v>32.700000000000003</v>
      </c>
      <c r="M69" s="173"/>
      <c r="N69" s="183">
        <v>263</v>
      </c>
      <c r="AA69" s="162"/>
      <c r="AB69" s="170"/>
      <c r="AC69" s="177" t="s">
        <v>499</v>
      </c>
      <c r="AD69" s="170"/>
    </row>
    <row r="70" spans="1:32" s="129" customFormat="1" ht="15" x14ac:dyDescent="0.25">
      <c r="A70" s="163" t="s">
        <v>644</v>
      </c>
      <c r="B70" s="164" t="s">
        <v>523</v>
      </c>
      <c r="C70" s="365" t="s">
        <v>524</v>
      </c>
      <c r="D70" s="365"/>
      <c r="E70" s="365"/>
      <c r="F70" s="165" t="s">
        <v>525</v>
      </c>
      <c r="G70" s="166">
        <v>0.12</v>
      </c>
      <c r="H70" s="167">
        <v>1</v>
      </c>
      <c r="I70" s="185">
        <v>0.12</v>
      </c>
      <c r="J70" s="189">
        <v>106.3</v>
      </c>
      <c r="K70" s="166"/>
      <c r="L70" s="189">
        <v>12.76</v>
      </c>
      <c r="M70" s="185">
        <v>8.0500000000000007</v>
      </c>
      <c r="N70" s="191">
        <v>103</v>
      </c>
      <c r="AA70" s="162"/>
      <c r="AB70" s="170" t="s">
        <v>524</v>
      </c>
      <c r="AD70" s="170"/>
    </row>
    <row r="71" spans="1:32" s="129" customFormat="1" ht="15" x14ac:dyDescent="0.25">
      <c r="A71" s="171"/>
      <c r="B71" s="202"/>
      <c r="C71" s="366" t="s">
        <v>499</v>
      </c>
      <c r="D71" s="366"/>
      <c r="E71" s="366"/>
      <c r="F71" s="172"/>
      <c r="G71" s="173"/>
      <c r="H71" s="173"/>
      <c r="I71" s="173"/>
      <c r="J71" s="174"/>
      <c r="K71" s="173"/>
      <c r="L71" s="175">
        <v>12.76</v>
      </c>
      <c r="M71" s="173"/>
      <c r="N71" s="183">
        <v>103</v>
      </c>
      <c r="AA71" s="162"/>
      <c r="AB71" s="170"/>
      <c r="AC71" s="177" t="s">
        <v>499</v>
      </c>
      <c r="AD71" s="170"/>
    </row>
    <row r="72" spans="1:32" s="129" customFormat="1" ht="0" hidden="1" customHeight="1" x14ac:dyDescent="0.25">
      <c r="A72" s="178"/>
      <c r="B72" s="179"/>
      <c r="C72" s="179"/>
      <c r="D72" s="179"/>
      <c r="E72" s="179"/>
      <c r="F72" s="180"/>
      <c r="G72" s="180"/>
      <c r="H72" s="180"/>
      <c r="I72" s="180"/>
      <c r="J72" s="181"/>
      <c r="K72" s="180"/>
      <c r="L72" s="181"/>
      <c r="M72" s="182"/>
      <c r="N72" s="181"/>
      <c r="AA72" s="162"/>
      <c r="AB72" s="170"/>
      <c r="AD72" s="170"/>
    </row>
    <row r="73" spans="1:32" s="129" customFormat="1" ht="11.25" hidden="1" customHeight="1" x14ac:dyDescent="0.25">
      <c r="B73" s="192"/>
      <c r="C73" s="192"/>
      <c r="D73" s="192"/>
      <c r="E73" s="192"/>
      <c r="F73" s="192"/>
      <c r="G73" s="192"/>
      <c r="H73" s="192"/>
      <c r="I73" s="192"/>
      <c r="J73" s="192"/>
      <c r="K73" s="192"/>
      <c r="L73" s="193"/>
      <c r="M73" s="193"/>
      <c r="N73" s="193"/>
      <c r="R73" s="194"/>
    </row>
    <row r="74" spans="1:32" s="129" customFormat="1" ht="15" x14ac:dyDescent="0.25">
      <c r="A74" s="195"/>
      <c r="B74" s="196"/>
      <c r="C74" s="365" t="s">
        <v>526</v>
      </c>
      <c r="D74" s="365"/>
      <c r="E74" s="365"/>
      <c r="F74" s="365"/>
      <c r="G74" s="365"/>
      <c r="H74" s="365"/>
      <c r="I74" s="365"/>
      <c r="J74" s="365"/>
      <c r="K74" s="365"/>
      <c r="L74" s="197"/>
      <c r="M74" s="198"/>
      <c r="N74" s="199"/>
      <c r="AE74" s="170" t="s">
        <v>526</v>
      </c>
    </row>
    <row r="75" spans="1:32" s="129" customFormat="1" ht="15" x14ac:dyDescent="0.25">
      <c r="A75" s="200"/>
      <c r="B75" s="201"/>
      <c r="C75" s="364" t="s">
        <v>527</v>
      </c>
      <c r="D75" s="364"/>
      <c r="E75" s="364"/>
      <c r="F75" s="364"/>
      <c r="G75" s="364"/>
      <c r="H75" s="364"/>
      <c r="I75" s="364"/>
      <c r="J75" s="364"/>
      <c r="K75" s="364"/>
      <c r="L75" s="203">
        <v>4144.78</v>
      </c>
      <c r="M75" s="204"/>
      <c r="N75" s="205">
        <v>39371</v>
      </c>
      <c r="AE75" s="170"/>
      <c r="AF75" s="177" t="s">
        <v>527</v>
      </c>
    </row>
    <row r="76" spans="1:32" s="129" customFormat="1" ht="15" x14ac:dyDescent="0.25">
      <c r="A76" s="200"/>
      <c r="B76" s="201"/>
      <c r="C76" s="364" t="s">
        <v>528</v>
      </c>
      <c r="D76" s="364"/>
      <c r="E76" s="364"/>
      <c r="F76" s="364"/>
      <c r="G76" s="364"/>
      <c r="H76" s="364"/>
      <c r="I76" s="364"/>
      <c r="J76" s="364"/>
      <c r="K76" s="364"/>
      <c r="L76" s="206"/>
      <c r="M76" s="204"/>
      <c r="N76" s="207"/>
      <c r="AE76" s="170"/>
      <c r="AF76" s="177" t="s">
        <v>528</v>
      </c>
    </row>
    <row r="77" spans="1:32" s="129" customFormat="1" ht="15" x14ac:dyDescent="0.25">
      <c r="A77" s="200"/>
      <c r="B77" s="201"/>
      <c r="C77" s="364" t="s">
        <v>529</v>
      </c>
      <c r="D77" s="364"/>
      <c r="E77" s="364"/>
      <c r="F77" s="364"/>
      <c r="G77" s="364"/>
      <c r="H77" s="364"/>
      <c r="I77" s="364"/>
      <c r="J77" s="364"/>
      <c r="K77" s="364"/>
      <c r="L77" s="208">
        <v>92.96</v>
      </c>
      <c r="M77" s="204"/>
      <c r="N77" s="205">
        <v>4290</v>
      </c>
      <c r="AE77" s="170"/>
      <c r="AF77" s="177" t="s">
        <v>529</v>
      </c>
    </row>
    <row r="78" spans="1:32" s="129" customFormat="1" ht="15" x14ac:dyDescent="0.25">
      <c r="A78" s="200"/>
      <c r="B78" s="201"/>
      <c r="C78" s="364" t="s">
        <v>530</v>
      </c>
      <c r="D78" s="364"/>
      <c r="E78" s="364"/>
      <c r="F78" s="364"/>
      <c r="G78" s="364"/>
      <c r="H78" s="364"/>
      <c r="I78" s="364"/>
      <c r="J78" s="364"/>
      <c r="K78" s="364"/>
      <c r="L78" s="208">
        <v>552.57000000000005</v>
      </c>
      <c r="M78" s="204"/>
      <c r="N78" s="205">
        <v>6913</v>
      </c>
      <c r="AE78" s="170"/>
      <c r="AF78" s="177" t="s">
        <v>530</v>
      </c>
    </row>
    <row r="79" spans="1:32" s="129" customFormat="1" ht="15" x14ac:dyDescent="0.25">
      <c r="A79" s="200"/>
      <c r="B79" s="201"/>
      <c r="C79" s="364" t="s">
        <v>531</v>
      </c>
      <c r="D79" s="364"/>
      <c r="E79" s="364"/>
      <c r="F79" s="364"/>
      <c r="G79" s="364"/>
      <c r="H79" s="364"/>
      <c r="I79" s="364"/>
      <c r="J79" s="364"/>
      <c r="K79" s="364"/>
      <c r="L79" s="208">
        <v>58.84</v>
      </c>
      <c r="M79" s="204"/>
      <c r="N79" s="205">
        <v>2716</v>
      </c>
      <c r="AE79" s="170"/>
      <c r="AF79" s="177" t="s">
        <v>531</v>
      </c>
    </row>
    <row r="80" spans="1:32" s="129" customFormat="1" ht="15" x14ac:dyDescent="0.25">
      <c r="A80" s="200"/>
      <c r="B80" s="201"/>
      <c r="C80" s="364" t="s">
        <v>532</v>
      </c>
      <c r="D80" s="364"/>
      <c r="E80" s="364"/>
      <c r="F80" s="364"/>
      <c r="G80" s="364"/>
      <c r="H80" s="364"/>
      <c r="I80" s="364"/>
      <c r="J80" s="364"/>
      <c r="K80" s="364"/>
      <c r="L80" s="203">
        <v>3499.25</v>
      </c>
      <c r="M80" s="204"/>
      <c r="N80" s="205">
        <v>28168</v>
      </c>
      <c r="AE80" s="170"/>
      <c r="AF80" s="177" t="s">
        <v>532</v>
      </c>
    </row>
    <row r="81" spans="1:33" s="129" customFormat="1" ht="15" x14ac:dyDescent="0.25">
      <c r="A81" s="200"/>
      <c r="B81" s="201"/>
      <c r="C81" s="364" t="s">
        <v>533</v>
      </c>
      <c r="D81" s="364"/>
      <c r="E81" s="364"/>
      <c r="F81" s="364"/>
      <c r="G81" s="364"/>
      <c r="H81" s="364"/>
      <c r="I81" s="364"/>
      <c r="J81" s="364"/>
      <c r="K81" s="364"/>
      <c r="L81" s="208">
        <v>938.52</v>
      </c>
      <c r="M81" s="204"/>
      <c r="N81" s="205">
        <v>22989</v>
      </c>
      <c r="AE81" s="170"/>
      <c r="AF81" s="177" t="s">
        <v>533</v>
      </c>
    </row>
    <row r="82" spans="1:33" s="129" customFormat="1" ht="15" x14ac:dyDescent="0.25">
      <c r="A82" s="200"/>
      <c r="B82" s="201"/>
      <c r="C82" s="364" t="s">
        <v>528</v>
      </c>
      <c r="D82" s="364"/>
      <c r="E82" s="364"/>
      <c r="F82" s="364"/>
      <c r="G82" s="364"/>
      <c r="H82" s="364"/>
      <c r="I82" s="364"/>
      <c r="J82" s="364"/>
      <c r="K82" s="364"/>
      <c r="L82" s="206"/>
      <c r="M82" s="204"/>
      <c r="N82" s="207"/>
      <c r="AE82" s="170"/>
      <c r="AF82" s="177" t="s">
        <v>528</v>
      </c>
    </row>
    <row r="83" spans="1:33" s="129" customFormat="1" ht="15" x14ac:dyDescent="0.25">
      <c r="A83" s="200"/>
      <c r="B83" s="201"/>
      <c r="C83" s="364" t="s">
        <v>534</v>
      </c>
      <c r="D83" s="364"/>
      <c r="E83" s="364"/>
      <c r="F83" s="364"/>
      <c r="G83" s="364"/>
      <c r="H83" s="364"/>
      <c r="I83" s="364"/>
      <c r="J83" s="364"/>
      <c r="K83" s="364"/>
      <c r="L83" s="208">
        <v>92.96</v>
      </c>
      <c r="M83" s="204"/>
      <c r="N83" s="205">
        <v>4290</v>
      </c>
      <c r="AE83" s="170"/>
      <c r="AF83" s="177" t="s">
        <v>534</v>
      </c>
    </row>
    <row r="84" spans="1:33" s="129" customFormat="1" ht="15" x14ac:dyDescent="0.25">
      <c r="A84" s="200"/>
      <c r="B84" s="201"/>
      <c r="C84" s="364" t="s">
        <v>535</v>
      </c>
      <c r="D84" s="364"/>
      <c r="E84" s="364"/>
      <c r="F84" s="364"/>
      <c r="G84" s="364"/>
      <c r="H84" s="364"/>
      <c r="I84" s="364"/>
      <c r="J84" s="364"/>
      <c r="K84" s="364"/>
      <c r="L84" s="208">
        <v>552.57000000000005</v>
      </c>
      <c r="M84" s="204"/>
      <c r="N84" s="205">
        <v>6913</v>
      </c>
      <c r="AE84" s="170"/>
      <c r="AF84" s="177" t="s">
        <v>535</v>
      </c>
    </row>
    <row r="85" spans="1:33" s="129" customFormat="1" ht="15" x14ac:dyDescent="0.25">
      <c r="A85" s="200"/>
      <c r="B85" s="201"/>
      <c r="C85" s="364" t="s">
        <v>536</v>
      </c>
      <c r="D85" s="364"/>
      <c r="E85" s="364"/>
      <c r="F85" s="364"/>
      <c r="G85" s="364"/>
      <c r="H85" s="364"/>
      <c r="I85" s="364"/>
      <c r="J85" s="364"/>
      <c r="K85" s="364"/>
      <c r="L85" s="208">
        <v>58.84</v>
      </c>
      <c r="M85" s="204"/>
      <c r="N85" s="205">
        <v>2716</v>
      </c>
      <c r="AE85" s="170"/>
      <c r="AF85" s="177" t="s">
        <v>536</v>
      </c>
    </row>
    <row r="86" spans="1:33" s="129" customFormat="1" ht="15" x14ac:dyDescent="0.25">
      <c r="A86" s="200"/>
      <c r="B86" s="201"/>
      <c r="C86" s="364" t="s">
        <v>537</v>
      </c>
      <c r="D86" s="364"/>
      <c r="E86" s="364"/>
      <c r="F86" s="364"/>
      <c r="G86" s="364"/>
      <c r="H86" s="364"/>
      <c r="I86" s="364"/>
      <c r="J86" s="364"/>
      <c r="K86" s="364"/>
      <c r="L86" s="208">
        <v>45.54</v>
      </c>
      <c r="M86" s="204"/>
      <c r="N86" s="209">
        <v>367</v>
      </c>
      <c r="AE86" s="170"/>
      <c r="AF86" s="177" t="s">
        <v>537</v>
      </c>
    </row>
    <row r="87" spans="1:33" s="129" customFormat="1" ht="15" x14ac:dyDescent="0.25">
      <c r="A87" s="200"/>
      <c r="B87" s="201"/>
      <c r="C87" s="364" t="s">
        <v>538</v>
      </c>
      <c r="D87" s="364"/>
      <c r="E87" s="364"/>
      <c r="F87" s="364"/>
      <c r="G87" s="364"/>
      <c r="H87" s="364"/>
      <c r="I87" s="364"/>
      <c r="J87" s="364"/>
      <c r="K87" s="364"/>
      <c r="L87" s="208">
        <v>156.36000000000001</v>
      </c>
      <c r="M87" s="204"/>
      <c r="N87" s="205">
        <v>7216</v>
      </c>
      <c r="AE87" s="170"/>
      <c r="AF87" s="177" t="s">
        <v>538</v>
      </c>
    </row>
    <row r="88" spans="1:33" s="129" customFormat="1" ht="15" x14ac:dyDescent="0.25">
      <c r="A88" s="200"/>
      <c r="B88" s="201"/>
      <c r="C88" s="364" t="s">
        <v>539</v>
      </c>
      <c r="D88" s="364"/>
      <c r="E88" s="364"/>
      <c r="F88" s="364"/>
      <c r="G88" s="364"/>
      <c r="H88" s="364"/>
      <c r="I88" s="364"/>
      <c r="J88" s="364"/>
      <c r="K88" s="364"/>
      <c r="L88" s="208">
        <v>91.09</v>
      </c>
      <c r="M88" s="204"/>
      <c r="N88" s="205">
        <v>4203</v>
      </c>
      <c r="AE88" s="170"/>
      <c r="AF88" s="177" t="s">
        <v>539</v>
      </c>
    </row>
    <row r="89" spans="1:33" s="129" customFormat="1" ht="15" x14ac:dyDescent="0.25">
      <c r="A89" s="200"/>
      <c r="B89" s="201"/>
      <c r="C89" s="364" t="s">
        <v>540</v>
      </c>
      <c r="D89" s="364"/>
      <c r="E89" s="364"/>
      <c r="F89" s="364"/>
      <c r="G89" s="364"/>
      <c r="H89" s="364"/>
      <c r="I89" s="364"/>
      <c r="J89" s="364"/>
      <c r="K89" s="364"/>
      <c r="L89" s="203">
        <v>3453.71</v>
      </c>
      <c r="M89" s="204"/>
      <c r="N89" s="205">
        <v>27801</v>
      </c>
      <c r="AE89" s="170"/>
      <c r="AF89" s="177" t="s">
        <v>540</v>
      </c>
    </row>
    <row r="90" spans="1:33" s="129" customFormat="1" ht="15" x14ac:dyDescent="0.25">
      <c r="A90" s="200"/>
      <c r="B90" s="201"/>
      <c r="C90" s="364" t="s">
        <v>528</v>
      </c>
      <c r="D90" s="364"/>
      <c r="E90" s="364"/>
      <c r="F90" s="364"/>
      <c r="G90" s="364"/>
      <c r="H90" s="364"/>
      <c r="I90" s="364"/>
      <c r="J90" s="364"/>
      <c r="K90" s="364"/>
      <c r="L90" s="206"/>
      <c r="M90" s="204"/>
      <c r="N90" s="207"/>
      <c r="AE90" s="170"/>
      <c r="AF90" s="177" t="s">
        <v>528</v>
      </c>
    </row>
    <row r="91" spans="1:33" s="129" customFormat="1" ht="15" x14ac:dyDescent="0.25">
      <c r="A91" s="200"/>
      <c r="B91" s="201"/>
      <c r="C91" s="364" t="s">
        <v>537</v>
      </c>
      <c r="D91" s="364"/>
      <c r="E91" s="364"/>
      <c r="F91" s="364"/>
      <c r="G91" s="364"/>
      <c r="H91" s="364"/>
      <c r="I91" s="364"/>
      <c r="J91" s="364"/>
      <c r="K91" s="364"/>
      <c r="L91" s="203">
        <v>3453.71</v>
      </c>
      <c r="M91" s="204"/>
      <c r="N91" s="205">
        <v>27801</v>
      </c>
      <c r="AE91" s="170"/>
      <c r="AF91" s="177" t="s">
        <v>537</v>
      </c>
    </row>
    <row r="92" spans="1:33" s="129" customFormat="1" ht="15" x14ac:dyDescent="0.25">
      <c r="A92" s="200"/>
      <c r="B92" s="210"/>
      <c r="C92" s="363" t="s">
        <v>541</v>
      </c>
      <c r="D92" s="363"/>
      <c r="E92" s="363"/>
      <c r="F92" s="363"/>
      <c r="G92" s="363"/>
      <c r="H92" s="363"/>
      <c r="I92" s="363"/>
      <c r="J92" s="363"/>
      <c r="K92" s="363"/>
      <c r="L92" s="211">
        <v>4392.2299999999996</v>
      </c>
      <c r="M92" s="212"/>
      <c r="N92" s="213">
        <v>50790</v>
      </c>
      <c r="AE92" s="170"/>
      <c r="AG92" s="170" t="s">
        <v>541</v>
      </c>
    </row>
    <row r="93" spans="1:33" s="129" customFormat="1" ht="15" x14ac:dyDescent="0.25">
      <c r="A93" s="200"/>
      <c r="B93" s="201"/>
      <c r="C93" s="364" t="s">
        <v>542</v>
      </c>
      <c r="D93" s="364"/>
      <c r="E93" s="364"/>
      <c r="F93" s="364"/>
      <c r="G93" s="364"/>
      <c r="H93" s="364"/>
      <c r="I93" s="364"/>
      <c r="J93" s="364"/>
      <c r="K93" s="364"/>
      <c r="L93" s="208">
        <v>151.80000000000001</v>
      </c>
      <c r="M93" s="204"/>
      <c r="N93" s="205">
        <v>7006</v>
      </c>
      <c r="AE93" s="170"/>
      <c r="AF93" s="177" t="s">
        <v>542</v>
      </c>
      <c r="AG93" s="170"/>
    </row>
    <row r="94" spans="1:33" s="129" customFormat="1" ht="15" x14ac:dyDescent="0.25">
      <c r="A94" s="200"/>
      <c r="B94" s="201"/>
      <c r="C94" s="364" t="s">
        <v>543</v>
      </c>
      <c r="D94" s="364"/>
      <c r="E94" s="364"/>
      <c r="F94" s="364"/>
      <c r="G94" s="364"/>
      <c r="H94" s="364"/>
      <c r="I94" s="364"/>
      <c r="J94" s="364"/>
      <c r="K94" s="364"/>
      <c r="L94" s="208">
        <v>156.36000000000001</v>
      </c>
      <c r="M94" s="204"/>
      <c r="N94" s="205">
        <v>7216</v>
      </c>
      <c r="AE94" s="170"/>
      <c r="AF94" s="177" t="s">
        <v>543</v>
      </c>
      <c r="AG94" s="170"/>
    </row>
    <row r="95" spans="1:33" s="129" customFormat="1" ht="15" x14ac:dyDescent="0.25">
      <c r="A95" s="200"/>
      <c r="B95" s="201"/>
      <c r="C95" s="364" t="s">
        <v>544</v>
      </c>
      <c r="D95" s="364"/>
      <c r="E95" s="364"/>
      <c r="F95" s="364"/>
      <c r="G95" s="364"/>
      <c r="H95" s="364"/>
      <c r="I95" s="364"/>
      <c r="J95" s="364"/>
      <c r="K95" s="364"/>
      <c r="L95" s="208">
        <v>91.09</v>
      </c>
      <c r="M95" s="204"/>
      <c r="N95" s="205">
        <v>4203</v>
      </c>
      <c r="AE95" s="170"/>
      <c r="AF95" s="177" t="s">
        <v>544</v>
      </c>
      <c r="AG95" s="170"/>
    </row>
    <row r="96" spans="1:33" s="129" customFormat="1" ht="15" x14ac:dyDescent="0.25">
      <c r="A96" s="200"/>
      <c r="B96" s="210"/>
      <c r="C96" s="363" t="s">
        <v>541</v>
      </c>
      <c r="D96" s="363"/>
      <c r="E96" s="363"/>
      <c r="F96" s="363"/>
      <c r="G96" s="363"/>
      <c r="H96" s="363"/>
      <c r="I96" s="363"/>
      <c r="J96" s="363"/>
      <c r="K96" s="363"/>
      <c r="L96" s="211">
        <v>4392.2299999999996</v>
      </c>
      <c r="M96" s="212"/>
      <c r="N96" s="213">
        <v>50790</v>
      </c>
      <c r="AE96" s="170"/>
      <c r="AG96" s="170" t="s">
        <v>541</v>
      </c>
    </row>
    <row r="97" spans="1:38" s="129" customFormat="1" ht="15" x14ac:dyDescent="0.25">
      <c r="A97" s="200"/>
      <c r="B97" s="201"/>
      <c r="C97" s="364" t="s">
        <v>545</v>
      </c>
      <c r="D97" s="364"/>
      <c r="E97" s="364"/>
      <c r="F97" s="364"/>
      <c r="G97" s="364"/>
      <c r="H97" s="364"/>
      <c r="I97" s="364"/>
      <c r="J97" s="364"/>
      <c r="K97" s="364"/>
      <c r="L97" s="208">
        <v>127.37</v>
      </c>
      <c r="M97" s="204"/>
      <c r="N97" s="205">
        <v>1473</v>
      </c>
      <c r="AE97" s="170"/>
      <c r="AF97" s="177" t="s">
        <v>545</v>
      </c>
      <c r="AG97" s="170"/>
    </row>
    <row r="98" spans="1:38" s="129" customFormat="1" ht="15" x14ac:dyDescent="0.25">
      <c r="A98" s="200"/>
      <c r="B98" s="210"/>
      <c r="C98" s="363" t="s">
        <v>541</v>
      </c>
      <c r="D98" s="363"/>
      <c r="E98" s="363"/>
      <c r="F98" s="363"/>
      <c r="G98" s="363"/>
      <c r="H98" s="363"/>
      <c r="I98" s="363"/>
      <c r="J98" s="363"/>
      <c r="K98" s="363"/>
      <c r="L98" s="211">
        <v>4519.6000000000004</v>
      </c>
      <c r="M98" s="212"/>
      <c r="N98" s="213">
        <v>52263</v>
      </c>
      <c r="AE98" s="170"/>
      <c r="AG98" s="170" t="s">
        <v>541</v>
      </c>
    </row>
    <row r="99" spans="1:38" s="129" customFormat="1" ht="15" x14ac:dyDescent="0.25">
      <c r="A99" s="200"/>
      <c r="B99" s="210"/>
      <c r="C99" s="363" t="s">
        <v>546</v>
      </c>
      <c r="D99" s="363"/>
      <c r="E99" s="363"/>
      <c r="F99" s="363"/>
      <c r="G99" s="363"/>
      <c r="H99" s="363"/>
      <c r="I99" s="363"/>
      <c r="J99" s="363"/>
      <c r="K99" s="363"/>
      <c r="L99" s="211">
        <v>4519.6000000000004</v>
      </c>
      <c r="M99" s="212"/>
      <c r="N99" s="213">
        <v>52263</v>
      </c>
      <c r="AE99" s="170"/>
      <c r="AG99" s="170" t="s">
        <v>546</v>
      </c>
    </row>
    <row r="100" spans="1:38" s="129" customFormat="1" ht="15" x14ac:dyDescent="0.25">
      <c r="A100" s="200"/>
      <c r="B100" s="201"/>
      <c r="C100" s="364" t="s">
        <v>547</v>
      </c>
      <c r="D100" s="364"/>
      <c r="E100" s="364"/>
      <c r="F100" s="364"/>
      <c r="G100" s="364"/>
      <c r="H100" s="364"/>
      <c r="I100" s="364"/>
      <c r="J100" s="364"/>
      <c r="K100" s="364"/>
      <c r="L100" s="208">
        <v>239.54</v>
      </c>
      <c r="M100" s="204"/>
      <c r="N100" s="205">
        <v>2770</v>
      </c>
      <c r="AE100" s="170"/>
      <c r="AF100" s="177" t="s">
        <v>547</v>
      </c>
      <c r="AG100" s="170"/>
    </row>
    <row r="101" spans="1:38" s="129" customFormat="1" ht="15" x14ac:dyDescent="0.25">
      <c r="A101" s="200"/>
      <c r="B101" s="210"/>
      <c r="C101" s="363" t="s">
        <v>548</v>
      </c>
      <c r="D101" s="363"/>
      <c r="E101" s="363"/>
      <c r="F101" s="363"/>
      <c r="G101" s="363"/>
      <c r="H101" s="363"/>
      <c r="I101" s="363"/>
      <c r="J101" s="363"/>
      <c r="K101" s="363"/>
      <c r="L101" s="211">
        <v>4759.1400000000003</v>
      </c>
      <c r="M101" s="212"/>
      <c r="N101" s="213">
        <v>55033</v>
      </c>
      <c r="AE101" s="170"/>
      <c r="AG101" s="170"/>
      <c r="AH101" s="170" t="s">
        <v>548</v>
      </c>
    </row>
    <row r="102" spans="1:38" s="129" customFormat="1" ht="13.5" hidden="1" customHeight="1" x14ac:dyDescent="0.25">
      <c r="B102" s="181"/>
      <c r="C102" s="179"/>
      <c r="D102" s="179"/>
      <c r="E102" s="179"/>
      <c r="F102" s="179"/>
      <c r="G102" s="179"/>
      <c r="H102" s="179"/>
      <c r="I102" s="179"/>
      <c r="J102" s="179"/>
      <c r="K102" s="179"/>
      <c r="L102" s="211"/>
      <c r="M102" s="214"/>
      <c r="N102" s="215"/>
    </row>
    <row r="103" spans="1:38" s="129" customFormat="1" ht="26.25" customHeight="1" x14ac:dyDescent="0.25">
      <c r="A103" s="216"/>
      <c r="B103" s="217"/>
      <c r="C103" s="217"/>
      <c r="D103" s="217"/>
      <c r="E103" s="217"/>
      <c r="F103" s="217"/>
      <c r="G103" s="217"/>
      <c r="H103" s="217"/>
      <c r="I103" s="217"/>
      <c r="J103" s="217"/>
      <c r="K103" s="217"/>
      <c r="L103" s="217"/>
      <c r="M103" s="217"/>
      <c r="N103" s="217"/>
    </row>
    <row r="104" spans="1:38" s="133" customFormat="1" ht="15" x14ac:dyDescent="0.25">
      <c r="A104" s="131"/>
      <c r="B104" s="218" t="s">
        <v>549</v>
      </c>
      <c r="C104" s="361"/>
      <c r="D104" s="361"/>
      <c r="E104" s="361"/>
      <c r="F104" s="361"/>
      <c r="G104" s="361"/>
      <c r="H104" s="362"/>
      <c r="I104" s="362"/>
      <c r="J104" s="362"/>
      <c r="K104" s="362"/>
      <c r="L104" s="362"/>
      <c r="M104" s="129"/>
      <c r="N104" s="129"/>
      <c r="O104" s="129"/>
      <c r="P104" s="129"/>
      <c r="Q104" s="129"/>
      <c r="R104" s="129"/>
      <c r="S104" s="129"/>
      <c r="T104" s="129"/>
      <c r="U104" s="129"/>
      <c r="V104" s="136"/>
      <c r="W104" s="136"/>
      <c r="X104" s="136"/>
      <c r="Y104" s="136"/>
      <c r="Z104" s="136"/>
      <c r="AA104" s="136"/>
      <c r="AB104" s="136"/>
      <c r="AC104" s="136"/>
      <c r="AD104" s="136"/>
      <c r="AE104" s="136"/>
      <c r="AF104" s="136"/>
      <c r="AG104" s="136"/>
      <c r="AH104" s="136"/>
      <c r="AI104" s="136" t="s">
        <v>0</v>
      </c>
      <c r="AJ104" s="136" t="s">
        <v>0</v>
      </c>
      <c r="AK104" s="136"/>
      <c r="AL104" s="136"/>
    </row>
    <row r="105" spans="1:38" s="219" customFormat="1" ht="16.5" customHeight="1" x14ac:dyDescent="0.25">
      <c r="A105" s="134"/>
      <c r="B105" s="218"/>
      <c r="C105" s="360" t="s">
        <v>550</v>
      </c>
      <c r="D105" s="360"/>
      <c r="E105" s="360"/>
      <c r="F105" s="360"/>
      <c r="G105" s="360"/>
      <c r="H105" s="360"/>
      <c r="I105" s="360"/>
      <c r="J105" s="360"/>
      <c r="K105" s="360"/>
      <c r="L105" s="360"/>
      <c r="V105" s="220"/>
      <c r="W105" s="220"/>
      <c r="X105" s="220"/>
      <c r="Y105" s="220"/>
      <c r="Z105" s="220"/>
      <c r="AA105" s="220"/>
      <c r="AB105" s="220"/>
      <c r="AC105" s="220"/>
      <c r="AD105" s="220"/>
      <c r="AE105" s="220"/>
      <c r="AF105" s="220"/>
      <c r="AG105" s="220"/>
      <c r="AH105" s="220"/>
      <c r="AI105" s="220"/>
      <c r="AJ105" s="220"/>
      <c r="AK105" s="220"/>
      <c r="AL105" s="220"/>
    </row>
    <row r="106" spans="1:38" s="133" customFormat="1" ht="15" x14ac:dyDescent="0.25">
      <c r="A106" s="131"/>
      <c r="B106" s="218" t="s">
        <v>551</v>
      </c>
      <c r="C106" s="361"/>
      <c r="D106" s="361"/>
      <c r="E106" s="361"/>
      <c r="F106" s="361"/>
      <c r="G106" s="361"/>
      <c r="H106" s="362"/>
      <c r="I106" s="362"/>
      <c r="J106" s="362"/>
      <c r="K106" s="362"/>
      <c r="L106" s="362"/>
      <c r="M106" s="129"/>
      <c r="N106" s="129"/>
      <c r="O106" s="129"/>
      <c r="P106" s="129"/>
      <c r="Q106" s="129"/>
      <c r="R106" s="129"/>
      <c r="S106" s="129"/>
      <c r="T106" s="129"/>
      <c r="U106" s="129"/>
      <c r="V106" s="136"/>
      <c r="W106" s="136"/>
      <c r="X106" s="136"/>
      <c r="Y106" s="136"/>
      <c r="Z106" s="136"/>
      <c r="AA106" s="136"/>
      <c r="AB106" s="136"/>
      <c r="AC106" s="136"/>
      <c r="AD106" s="136"/>
      <c r="AE106" s="136"/>
      <c r="AF106" s="136"/>
      <c r="AG106" s="136"/>
      <c r="AH106" s="136"/>
      <c r="AI106" s="136"/>
      <c r="AJ106" s="136"/>
      <c r="AK106" s="136" t="s">
        <v>0</v>
      </c>
      <c r="AL106" s="136" t="s">
        <v>0</v>
      </c>
    </row>
    <row r="107" spans="1:38" s="219" customFormat="1" ht="16.5" customHeight="1" x14ac:dyDescent="0.25">
      <c r="A107" s="134"/>
      <c r="C107" s="360" t="s">
        <v>550</v>
      </c>
      <c r="D107" s="360"/>
      <c r="E107" s="360"/>
      <c r="F107" s="360"/>
      <c r="G107" s="360"/>
      <c r="H107" s="360"/>
      <c r="I107" s="360"/>
      <c r="J107" s="360"/>
      <c r="K107" s="360"/>
      <c r="L107" s="360"/>
      <c r="V107" s="220"/>
      <c r="W107" s="220"/>
      <c r="X107" s="220"/>
      <c r="Y107" s="220"/>
      <c r="Z107" s="220"/>
      <c r="AA107" s="220"/>
      <c r="AB107" s="220"/>
      <c r="AC107" s="220"/>
      <c r="AD107" s="220"/>
      <c r="AE107" s="220"/>
      <c r="AF107" s="220"/>
      <c r="AG107" s="220"/>
      <c r="AH107" s="220"/>
      <c r="AI107" s="220"/>
      <c r="AJ107" s="220"/>
      <c r="AK107" s="220"/>
      <c r="AL107" s="220"/>
    </row>
    <row r="108" spans="1:38" s="133" customFormat="1" ht="19.5" customHeight="1" x14ac:dyDescent="0.2">
      <c r="A108" s="131"/>
      <c r="C108" s="221"/>
      <c r="D108" s="221"/>
      <c r="E108" s="221"/>
      <c r="F108" s="221"/>
      <c r="G108" s="221"/>
      <c r="H108" s="221"/>
      <c r="I108" s="221"/>
      <c r="J108" s="221"/>
      <c r="K108" s="221"/>
      <c r="L108" s="221"/>
      <c r="V108" s="136"/>
      <c r="W108" s="136"/>
      <c r="X108" s="136"/>
      <c r="Y108" s="136"/>
      <c r="Z108" s="136"/>
      <c r="AA108" s="136"/>
      <c r="AB108" s="136"/>
      <c r="AC108" s="136"/>
      <c r="AD108" s="136"/>
      <c r="AE108" s="136"/>
      <c r="AF108" s="136"/>
      <c r="AG108" s="136"/>
      <c r="AH108" s="136"/>
      <c r="AI108" s="136"/>
      <c r="AJ108" s="136"/>
      <c r="AK108" s="136"/>
      <c r="AL108" s="136"/>
    </row>
    <row r="109" spans="1:38" s="129" customFormat="1" ht="15" x14ac:dyDescent="0.25">
      <c r="B109" s="222"/>
      <c r="D109" s="222"/>
      <c r="F109" s="222"/>
    </row>
  </sheetData>
  <mergeCells count="93">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A45:N45"/>
    <mergeCell ref="N30:N32"/>
    <mergeCell ref="C33:E33"/>
    <mergeCell ref="A34:N34"/>
    <mergeCell ref="C35:E35"/>
    <mergeCell ref="C36:E36"/>
    <mergeCell ref="A38:N38"/>
    <mergeCell ref="C39:E39"/>
    <mergeCell ref="C40:E40"/>
    <mergeCell ref="C41:E41"/>
    <mergeCell ref="C42:E42"/>
    <mergeCell ref="A44:N44"/>
    <mergeCell ref="C57:E57"/>
    <mergeCell ref="C46:E46"/>
    <mergeCell ref="C47:E47"/>
    <mergeCell ref="C48:E48"/>
    <mergeCell ref="C49:E49"/>
    <mergeCell ref="C50:E50"/>
    <mergeCell ref="C51:E51"/>
    <mergeCell ref="C52:E52"/>
    <mergeCell ref="C53:E53"/>
    <mergeCell ref="C54:E54"/>
    <mergeCell ref="C55:E55"/>
    <mergeCell ref="C56:E56"/>
    <mergeCell ref="C69:E69"/>
    <mergeCell ref="C58:E58"/>
    <mergeCell ref="C59:E59"/>
    <mergeCell ref="C60:E60"/>
    <mergeCell ref="C61:E61"/>
    <mergeCell ref="C62:E62"/>
    <mergeCell ref="C63:E63"/>
    <mergeCell ref="C64:E64"/>
    <mergeCell ref="C65:E65"/>
    <mergeCell ref="C66:E66"/>
    <mergeCell ref="C67:E67"/>
    <mergeCell ref="C68:E68"/>
    <mergeCell ref="C83:K83"/>
    <mergeCell ref="C70:E70"/>
    <mergeCell ref="C71:E71"/>
    <mergeCell ref="C74:K74"/>
    <mergeCell ref="C75:K75"/>
    <mergeCell ref="C76:K76"/>
    <mergeCell ref="C77:K77"/>
    <mergeCell ref="C78:K78"/>
    <mergeCell ref="C79:K79"/>
    <mergeCell ref="C80:K80"/>
    <mergeCell ref="C81:K81"/>
    <mergeCell ref="C82:K82"/>
    <mergeCell ref="C95:K95"/>
    <mergeCell ref="C84:K84"/>
    <mergeCell ref="C85:K85"/>
    <mergeCell ref="C86:K86"/>
    <mergeCell ref="C87:K87"/>
    <mergeCell ref="C88:K88"/>
    <mergeCell ref="C89:K89"/>
    <mergeCell ref="C90:K90"/>
    <mergeCell ref="C91:K91"/>
    <mergeCell ref="C92:K92"/>
    <mergeCell ref="C93:K93"/>
    <mergeCell ref="C94:K94"/>
    <mergeCell ref="C107:L107"/>
    <mergeCell ref="C96:K96"/>
    <mergeCell ref="C97:K97"/>
    <mergeCell ref="C98:K98"/>
    <mergeCell ref="C99:K99"/>
    <mergeCell ref="C100:K100"/>
    <mergeCell ref="C101:K101"/>
    <mergeCell ref="C104:G104"/>
    <mergeCell ref="H104:L104"/>
    <mergeCell ref="C105:L105"/>
    <mergeCell ref="C106:G106"/>
    <mergeCell ref="H106:L106"/>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0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8"/>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1227</v>
      </c>
      <c r="B15" s="381"/>
      <c r="C15" s="381"/>
      <c r="D15" s="381"/>
      <c r="E15" s="381"/>
      <c r="F15" s="381"/>
      <c r="G15" s="381"/>
      <c r="H15" s="381"/>
      <c r="I15" s="381"/>
      <c r="J15" s="381"/>
      <c r="K15" s="381"/>
      <c r="L15" s="381"/>
      <c r="M15" s="381"/>
      <c r="N15" s="381"/>
      <c r="Y15" s="136" t="s">
        <v>679</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550.76</v>
      </c>
      <c r="D23" s="152" t="s">
        <v>680</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203.88</v>
      </c>
      <c r="D25" s="152" t="s">
        <v>681</v>
      </c>
      <c r="E25" s="153" t="s">
        <v>469</v>
      </c>
      <c r="G25" s="133" t="s">
        <v>473</v>
      </c>
      <c r="I25" s="133"/>
      <c r="J25" s="133"/>
      <c r="K25" s="133"/>
      <c r="L25" s="151">
        <v>28.63</v>
      </c>
      <c r="M25" s="159" t="s">
        <v>682</v>
      </c>
      <c r="N25" s="153" t="s">
        <v>469</v>
      </c>
    </row>
    <row r="26" spans="1:26" s="129" customFormat="1" ht="12" customHeight="1" x14ac:dyDescent="0.25">
      <c r="A26" s="131"/>
      <c r="B26" s="158" t="s">
        <v>475</v>
      </c>
      <c r="C26" s="151">
        <v>304.43</v>
      </c>
      <c r="D26" s="160" t="s">
        <v>683</v>
      </c>
      <c r="E26" s="153" t="s">
        <v>469</v>
      </c>
      <c r="G26" s="133" t="s">
        <v>477</v>
      </c>
      <c r="I26" s="133"/>
      <c r="J26" s="133"/>
      <c r="K26" s="133"/>
      <c r="L26" s="377">
        <v>65.239999999999995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37.51</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496</v>
      </c>
      <c r="B34" s="373"/>
      <c r="C34" s="373"/>
      <c r="D34" s="373"/>
      <c r="E34" s="373"/>
      <c r="F34" s="373"/>
      <c r="G34" s="373"/>
      <c r="H34" s="373"/>
      <c r="I34" s="373"/>
      <c r="J34" s="373"/>
      <c r="K34" s="373"/>
      <c r="L34" s="373"/>
      <c r="M34" s="373"/>
      <c r="N34" s="374"/>
      <c r="AA34" s="162" t="s">
        <v>496</v>
      </c>
    </row>
    <row r="35" spans="1:31" s="129" customFormat="1" ht="57" x14ac:dyDescent="0.25">
      <c r="A35" s="163" t="s">
        <v>1</v>
      </c>
      <c r="B35" s="164" t="s">
        <v>684</v>
      </c>
      <c r="C35" s="365" t="s">
        <v>685</v>
      </c>
      <c r="D35" s="365"/>
      <c r="E35" s="365"/>
      <c r="F35" s="165" t="s">
        <v>597</v>
      </c>
      <c r="G35" s="166">
        <v>1</v>
      </c>
      <c r="H35" s="167">
        <v>1</v>
      </c>
      <c r="I35" s="167">
        <v>1</v>
      </c>
      <c r="J35" s="168"/>
      <c r="K35" s="166"/>
      <c r="L35" s="168"/>
      <c r="M35" s="166"/>
      <c r="N35" s="169"/>
      <c r="AA35" s="162"/>
      <c r="AB35" s="170" t="s">
        <v>685</v>
      </c>
    </row>
    <row r="36" spans="1:31" s="129" customFormat="1" ht="15" x14ac:dyDescent="0.25">
      <c r="A36" s="171"/>
      <c r="B36" s="202"/>
      <c r="C36" s="366" t="s">
        <v>499</v>
      </c>
      <c r="D36" s="366"/>
      <c r="E36" s="366"/>
      <c r="F36" s="172"/>
      <c r="G36" s="173"/>
      <c r="H36" s="173"/>
      <c r="I36" s="173"/>
      <c r="J36" s="174"/>
      <c r="K36" s="173"/>
      <c r="L36" s="187">
        <v>12810.8</v>
      </c>
      <c r="M36" s="173"/>
      <c r="N36" s="176">
        <v>203876</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72" t="s">
        <v>595</v>
      </c>
      <c r="B38" s="373"/>
      <c r="C38" s="373"/>
      <c r="D38" s="373"/>
      <c r="E38" s="373"/>
      <c r="F38" s="373"/>
      <c r="G38" s="373"/>
      <c r="H38" s="373"/>
      <c r="I38" s="373"/>
      <c r="J38" s="373"/>
      <c r="K38" s="373"/>
      <c r="L38" s="373"/>
      <c r="M38" s="373"/>
      <c r="N38" s="374"/>
      <c r="AA38" s="162" t="s">
        <v>595</v>
      </c>
      <c r="AB38" s="170"/>
    </row>
    <row r="39" spans="1:31" s="129" customFormat="1" ht="23.25" x14ac:dyDescent="0.25">
      <c r="A39" s="163" t="s">
        <v>3</v>
      </c>
      <c r="B39" s="164" t="s">
        <v>686</v>
      </c>
      <c r="C39" s="365" t="s">
        <v>687</v>
      </c>
      <c r="D39" s="365"/>
      <c r="E39" s="365"/>
      <c r="F39" s="165" t="s">
        <v>597</v>
      </c>
      <c r="G39" s="166">
        <v>1.0449999999999999</v>
      </c>
      <c r="H39" s="167">
        <v>1</v>
      </c>
      <c r="I39" s="226">
        <v>1.0449999999999999</v>
      </c>
      <c r="J39" s="184">
        <v>36188.239999999998</v>
      </c>
      <c r="K39" s="166"/>
      <c r="L39" s="184">
        <v>37816.71</v>
      </c>
      <c r="M39" s="185">
        <v>8.0500000000000007</v>
      </c>
      <c r="N39" s="186">
        <v>304425</v>
      </c>
      <c r="AA39" s="162"/>
      <c r="AB39" s="170" t="s">
        <v>687</v>
      </c>
    </row>
    <row r="40" spans="1:31" s="129" customFormat="1" ht="15" x14ac:dyDescent="0.25">
      <c r="A40" s="171"/>
      <c r="B40" s="202"/>
      <c r="C40" s="366" t="s">
        <v>499</v>
      </c>
      <c r="D40" s="366"/>
      <c r="E40" s="366"/>
      <c r="F40" s="172"/>
      <c r="G40" s="173"/>
      <c r="H40" s="173"/>
      <c r="I40" s="173"/>
      <c r="J40" s="174"/>
      <c r="K40" s="173"/>
      <c r="L40" s="187">
        <v>37816.71</v>
      </c>
      <c r="M40" s="173"/>
      <c r="N40" s="176">
        <v>304425</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3">
        <v>48965.7</v>
      </c>
      <c r="M44" s="204"/>
      <c r="N44" s="205">
        <v>431607</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620.42999999999995</v>
      </c>
      <c r="M46" s="204"/>
      <c r="N46" s="205">
        <v>28633</v>
      </c>
      <c r="AD46" s="170"/>
      <c r="AE46" s="177" t="s">
        <v>529</v>
      </c>
    </row>
    <row r="47" spans="1:31" s="129" customFormat="1" ht="15" x14ac:dyDescent="0.25">
      <c r="A47" s="200"/>
      <c r="B47" s="201"/>
      <c r="C47" s="364" t="s">
        <v>530</v>
      </c>
      <c r="D47" s="364"/>
      <c r="E47" s="364"/>
      <c r="F47" s="364"/>
      <c r="G47" s="364"/>
      <c r="H47" s="364"/>
      <c r="I47" s="364"/>
      <c r="J47" s="364"/>
      <c r="K47" s="364"/>
      <c r="L47" s="203">
        <v>3092.82</v>
      </c>
      <c r="M47" s="204"/>
      <c r="N47" s="205">
        <v>38691</v>
      </c>
      <c r="AD47" s="170"/>
      <c r="AE47" s="177" t="s">
        <v>530</v>
      </c>
    </row>
    <row r="48" spans="1:31" s="129" customFormat="1" ht="15" x14ac:dyDescent="0.25">
      <c r="A48" s="200"/>
      <c r="B48" s="201"/>
      <c r="C48" s="364" t="s">
        <v>531</v>
      </c>
      <c r="D48" s="364"/>
      <c r="E48" s="364"/>
      <c r="F48" s="364"/>
      <c r="G48" s="364"/>
      <c r="H48" s="364"/>
      <c r="I48" s="364"/>
      <c r="J48" s="364"/>
      <c r="K48" s="364"/>
      <c r="L48" s="208">
        <v>399.08</v>
      </c>
      <c r="M48" s="204"/>
      <c r="N48" s="205">
        <v>18418</v>
      </c>
      <c r="AD48" s="170"/>
      <c r="AE48" s="177" t="s">
        <v>531</v>
      </c>
    </row>
    <row r="49" spans="1:32" s="129" customFormat="1" ht="15" x14ac:dyDescent="0.25">
      <c r="A49" s="200"/>
      <c r="B49" s="201"/>
      <c r="C49" s="364" t="s">
        <v>532</v>
      </c>
      <c r="D49" s="364"/>
      <c r="E49" s="364"/>
      <c r="F49" s="364"/>
      <c r="G49" s="364"/>
      <c r="H49" s="364"/>
      <c r="I49" s="364"/>
      <c r="J49" s="364"/>
      <c r="K49" s="364"/>
      <c r="L49" s="203">
        <v>45252.45</v>
      </c>
      <c r="M49" s="204"/>
      <c r="N49" s="205">
        <v>364283</v>
      </c>
      <c r="AD49" s="170"/>
      <c r="AE49" s="177" t="s">
        <v>532</v>
      </c>
    </row>
    <row r="50" spans="1:32" s="129" customFormat="1" ht="15" x14ac:dyDescent="0.25">
      <c r="A50" s="200"/>
      <c r="B50" s="201"/>
      <c r="C50" s="364" t="s">
        <v>533</v>
      </c>
      <c r="D50" s="364"/>
      <c r="E50" s="364"/>
      <c r="F50" s="364"/>
      <c r="G50" s="364"/>
      <c r="H50" s="364"/>
      <c r="I50" s="364"/>
      <c r="J50" s="364"/>
      <c r="K50" s="364"/>
      <c r="L50" s="203">
        <v>12810.8</v>
      </c>
      <c r="M50" s="204"/>
      <c r="N50" s="205">
        <v>203876</v>
      </c>
      <c r="AD50" s="170"/>
      <c r="AE50" s="177" t="s">
        <v>533</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620.42999999999995</v>
      </c>
      <c r="M52" s="204"/>
      <c r="N52" s="205">
        <v>28633</v>
      </c>
      <c r="AD52" s="170"/>
      <c r="AE52" s="177" t="s">
        <v>534</v>
      </c>
    </row>
    <row r="53" spans="1:32" s="129" customFormat="1" ht="15" x14ac:dyDescent="0.25">
      <c r="A53" s="200"/>
      <c r="B53" s="201"/>
      <c r="C53" s="364" t="s">
        <v>535</v>
      </c>
      <c r="D53" s="364"/>
      <c r="E53" s="364"/>
      <c r="F53" s="364"/>
      <c r="G53" s="364"/>
      <c r="H53" s="364"/>
      <c r="I53" s="364"/>
      <c r="J53" s="364"/>
      <c r="K53" s="364"/>
      <c r="L53" s="203">
        <v>3092.82</v>
      </c>
      <c r="M53" s="204"/>
      <c r="N53" s="205">
        <v>38691</v>
      </c>
      <c r="AD53" s="170"/>
      <c r="AE53" s="177" t="s">
        <v>535</v>
      </c>
    </row>
    <row r="54" spans="1:32" s="129" customFormat="1" ht="15" x14ac:dyDescent="0.25">
      <c r="A54" s="200"/>
      <c r="B54" s="201"/>
      <c r="C54" s="364" t="s">
        <v>536</v>
      </c>
      <c r="D54" s="364"/>
      <c r="E54" s="364"/>
      <c r="F54" s="364"/>
      <c r="G54" s="364"/>
      <c r="H54" s="364"/>
      <c r="I54" s="364"/>
      <c r="J54" s="364"/>
      <c r="K54" s="364"/>
      <c r="L54" s="208">
        <v>399.08</v>
      </c>
      <c r="M54" s="204"/>
      <c r="N54" s="205">
        <v>18418</v>
      </c>
      <c r="AD54" s="170"/>
      <c r="AE54" s="177" t="s">
        <v>536</v>
      </c>
    </row>
    <row r="55" spans="1:32" s="129" customFormat="1" ht="15" x14ac:dyDescent="0.25">
      <c r="A55" s="200"/>
      <c r="B55" s="201"/>
      <c r="C55" s="364" t="s">
        <v>537</v>
      </c>
      <c r="D55" s="364"/>
      <c r="E55" s="364"/>
      <c r="F55" s="364"/>
      <c r="G55" s="364"/>
      <c r="H55" s="364"/>
      <c r="I55" s="364"/>
      <c r="J55" s="364"/>
      <c r="K55" s="364"/>
      <c r="L55" s="203">
        <v>7435.74</v>
      </c>
      <c r="M55" s="204"/>
      <c r="N55" s="205">
        <v>59858</v>
      </c>
      <c r="AD55" s="170"/>
      <c r="AE55" s="177" t="s">
        <v>537</v>
      </c>
    </row>
    <row r="56" spans="1:32" s="129" customFormat="1" ht="15" x14ac:dyDescent="0.25">
      <c r="A56" s="200"/>
      <c r="B56" s="201"/>
      <c r="C56" s="364" t="s">
        <v>538</v>
      </c>
      <c r="D56" s="364"/>
      <c r="E56" s="364"/>
      <c r="F56" s="364"/>
      <c r="G56" s="364"/>
      <c r="H56" s="364"/>
      <c r="I56" s="364"/>
      <c r="J56" s="364"/>
      <c r="K56" s="364"/>
      <c r="L56" s="203">
        <v>1050.0999999999999</v>
      </c>
      <c r="M56" s="204"/>
      <c r="N56" s="205">
        <v>48463</v>
      </c>
      <c r="AD56" s="170"/>
      <c r="AE56" s="177" t="s">
        <v>538</v>
      </c>
    </row>
    <row r="57" spans="1:32" s="129" customFormat="1" ht="15" x14ac:dyDescent="0.25">
      <c r="A57" s="200"/>
      <c r="B57" s="201"/>
      <c r="C57" s="364" t="s">
        <v>539</v>
      </c>
      <c r="D57" s="364"/>
      <c r="E57" s="364"/>
      <c r="F57" s="364"/>
      <c r="G57" s="364"/>
      <c r="H57" s="364"/>
      <c r="I57" s="364"/>
      <c r="J57" s="364"/>
      <c r="K57" s="364"/>
      <c r="L57" s="208">
        <v>611.71</v>
      </c>
      <c r="M57" s="204"/>
      <c r="N57" s="205">
        <v>28231</v>
      </c>
      <c r="AD57" s="170"/>
      <c r="AE57" s="177" t="s">
        <v>539</v>
      </c>
    </row>
    <row r="58" spans="1:32" s="129" customFormat="1" ht="15" x14ac:dyDescent="0.25">
      <c r="A58" s="200"/>
      <c r="B58" s="201"/>
      <c r="C58" s="364" t="s">
        <v>540</v>
      </c>
      <c r="D58" s="364"/>
      <c r="E58" s="364"/>
      <c r="F58" s="364"/>
      <c r="G58" s="364"/>
      <c r="H58" s="364"/>
      <c r="I58" s="364"/>
      <c r="J58" s="364"/>
      <c r="K58" s="364"/>
      <c r="L58" s="203">
        <v>37816.71</v>
      </c>
      <c r="M58" s="204"/>
      <c r="N58" s="205">
        <v>304425</v>
      </c>
      <c r="AD58" s="170"/>
      <c r="AE58" s="177" t="s">
        <v>540</v>
      </c>
    </row>
    <row r="59" spans="1:32" s="129" customFormat="1" ht="15" x14ac:dyDescent="0.25">
      <c r="A59" s="200"/>
      <c r="B59" s="201"/>
      <c r="C59" s="364" t="s">
        <v>528</v>
      </c>
      <c r="D59" s="364"/>
      <c r="E59" s="364"/>
      <c r="F59" s="364"/>
      <c r="G59" s="364"/>
      <c r="H59" s="364"/>
      <c r="I59" s="364"/>
      <c r="J59" s="364"/>
      <c r="K59" s="364"/>
      <c r="L59" s="206"/>
      <c r="M59" s="204"/>
      <c r="N59" s="207"/>
      <c r="AD59" s="170"/>
      <c r="AE59" s="177" t="s">
        <v>528</v>
      </c>
    </row>
    <row r="60" spans="1:32" s="129" customFormat="1" ht="15" x14ac:dyDescent="0.25">
      <c r="A60" s="200"/>
      <c r="B60" s="201"/>
      <c r="C60" s="364" t="s">
        <v>537</v>
      </c>
      <c r="D60" s="364"/>
      <c r="E60" s="364"/>
      <c r="F60" s="364"/>
      <c r="G60" s="364"/>
      <c r="H60" s="364"/>
      <c r="I60" s="364"/>
      <c r="J60" s="364"/>
      <c r="K60" s="364"/>
      <c r="L60" s="203">
        <v>37816.71</v>
      </c>
      <c r="M60" s="204"/>
      <c r="N60" s="205">
        <v>304425</v>
      </c>
      <c r="AD60" s="170"/>
      <c r="AE60" s="177" t="s">
        <v>537</v>
      </c>
    </row>
    <row r="61" spans="1:32" s="129" customFormat="1" ht="15" x14ac:dyDescent="0.25">
      <c r="A61" s="200"/>
      <c r="B61" s="210"/>
      <c r="C61" s="363" t="s">
        <v>541</v>
      </c>
      <c r="D61" s="363"/>
      <c r="E61" s="363"/>
      <c r="F61" s="363"/>
      <c r="G61" s="363"/>
      <c r="H61" s="363"/>
      <c r="I61" s="363"/>
      <c r="J61" s="363"/>
      <c r="K61" s="363"/>
      <c r="L61" s="211">
        <v>50627.51</v>
      </c>
      <c r="M61" s="212"/>
      <c r="N61" s="213">
        <v>508301</v>
      </c>
      <c r="AD61" s="170"/>
      <c r="AF61" s="170" t="s">
        <v>541</v>
      </c>
    </row>
    <row r="62" spans="1:32" s="129" customFormat="1" ht="15" x14ac:dyDescent="0.25">
      <c r="A62" s="200"/>
      <c r="B62" s="201"/>
      <c r="C62" s="364" t="s">
        <v>542</v>
      </c>
      <c r="D62" s="364"/>
      <c r="E62" s="364"/>
      <c r="F62" s="364"/>
      <c r="G62" s="364"/>
      <c r="H62" s="364"/>
      <c r="I62" s="364"/>
      <c r="J62" s="364"/>
      <c r="K62" s="364"/>
      <c r="L62" s="203">
        <v>1019.51</v>
      </c>
      <c r="M62" s="204"/>
      <c r="N62" s="205">
        <v>47051</v>
      </c>
      <c r="AD62" s="170"/>
      <c r="AE62" s="177" t="s">
        <v>542</v>
      </c>
      <c r="AF62" s="170"/>
    </row>
    <row r="63" spans="1:32" s="129" customFormat="1" ht="15" x14ac:dyDescent="0.25">
      <c r="A63" s="200"/>
      <c r="B63" s="201"/>
      <c r="C63" s="364" t="s">
        <v>543</v>
      </c>
      <c r="D63" s="364"/>
      <c r="E63" s="364"/>
      <c r="F63" s="364"/>
      <c r="G63" s="364"/>
      <c r="H63" s="364"/>
      <c r="I63" s="364"/>
      <c r="J63" s="364"/>
      <c r="K63" s="364"/>
      <c r="L63" s="203">
        <v>1050.0999999999999</v>
      </c>
      <c r="M63" s="204"/>
      <c r="N63" s="205">
        <v>48463</v>
      </c>
      <c r="AD63" s="170"/>
      <c r="AE63" s="177" t="s">
        <v>543</v>
      </c>
      <c r="AF63" s="170"/>
    </row>
    <row r="64" spans="1:32" s="129" customFormat="1" ht="15" x14ac:dyDescent="0.25">
      <c r="A64" s="200"/>
      <c r="B64" s="201"/>
      <c r="C64" s="364" t="s">
        <v>544</v>
      </c>
      <c r="D64" s="364"/>
      <c r="E64" s="364"/>
      <c r="F64" s="364"/>
      <c r="G64" s="364"/>
      <c r="H64" s="364"/>
      <c r="I64" s="364"/>
      <c r="J64" s="364"/>
      <c r="K64" s="364"/>
      <c r="L64" s="208">
        <v>611.71</v>
      </c>
      <c r="M64" s="204"/>
      <c r="N64" s="205">
        <v>28231</v>
      </c>
      <c r="AD64" s="170"/>
      <c r="AE64" s="177" t="s">
        <v>544</v>
      </c>
      <c r="AF64" s="170"/>
    </row>
    <row r="65" spans="1:37" s="129" customFormat="1" ht="15" x14ac:dyDescent="0.25">
      <c r="A65" s="200"/>
      <c r="B65" s="210"/>
      <c r="C65" s="363" t="s">
        <v>541</v>
      </c>
      <c r="D65" s="363"/>
      <c r="E65" s="363"/>
      <c r="F65" s="363"/>
      <c r="G65" s="363"/>
      <c r="H65" s="363"/>
      <c r="I65" s="363"/>
      <c r="J65" s="363"/>
      <c r="K65" s="363"/>
      <c r="L65" s="211">
        <v>50627.51</v>
      </c>
      <c r="M65" s="212"/>
      <c r="N65" s="213">
        <v>508301</v>
      </c>
      <c r="AD65" s="170"/>
      <c r="AF65" s="170" t="s">
        <v>541</v>
      </c>
    </row>
    <row r="66" spans="1:37" s="129" customFormat="1" ht="15" x14ac:dyDescent="0.25">
      <c r="A66" s="200"/>
      <c r="B66" s="201"/>
      <c r="C66" s="364" t="s">
        <v>545</v>
      </c>
      <c r="D66" s="364"/>
      <c r="E66" s="364"/>
      <c r="F66" s="364"/>
      <c r="G66" s="364"/>
      <c r="H66" s="364"/>
      <c r="I66" s="364"/>
      <c r="J66" s="364"/>
      <c r="K66" s="364"/>
      <c r="L66" s="203">
        <v>1468.2</v>
      </c>
      <c r="M66" s="204"/>
      <c r="N66" s="205">
        <v>14741</v>
      </c>
      <c r="AD66" s="170"/>
      <c r="AE66" s="177" t="s">
        <v>545</v>
      </c>
      <c r="AF66" s="170"/>
    </row>
    <row r="67" spans="1:37" s="129" customFormat="1" ht="15" x14ac:dyDescent="0.25">
      <c r="A67" s="200"/>
      <c r="B67" s="210"/>
      <c r="C67" s="363" t="s">
        <v>541</v>
      </c>
      <c r="D67" s="363"/>
      <c r="E67" s="363"/>
      <c r="F67" s="363"/>
      <c r="G67" s="363"/>
      <c r="H67" s="363"/>
      <c r="I67" s="363"/>
      <c r="J67" s="363"/>
      <c r="K67" s="363"/>
      <c r="L67" s="211">
        <v>52095.71</v>
      </c>
      <c r="M67" s="212"/>
      <c r="N67" s="213">
        <v>523042</v>
      </c>
      <c r="AD67" s="170"/>
      <c r="AF67" s="170" t="s">
        <v>541</v>
      </c>
    </row>
    <row r="68" spans="1:37" s="129" customFormat="1" ht="15" x14ac:dyDescent="0.25">
      <c r="A68" s="200"/>
      <c r="B68" s="210"/>
      <c r="C68" s="363" t="s">
        <v>546</v>
      </c>
      <c r="D68" s="363"/>
      <c r="E68" s="363"/>
      <c r="F68" s="363"/>
      <c r="G68" s="363"/>
      <c r="H68" s="363"/>
      <c r="I68" s="363"/>
      <c r="J68" s="363"/>
      <c r="K68" s="363"/>
      <c r="L68" s="211">
        <v>52095.71</v>
      </c>
      <c r="M68" s="212"/>
      <c r="N68" s="213">
        <v>523042</v>
      </c>
      <c r="AD68" s="170"/>
      <c r="AF68" s="170" t="s">
        <v>546</v>
      </c>
    </row>
    <row r="69" spans="1:37" s="129" customFormat="1" ht="15" x14ac:dyDescent="0.25">
      <c r="A69" s="200"/>
      <c r="B69" s="201"/>
      <c r="C69" s="364" t="s">
        <v>547</v>
      </c>
      <c r="D69" s="364"/>
      <c r="E69" s="364"/>
      <c r="F69" s="364"/>
      <c r="G69" s="364"/>
      <c r="H69" s="364"/>
      <c r="I69" s="364"/>
      <c r="J69" s="364"/>
      <c r="K69" s="364"/>
      <c r="L69" s="203">
        <v>2761.07</v>
      </c>
      <c r="M69" s="204"/>
      <c r="N69" s="205">
        <v>27721</v>
      </c>
      <c r="AD69" s="170"/>
      <c r="AE69" s="177" t="s">
        <v>547</v>
      </c>
      <c r="AF69" s="170"/>
    </row>
    <row r="70" spans="1:37" s="129" customFormat="1" ht="15" x14ac:dyDescent="0.25">
      <c r="A70" s="200"/>
      <c r="B70" s="210"/>
      <c r="C70" s="363" t="s">
        <v>548</v>
      </c>
      <c r="D70" s="363"/>
      <c r="E70" s="363"/>
      <c r="F70" s="363"/>
      <c r="G70" s="363"/>
      <c r="H70" s="363"/>
      <c r="I70" s="363"/>
      <c r="J70" s="363"/>
      <c r="K70" s="363"/>
      <c r="L70" s="211">
        <v>54856.78</v>
      </c>
      <c r="M70" s="212"/>
      <c r="N70" s="213">
        <v>550763</v>
      </c>
      <c r="AD70" s="170"/>
      <c r="AF70" s="170"/>
      <c r="AG70" s="170" t="s">
        <v>548</v>
      </c>
    </row>
    <row r="71" spans="1:37" s="129" customFormat="1" ht="13.5" hidden="1" customHeight="1" x14ac:dyDescent="0.25">
      <c r="B71" s="181"/>
      <c r="C71" s="179"/>
      <c r="D71" s="179"/>
      <c r="E71" s="179"/>
      <c r="F71" s="179"/>
      <c r="G71" s="179"/>
      <c r="H71" s="179"/>
      <c r="I71" s="179"/>
      <c r="J71" s="179"/>
      <c r="K71" s="179"/>
      <c r="L71" s="211"/>
      <c r="M71" s="214"/>
      <c r="N71" s="215"/>
    </row>
    <row r="72" spans="1:37" s="129" customFormat="1" ht="26.25" customHeight="1" x14ac:dyDescent="0.25">
      <c r="A72" s="216"/>
      <c r="B72" s="217"/>
      <c r="C72" s="217"/>
      <c r="D72" s="217"/>
      <c r="E72" s="217"/>
      <c r="F72" s="217"/>
      <c r="G72" s="217"/>
      <c r="H72" s="217"/>
      <c r="I72" s="217"/>
      <c r="J72" s="217"/>
      <c r="K72" s="217"/>
      <c r="L72" s="217"/>
      <c r="M72" s="217"/>
      <c r="N72" s="217"/>
    </row>
    <row r="73" spans="1:37" s="133" customFormat="1" ht="15" x14ac:dyDescent="0.25">
      <c r="A73" s="131"/>
      <c r="B73" s="218" t="s">
        <v>549</v>
      </c>
      <c r="C73" s="361"/>
      <c r="D73" s="361"/>
      <c r="E73" s="361"/>
      <c r="F73" s="361"/>
      <c r="G73" s="361"/>
      <c r="H73" s="362"/>
      <c r="I73" s="362"/>
      <c r="J73" s="362"/>
      <c r="K73" s="362"/>
      <c r="L73" s="362"/>
      <c r="M73" s="129"/>
      <c r="N73" s="129"/>
      <c r="O73" s="129"/>
      <c r="P73" s="129"/>
      <c r="Q73" s="129"/>
      <c r="R73" s="129"/>
      <c r="S73" s="129"/>
      <c r="T73" s="129"/>
      <c r="U73" s="129"/>
      <c r="V73" s="136"/>
      <c r="W73" s="136"/>
      <c r="X73" s="136"/>
      <c r="Y73" s="136"/>
      <c r="Z73" s="136"/>
      <c r="AA73" s="136"/>
      <c r="AB73" s="136"/>
      <c r="AC73" s="136"/>
      <c r="AD73" s="136"/>
      <c r="AE73" s="136"/>
      <c r="AF73" s="136"/>
      <c r="AG73" s="136"/>
      <c r="AH73" s="136" t="s">
        <v>0</v>
      </c>
      <c r="AI73" s="136" t="s">
        <v>0</v>
      </c>
      <c r="AJ73" s="136"/>
      <c r="AK73" s="136"/>
    </row>
    <row r="74" spans="1:37" s="219" customFormat="1" ht="16.5" customHeight="1" x14ac:dyDescent="0.25">
      <c r="A74" s="134"/>
      <c r="B74" s="218"/>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5" x14ac:dyDescent="0.25">
      <c r="A75" s="131"/>
      <c r="B75" s="218" t="s">
        <v>551</v>
      </c>
      <c r="C75" s="361"/>
      <c r="D75" s="361"/>
      <c r="E75" s="361"/>
      <c r="F75" s="361"/>
      <c r="G75" s="361"/>
      <c r="H75" s="362"/>
      <c r="I75" s="362"/>
      <c r="J75" s="362"/>
      <c r="K75" s="362"/>
      <c r="L75" s="362"/>
      <c r="M75" s="129"/>
      <c r="N75" s="129"/>
      <c r="O75" s="129"/>
      <c r="P75" s="129"/>
      <c r="Q75" s="129"/>
      <c r="R75" s="129"/>
      <c r="S75" s="129"/>
      <c r="T75" s="129"/>
      <c r="U75" s="129"/>
      <c r="V75" s="136"/>
      <c r="W75" s="136"/>
      <c r="X75" s="136"/>
      <c r="Y75" s="136"/>
      <c r="Z75" s="136"/>
      <c r="AA75" s="136"/>
      <c r="AB75" s="136"/>
      <c r="AC75" s="136"/>
      <c r="AD75" s="136"/>
      <c r="AE75" s="136"/>
      <c r="AF75" s="136"/>
      <c r="AG75" s="136"/>
      <c r="AH75" s="136"/>
      <c r="AI75" s="136"/>
      <c r="AJ75" s="136" t="s">
        <v>0</v>
      </c>
      <c r="AK75" s="136" t="s">
        <v>0</v>
      </c>
    </row>
    <row r="76" spans="1:37" s="219" customFormat="1" ht="16.5" customHeight="1" x14ac:dyDescent="0.25">
      <c r="A76" s="134"/>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9.5" customHeight="1" x14ac:dyDescent="0.2">
      <c r="A77" s="131"/>
      <c r="C77" s="221"/>
      <c r="D77" s="221"/>
      <c r="E77" s="221"/>
      <c r="F77" s="221"/>
      <c r="G77" s="221"/>
      <c r="H77" s="221"/>
      <c r="I77" s="221"/>
      <c r="J77" s="221"/>
      <c r="K77" s="221"/>
      <c r="L77" s="221"/>
      <c r="V77" s="136"/>
      <c r="W77" s="136"/>
      <c r="X77" s="136"/>
      <c r="Y77" s="136"/>
      <c r="Z77" s="136"/>
      <c r="AA77" s="136"/>
      <c r="AB77" s="136"/>
      <c r="AC77" s="136"/>
      <c r="AD77" s="136"/>
      <c r="AE77" s="136"/>
      <c r="AF77" s="136"/>
      <c r="AG77" s="136"/>
      <c r="AH77" s="136"/>
      <c r="AI77" s="136"/>
      <c r="AJ77" s="136"/>
      <c r="AK77" s="136"/>
    </row>
    <row r="78" spans="1:37" s="129" customFormat="1" ht="15" x14ac:dyDescent="0.25">
      <c r="B78" s="222"/>
      <c r="D78" s="222"/>
      <c r="F78" s="222"/>
    </row>
  </sheetData>
  <mergeCells count="63">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6:L76"/>
    <mergeCell ref="C65:K65"/>
    <mergeCell ref="C66:K66"/>
    <mergeCell ref="C67:K67"/>
    <mergeCell ref="C68:K68"/>
    <mergeCell ref="C69:K69"/>
    <mergeCell ref="C70:K70"/>
    <mergeCell ref="C73:G73"/>
    <mergeCell ref="H73:L73"/>
    <mergeCell ref="C74:L74"/>
    <mergeCell ref="C75:G75"/>
    <mergeCell ref="H75:L7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8"/>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1228</v>
      </c>
      <c r="B15" s="381"/>
      <c r="C15" s="381"/>
      <c r="D15" s="381"/>
      <c r="E15" s="381"/>
      <c r="F15" s="381"/>
      <c r="G15" s="381"/>
      <c r="H15" s="381"/>
      <c r="I15" s="381"/>
      <c r="J15" s="381"/>
      <c r="K15" s="381"/>
      <c r="L15" s="381"/>
      <c r="M15" s="381"/>
      <c r="N15" s="381"/>
      <c r="Y15" s="136" t="s">
        <v>688</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594.14</v>
      </c>
      <c r="D23" s="152" t="s">
        <v>689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203.88</v>
      </c>
      <c r="D25" s="152" t="s">
        <v>681</v>
      </c>
      <c r="E25" s="153" t="s">
        <v>469</v>
      </c>
      <c r="G25" s="133" t="s">
        <v>473</v>
      </c>
      <c r="I25" s="133"/>
      <c r="J25" s="133"/>
      <c r="K25" s="133"/>
      <c r="L25" s="151">
        <v>28.63</v>
      </c>
      <c r="M25" s="159" t="s">
        <v>682</v>
      </c>
      <c r="N25" s="153" t="s">
        <v>469</v>
      </c>
    </row>
    <row r="26" spans="1:26" s="129" customFormat="1" ht="12" customHeight="1" x14ac:dyDescent="0.25">
      <c r="A26" s="131"/>
      <c r="B26" s="158" t="s">
        <v>475</v>
      </c>
      <c r="C26" s="151">
        <v>344.46</v>
      </c>
      <c r="D26" s="160" t="s">
        <v>690</v>
      </c>
      <c r="E26" s="153" t="s">
        <v>469</v>
      </c>
      <c r="G26" s="133" t="s">
        <v>477</v>
      </c>
      <c r="I26" s="133"/>
      <c r="J26" s="133"/>
      <c r="K26" s="133"/>
      <c r="L26" s="377">
        <v>65.239999999999995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37.51</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496</v>
      </c>
      <c r="B34" s="373"/>
      <c r="C34" s="373"/>
      <c r="D34" s="373"/>
      <c r="E34" s="373"/>
      <c r="F34" s="373"/>
      <c r="G34" s="373"/>
      <c r="H34" s="373"/>
      <c r="I34" s="373"/>
      <c r="J34" s="373"/>
      <c r="K34" s="373"/>
      <c r="L34" s="373"/>
      <c r="M34" s="373"/>
      <c r="N34" s="374"/>
      <c r="AA34" s="162" t="s">
        <v>496</v>
      </c>
    </row>
    <row r="35" spans="1:31" s="129" customFormat="1" ht="57" x14ac:dyDescent="0.25">
      <c r="A35" s="163" t="s">
        <v>1</v>
      </c>
      <c r="B35" s="164" t="s">
        <v>684</v>
      </c>
      <c r="C35" s="365" t="s">
        <v>685</v>
      </c>
      <c r="D35" s="365"/>
      <c r="E35" s="365"/>
      <c r="F35" s="165" t="s">
        <v>597</v>
      </c>
      <c r="G35" s="166">
        <v>1</v>
      </c>
      <c r="H35" s="167">
        <v>1</v>
      </c>
      <c r="I35" s="167">
        <v>1</v>
      </c>
      <c r="J35" s="168"/>
      <c r="K35" s="166"/>
      <c r="L35" s="168"/>
      <c r="M35" s="166"/>
      <c r="N35" s="169"/>
      <c r="AA35" s="162"/>
      <c r="AB35" s="170" t="s">
        <v>685</v>
      </c>
    </row>
    <row r="36" spans="1:31" s="129" customFormat="1" ht="15" x14ac:dyDescent="0.25">
      <c r="A36" s="171"/>
      <c r="B36" s="202"/>
      <c r="C36" s="366" t="s">
        <v>499</v>
      </c>
      <c r="D36" s="366"/>
      <c r="E36" s="366"/>
      <c r="F36" s="172"/>
      <c r="G36" s="173"/>
      <c r="H36" s="173"/>
      <c r="I36" s="173"/>
      <c r="J36" s="174"/>
      <c r="K36" s="173"/>
      <c r="L36" s="187">
        <v>12810.8</v>
      </c>
      <c r="M36" s="173"/>
      <c r="N36" s="176">
        <v>203876</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72" t="s">
        <v>595</v>
      </c>
      <c r="B38" s="373"/>
      <c r="C38" s="373"/>
      <c r="D38" s="373"/>
      <c r="E38" s="373"/>
      <c r="F38" s="373"/>
      <c r="G38" s="373"/>
      <c r="H38" s="373"/>
      <c r="I38" s="373"/>
      <c r="J38" s="373"/>
      <c r="K38" s="373"/>
      <c r="L38" s="373"/>
      <c r="M38" s="373"/>
      <c r="N38" s="374"/>
      <c r="AA38" s="162" t="s">
        <v>595</v>
      </c>
      <c r="AB38" s="170"/>
    </row>
    <row r="39" spans="1:31" s="129" customFormat="1" ht="23.25" x14ac:dyDescent="0.25">
      <c r="A39" s="163" t="s">
        <v>3</v>
      </c>
      <c r="B39" s="164" t="s">
        <v>691</v>
      </c>
      <c r="C39" s="365" t="s">
        <v>692</v>
      </c>
      <c r="D39" s="365"/>
      <c r="E39" s="365"/>
      <c r="F39" s="165" t="s">
        <v>597</v>
      </c>
      <c r="G39" s="166">
        <v>1.0449999999999999</v>
      </c>
      <c r="H39" s="167">
        <v>1</v>
      </c>
      <c r="I39" s="226">
        <v>1.0449999999999999</v>
      </c>
      <c r="J39" s="184">
        <v>40947.410000000003</v>
      </c>
      <c r="K39" s="166"/>
      <c r="L39" s="184">
        <v>42790.04</v>
      </c>
      <c r="M39" s="185">
        <v>8.0500000000000007</v>
      </c>
      <c r="N39" s="186">
        <v>344460</v>
      </c>
      <c r="AA39" s="162"/>
      <c r="AB39" s="170" t="s">
        <v>692</v>
      </c>
    </row>
    <row r="40" spans="1:31" s="129" customFormat="1" ht="15" x14ac:dyDescent="0.25">
      <c r="A40" s="171"/>
      <c r="B40" s="202"/>
      <c r="C40" s="366" t="s">
        <v>499</v>
      </c>
      <c r="D40" s="366"/>
      <c r="E40" s="366"/>
      <c r="F40" s="172"/>
      <c r="G40" s="173"/>
      <c r="H40" s="173"/>
      <c r="I40" s="173"/>
      <c r="J40" s="174"/>
      <c r="K40" s="173"/>
      <c r="L40" s="187">
        <v>42790.04</v>
      </c>
      <c r="M40" s="173"/>
      <c r="N40" s="176">
        <v>344460</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3">
        <v>53939.03</v>
      </c>
      <c r="M44" s="204"/>
      <c r="N44" s="205">
        <v>471642</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620.42999999999995</v>
      </c>
      <c r="M46" s="204"/>
      <c r="N46" s="205">
        <v>28633</v>
      </c>
      <c r="AD46" s="170"/>
      <c r="AE46" s="177" t="s">
        <v>529</v>
      </c>
    </row>
    <row r="47" spans="1:31" s="129" customFormat="1" ht="15" x14ac:dyDescent="0.25">
      <c r="A47" s="200"/>
      <c r="B47" s="201"/>
      <c r="C47" s="364" t="s">
        <v>530</v>
      </c>
      <c r="D47" s="364"/>
      <c r="E47" s="364"/>
      <c r="F47" s="364"/>
      <c r="G47" s="364"/>
      <c r="H47" s="364"/>
      <c r="I47" s="364"/>
      <c r="J47" s="364"/>
      <c r="K47" s="364"/>
      <c r="L47" s="203">
        <v>3092.82</v>
      </c>
      <c r="M47" s="204"/>
      <c r="N47" s="205">
        <v>38691</v>
      </c>
      <c r="AD47" s="170"/>
      <c r="AE47" s="177" t="s">
        <v>530</v>
      </c>
    </row>
    <row r="48" spans="1:31" s="129" customFormat="1" ht="15" x14ac:dyDescent="0.25">
      <c r="A48" s="200"/>
      <c r="B48" s="201"/>
      <c r="C48" s="364" t="s">
        <v>531</v>
      </c>
      <c r="D48" s="364"/>
      <c r="E48" s="364"/>
      <c r="F48" s="364"/>
      <c r="G48" s="364"/>
      <c r="H48" s="364"/>
      <c r="I48" s="364"/>
      <c r="J48" s="364"/>
      <c r="K48" s="364"/>
      <c r="L48" s="208">
        <v>399.08</v>
      </c>
      <c r="M48" s="204"/>
      <c r="N48" s="205">
        <v>18418</v>
      </c>
      <c r="AD48" s="170"/>
      <c r="AE48" s="177" t="s">
        <v>531</v>
      </c>
    </row>
    <row r="49" spans="1:32" s="129" customFormat="1" ht="15" x14ac:dyDescent="0.25">
      <c r="A49" s="200"/>
      <c r="B49" s="201"/>
      <c r="C49" s="364" t="s">
        <v>532</v>
      </c>
      <c r="D49" s="364"/>
      <c r="E49" s="364"/>
      <c r="F49" s="364"/>
      <c r="G49" s="364"/>
      <c r="H49" s="364"/>
      <c r="I49" s="364"/>
      <c r="J49" s="364"/>
      <c r="K49" s="364"/>
      <c r="L49" s="203">
        <v>50225.78</v>
      </c>
      <c r="M49" s="204"/>
      <c r="N49" s="205">
        <v>404318</v>
      </c>
      <c r="AD49" s="170"/>
      <c r="AE49" s="177" t="s">
        <v>532</v>
      </c>
    </row>
    <row r="50" spans="1:32" s="129" customFormat="1" ht="15" x14ac:dyDescent="0.25">
      <c r="A50" s="200"/>
      <c r="B50" s="201"/>
      <c r="C50" s="364" t="s">
        <v>533</v>
      </c>
      <c r="D50" s="364"/>
      <c r="E50" s="364"/>
      <c r="F50" s="364"/>
      <c r="G50" s="364"/>
      <c r="H50" s="364"/>
      <c r="I50" s="364"/>
      <c r="J50" s="364"/>
      <c r="K50" s="364"/>
      <c r="L50" s="203">
        <v>12810.8</v>
      </c>
      <c r="M50" s="204"/>
      <c r="N50" s="205">
        <v>203876</v>
      </c>
      <c r="AD50" s="170"/>
      <c r="AE50" s="177" t="s">
        <v>533</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620.42999999999995</v>
      </c>
      <c r="M52" s="204"/>
      <c r="N52" s="205">
        <v>28633</v>
      </c>
      <c r="AD52" s="170"/>
      <c r="AE52" s="177" t="s">
        <v>534</v>
      </c>
    </row>
    <row r="53" spans="1:32" s="129" customFormat="1" ht="15" x14ac:dyDescent="0.25">
      <c r="A53" s="200"/>
      <c r="B53" s="201"/>
      <c r="C53" s="364" t="s">
        <v>535</v>
      </c>
      <c r="D53" s="364"/>
      <c r="E53" s="364"/>
      <c r="F53" s="364"/>
      <c r="G53" s="364"/>
      <c r="H53" s="364"/>
      <c r="I53" s="364"/>
      <c r="J53" s="364"/>
      <c r="K53" s="364"/>
      <c r="L53" s="203">
        <v>3092.82</v>
      </c>
      <c r="M53" s="204"/>
      <c r="N53" s="205">
        <v>38691</v>
      </c>
      <c r="AD53" s="170"/>
      <c r="AE53" s="177" t="s">
        <v>535</v>
      </c>
    </row>
    <row r="54" spans="1:32" s="129" customFormat="1" ht="15" x14ac:dyDescent="0.25">
      <c r="A54" s="200"/>
      <c r="B54" s="201"/>
      <c r="C54" s="364" t="s">
        <v>536</v>
      </c>
      <c r="D54" s="364"/>
      <c r="E54" s="364"/>
      <c r="F54" s="364"/>
      <c r="G54" s="364"/>
      <c r="H54" s="364"/>
      <c r="I54" s="364"/>
      <c r="J54" s="364"/>
      <c r="K54" s="364"/>
      <c r="L54" s="208">
        <v>399.08</v>
      </c>
      <c r="M54" s="204"/>
      <c r="N54" s="205">
        <v>18418</v>
      </c>
      <c r="AD54" s="170"/>
      <c r="AE54" s="177" t="s">
        <v>536</v>
      </c>
    </row>
    <row r="55" spans="1:32" s="129" customFormat="1" ht="15" x14ac:dyDescent="0.25">
      <c r="A55" s="200"/>
      <c r="B55" s="201"/>
      <c r="C55" s="364" t="s">
        <v>537</v>
      </c>
      <c r="D55" s="364"/>
      <c r="E55" s="364"/>
      <c r="F55" s="364"/>
      <c r="G55" s="364"/>
      <c r="H55" s="364"/>
      <c r="I55" s="364"/>
      <c r="J55" s="364"/>
      <c r="K55" s="364"/>
      <c r="L55" s="203">
        <v>7435.74</v>
      </c>
      <c r="M55" s="204"/>
      <c r="N55" s="205">
        <v>59858</v>
      </c>
      <c r="AD55" s="170"/>
      <c r="AE55" s="177" t="s">
        <v>537</v>
      </c>
    </row>
    <row r="56" spans="1:32" s="129" customFormat="1" ht="15" x14ac:dyDescent="0.25">
      <c r="A56" s="200"/>
      <c r="B56" s="201"/>
      <c r="C56" s="364" t="s">
        <v>538</v>
      </c>
      <c r="D56" s="364"/>
      <c r="E56" s="364"/>
      <c r="F56" s="364"/>
      <c r="G56" s="364"/>
      <c r="H56" s="364"/>
      <c r="I56" s="364"/>
      <c r="J56" s="364"/>
      <c r="K56" s="364"/>
      <c r="L56" s="203">
        <v>1050.0999999999999</v>
      </c>
      <c r="M56" s="204"/>
      <c r="N56" s="205">
        <v>48463</v>
      </c>
      <c r="AD56" s="170"/>
      <c r="AE56" s="177" t="s">
        <v>538</v>
      </c>
    </row>
    <row r="57" spans="1:32" s="129" customFormat="1" ht="15" x14ac:dyDescent="0.25">
      <c r="A57" s="200"/>
      <c r="B57" s="201"/>
      <c r="C57" s="364" t="s">
        <v>539</v>
      </c>
      <c r="D57" s="364"/>
      <c r="E57" s="364"/>
      <c r="F57" s="364"/>
      <c r="G57" s="364"/>
      <c r="H57" s="364"/>
      <c r="I57" s="364"/>
      <c r="J57" s="364"/>
      <c r="K57" s="364"/>
      <c r="L57" s="208">
        <v>611.71</v>
      </c>
      <c r="M57" s="204"/>
      <c r="N57" s="205">
        <v>28231</v>
      </c>
      <c r="AD57" s="170"/>
      <c r="AE57" s="177" t="s">
        <v>539</v>
      </c>
    </row>
    <row r="58" spans="1:32" s="129" customFormat="1" ht="15" x14ac:dyDescent="0.25">
      <c r="A58" s="200"/>
      <c r="B58" s="201"/>
      <c r="C58" s="364" t="s">
        <v>540</v>
      </c>
      <c r="D58" s="364"/>
      <c r="E58" s="364"/>
      <c r="F58" s="364"/>
      <c r="G58" s="364"/>
      <c r="H58" s="364"/>
      <c r="I58" s="364"/>
      <c r="J58" s="364"/>
      <c r="K58" s="364"/>
      <c r="L58" s="203">
        <v>42790.04</v>
      </c>
      <c r="M58" s="204"/>
      <c r="N58" s="205">
        <v>344460</v>
      </c>
      <c r="AD58" s="170"/>
      <c r="AE58" s="177" t="s">
        <v>540</v>
      </c>
    </row>
    <row r="59" spans="1:32" s="129" customFormat="1" ht="15" x14ac:dyDescent="0.25">
      <c r="A59" s="200"/>
      <c r="B59" s="201"/>
      <c r="C59" s="364" t="s">
        <v>528</v>
      </c>
      <c r="D59" s="364"/>
      <c r="E59" s="364"/>
      <c r="F59" s="364"/>
      <c r="G59" s="364"/>
      <c r="H59" s="364"/>
      <c r="I59" s="364"/>
      <c r="J59" s="364"/>
      <c r="K59" s="364"/>
      <c r="L59" s="206"/>
      <c r="M59" s="204"/>
      <c r="N59" s="207"/>
      <c r="AD59" s="170"/>
      <c r="AE59" s="177" t="s">
        <v>528</v>
      </c>
    </row>
    <row r="60" spans="1:32" s="129" customFormat="1" ht="15" x14ac:dyDescent="0.25">
      <c r="A60" s="200"/>
      <c r="B60" s="201"/>
      <c r="C60" s="364" t="s">
        <v>537</v>
      </c>
      <c r="D60" s="364"/>
      <c r="E60" s="364"/>
      <c r="F60" s="364"/>
      <c r="G60" s="364"/>
      <c r="H60" s="364"/>
      <c r="I60" s="364"/>
      <c r="J60" s="364"/>
      <c r="K60" s="364"/>
      <c r="L60" s="203">
        <v>42790.04</v>
      </c>
      <c r="M60" s="204"/>
      <c r="N60" s="205">
        <v>344460</v>
      </c>
      <c r="AD60" s="170"/>
      <c r="AE60" s="177" t="s">
        <v>537</v>
      </c>
    </row>
    <row r="61" spans="1:32" s="129" customFormat="1" ht="15" x14ac:dyDescent="0.25">
      <c r="A61" s="200"/>
      <c r="B61" s="210"/>
      <c r="C61" s="363" t="s">
        <v>541</v>
      </c>
      <c r="D61" s="363"/>
      <c r="E61" s="363"/>
      <c r="F61" s="363"/>
      <c r="G61" s="363"/>
      <c r="H61" s="363"/>
      <c r="I61" s="363"/>
      <c r="J61" s="363"/>
      <c r="K61" s="363"/>
      <c r="L61" s="211">
        <v>55600.84</v>
      </c>
      <c r="M61" s="212"/>
      <c r="N61" s="213">
        <v>548336</v>
      </c>
      <c r="AD61" s="170"/>
      <c r="AF61" s="170" t="s">
        <v>541</v>
      </c>
    </row>
    <row r="62" spans="1:32" s="129" customFormat="1" ht="15" x14ac:dyDescent="0.25">
      <c r="A62" s="200"/>
      <c r="B62" s="201"/>
      <c r="C62" s="364" t="s">
        <v>542</v>
      </c>
      <c r="D62" s="364"/>
      <c r="E62" s="364"/>
      <c r="F62" s="364"/>
      <c r="G62" s="364"/>
      <c r="H62" s="364"/>
      <c r="I62" s="364"/>
      <c r="J62" s="364"/>
      <c r="K62" s="364"/>
      <c r="L62" s="203">
        <v>1019.51</v>
      </c>
      <c r="M62" s="204"/>
      <c r="N62" s="205">
        <v>47051</v>
      </c>
      <c r="AD62" s="170"/>
      <c r="AE62" s="177" t="s">
        <v>542</v>
      </c>
      <c r="AF62" s="170"/>
    </row>
    <row r="63" spans="1:32" s="129" customFormat="1" ht="15" x14ac:dyDescent="0.25">
      <c r="A63" s="200"/>
      <c r="B63" s="201"/>
      <c r="C63" s="364" t="s">
        <v>543</v>
      </c>
      <c r="D63" s="364"/>
      <c r="E63" s="364"/>
      <c r="F63" s="364"/>
      <c r="G63" s="364"/>
      <c r="H63" s="364"/>
      <c r="I63" s="364"/>
      <c r="J63" s="364"/>
      <c r="K63" s="364"/>
      <c r="L63" s="203">
        <v>1050.0999999999999</v>
      </c>
      <c r="M63" s="204"/>
      <c r="N63" s="205">
        <v>48463</v>
      </c>
      <c r="AD63" s="170"/>
      <c r="AE63" s="177" t="s">
        <v>543</v>
      </c>
      <c r="AF63" s="170"/>
    </row>
    <row r="64" spans="1:32" s="129" customFormat="1" ht="15" x14ac:dyDescent="0.25">
      <c r="A64" s="200"/>
      <c r="B64" s="201"/>
      <c r="C64" s="364" t="s">
        <v>544</v>
      </c>
      <c r="D64" s="364"/>
      <c r="E64" s="364"/>
      <c r="F64" s="364"/>
      <c r="G64" s="364"/>
      <c r="H64" s="364"/>
      <c r="I64" s="364"/>
      <c r="J64" s="364"/>
      <c r="K64" s="364"/>
      <c r="L64" s="208">
        <v>611.71</v>
      </c>
      <c r="M64" s="204"/>
      <c r="N64" s="205">
        <v>28231</v>
      </c>
      <c r="AD64" s="170"/>
      <c r="AE64" s="177" t="s">
        <v>544</v>
      </c>
      <c r="AF64" s="170"/>
    </row>
    <row r="65" spans="1:37" s="129" customFormat="1" ht="15" x14ac:dyDescent="0.25">
      <c r="A65" s="200"/>
      <c r="B65" s="210"/>
      <c r="C65" s="363" t="s">
        <v>541</v>
      </c>
      <c r="D65" s="363"/>
      <c r="E65" s="363"/>
      <c r="F65" s="363"/>
      <c r="G65" s="363"/>
      <c r="H65" s="363"/>
      <c r="I65" s="363"/>
      <c r="J65" s="363"/>
      <c r="K65" s="363"/>
      <c r="L65" s="211">
        <v>55600.84</v>
      </c>
      <c r="M65" s="212"/>
      <c r="N65" s="213">
        <v>548336</v>
      </c>
      <c r="AD65" s="170"/>
      <c r="AF65" s="170" t="s">
        <v>541</v>
      </c>
    </row>
    <row r="66" spans="1:37" s="129" customFormat="1" ht="15" x14ac:dyDescent="0.25">
      <c r="A66" s="200"/>
      <c r="B66" s="201"/>
      <c r="C66" s="364" t="s">
        <v>545</v>
      </c>
      <c r="D66" s="364"/>
      <c r="E66" s="364"/>
      <c r="F66" s="364"/>
      <c r="G66" s="364"/>
      <c r="H66" s="364"/>
      <c r="I66" s="364"/>
      <c r="J66" s="364"/>
      <c r="K66" s="364"/>
      <c r="L66" s="203">
        <v>1612.42</v>
      </c>
      <c r="M66" s="204"/>
      <c r="N66" s="205">
        <v>15902</v>
      </c>
      <c r="AD66" s="170"/>
      <c r="AE66" s="177" t="s">
        <v>545</v>
      </c>
      <c r="AF66" s="170"/>
    </row>
    <row r="67" spans="1:37" s="129" customFormat="1" ht="15" x14ac:dyDescent="0.25">
      <c r="A67" s="200"/>
      <c r="B67" s="210"/>
      <c r="C67" s="363" t="s">
        <v>541</v>
      </c>
      <c r="D67" s="363"/>
      <c r="E67" s="363"/>
      <c r="F67" s="363"/>
      <c r="G67" s="363"/>
      <c r="H67" s="363"/>
      <c r="I67" s="363"/>
      <c r="J67" s="363"/>
      <c r="K67" s="363"/>
      <c r="L67" s="211">
        <v>57213.26</v>
      </c>
      <c r="M67" s="212"/>
      <c r="N67" s="213">
        <v>564238</v>
      </c>
      <c r="AD67" s="170"/>
      <c r="AF67" s="170" t="s">
        <v>541</v>
      </c>
    </row>
    <row r="68" spans="1:37" s="129" customFormat="1" ht="15" x14ac:dyDescent="0.25">
      <c r="A68" s="200"/>
      <c r="B68" s="210"/>
      <c r="C68" s="363" t="s">
        <v>546</v>
      </c>
      <c r="D68" s="363"/>
      <c r="E68" s="363"/>
      <c r="F68" s="363"/>
      <c r="G68" s="363"/>
      <c r="H68" s="363"/>
      <c r="I68" s="363"/>
      <c r="J68" s="363"/>
      <c r="K68" s="363"/>
      <c r="L68" s="211">
        <v>57213.26</v>
      </c>
      <c r="M68" s="212"/>
      <c r="N68" s="213">
        <v>564238</v>
      </c>
      <c r="AD68" s="170"/>
      <c r="AF68" s="170" t="s">
        <v>546</v>
      </c>
    </row>
    <row r="69" spans="1:37" s="129" customFormat="1" ht="15" x14ac:dyDescent="0.25">
      <c r="A69" s="200"/>
      <c r="B69" s="201"/>
      <c r="C69" s="364" t="s">
        <v>547</v>
      </c>
      <c r="D69" s="364"/>
      <c r="E69" s="364"/>
      <c r="F69" s="364"/>
      <c r="G69" s="364"/>
      <c r="H69" s="364"/>
      <c r="I69" s="364"/>
      <c r="J69" s="364"/>
      <c r="K69" s="364"/>
      <c r="L69" s="203">
        <v>3032.3</v>
      </c>
      <c r="M69" s="204"/>
      <c r="N69" s="205">
        <v>29905</v>
      </c>
      <c r="AD69" s="170"/>
      <c r="AE69" s="177" t="s">
        <v>547</v>
      </c>
      <c r="AF69" s="170"/>
    </row>
    <row r="70" spans="1:37" s="129" customFormat="1" ht="15" x14ac:dyDescent="0.25">
      <c r="A70" s="200"/>
      <c r="B70" s="210"/>
      <c r="C70" s="363" t="s">
        <v>548</v>
      </c>
      <c r="D70" s="363"/>
      <c r="E70" s="363"/>
      <c r="F70" s="363"/>
      <c r="G70" s="363"/>
      <c r="H70" s="363"/>
      <c r="I70" s="363"/>
      <c r="J70" s="363"/>
      <c r="K70" s="363"/>
      <c r="L70" s="211">
        <v>60245.56</v>
      </c>
      <c r="M70" s="212"/>
      <c r="N70" s="213">
        <v>594143</v>
      </c>
      <c r="AD70" s="170"/>
      <c r="AF70" s="170"/>
      <c r="AG70" s="170" t="s">
        <v>548</v>
      </c>
    </row>
    <row r="71" spans="1:37" s="129" customFormat="1" ht="13.5" hidden="1" customHeight="1" x14ac:dyDescent="0.25">
      <c r="B71" s="181"/>
      <c r="C71" s="179"/>
      <c r="D71" s="179"/>
      <c r="E71" s="179"/>
      <c r="F71" s="179"/>
      <c r="G71" s="179"/>
      <c r="H71" s="179"/>
      <c r="I71" s="179"/>
      <c r="J71" s="179"/>
      <c r="K71" s="179"/>
      <c r="L71" s="211"/>
      <c r="M71" s="214"/>
      <c r="N71" s="215"/>
    </row>
    <row r="72" spans="1:37" s="129" customFormat="1" ht="26.25" customHeight="1" x14ac:dyDescent="0.25">
      <c r="A72" s="216"/>
      <c r="B72" s="217"/>
      <c r="C72" s="217"/>
      <c r="D72" s="217"/>
      <c r="E72" s="217"/>
      <c r="F72" s="217"/>
      <c r="G72" s="217"/>
      <c r="H72" s="217"/>
      <c r="I72" s="217"/>
      <c r="J72" s="217"/>
      <c r="K72" s="217"/>
      <c r="L72" s="217"/>
      <c r="M72" s="217"/>
      <c r="N72" s="217"/>
    </row>
    <row r="73" spans="1:37" s="133" customFormat="1" ht="15" x14ac:dyDescent="0.25">
      <c r="A73" s="131"/>
      <c r="B73" s="218" t="s">
        <v>549</v>
      </c>
      <c r="C73" s="361"/>
      <c r="D73" s="361"/>
      <c r="E73" s="361"/>
      <c r="F73" s="361"/>
      <c r="G73" s="361"/>
      <c r="H73" s="362"/>
      <c r="I73" s="362"/>
      <c r="J73" s="362"/>
      <c r="K73" s="362"/>
      <c r="L73" s="362"/>
      <c r="M73" s="129"/>
      <c r="N73" s="129"/>
      <c r="O73" s="129"/>
      <c r="P73" s="129"/>
      <c r="Q73" s="129"/>
      <c r="R73" s="129"/>
      <c r="S73" s="129"/>
      <c r="T73" s="129"/>
      <c r="U73" s="129"/>
      <c r="V73" s="136"/>
      <c r="W73" s="136"/>
      <c r="X73" s="136"/>
      <c r="Y73" s="136"/>
      <c r="Z73" s="136"/>
      <c r="AA73" s="136"/>
      <c r="AB73" s="136"/>
      <c r="AC73" s="136"/>
      <c r="AD73" s="136"/>
      <c r="AE73" s="136"/>
      <c r="AF73" s="136"/>
      <c r="AG73" s="136"/>
      <c r="AH73" s="136" t="s">
        <v>0</v>
      </c>
      <c r="AI73" s="136" t="s">
        <v>0</v>
      </c>
      <c r="AJ73" s="136"/>
      <c r="AK73" s="136"/>
    </row>
    <row r="74" spans="1:37" s="219" customFormat="1" ht="16.5" customHeight="1" x14ac:dyDescent="0.25">
      <c r="A74" s="134"/>
      <c r="B74" s="218"/>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5" x14ac:dyDescent="0.25">
      <c r="A75" s="131"/>
      <c r="B75" s="218" t="s">
        <v>551</v>
      </c>
      <c r="C75" s="361"/>
      <c r="D75" s="361"/>
      <c r="E75" s="361"/>
      <c r="F75" s="361"/>
      <c r="G75" s="361"/>
      <c r="H75" s="362"/>
      <c r="I75" s="362"/>
      <c r="J75" s="362"/>
      <c r="K75" s="362"/>
      <c r="L75" s="362"/>
      <c r="M75" s="129"/>
      <c r="N75" s="129"/>
      <c r="O75" s="129"/>
      <c r="P75" s="129"/>
      <c r="Q75" s="129"/>
      <c r="R75" s="129"/>
      <c r="S75" s="129"/>
      <c r="T75" s="129"/>
      <c r="U75" s="129"/>
      <c r="V75" s="136"/>
      <c r="W75" s="136"/>
      <c r="X75" s="136"/>
      <c r="Y75" s="136"/>
      <c r="Z75" s="136"/>
      <c r="AA75" s="136"/>
      <c r="AB75" s="136"/>
      <c r="AC75" s="136"/>
      <c r="AD75" s="136"/>
      <c r="AE75" s="136"/>
      <c r="AF75" s="136"/>
      <c r="AG75" s="136"/>
      <c r="AH75" s="136"/>
      <c r="AI75" s="136"/>
      <c r="AJ75" s="136" t="s">
        <v>0</v>
      </c>
      <c r="AK75" s="136" t="s">
        <v>0</v>
      </c>
    </row>
    <row r="76" spans="1:37" s="219" customFormat="1" ht="16.5" customHeight="1" x14ac:dyDescent="0.25">
      <c r="A76" s="134"/>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9.5" customHeight="1" x14ac:dyDescent="0.2">
      <c r="A77" s="131"/>
      <c r="C77" s="221"/>
      <c r="D77" s="221"/>
      <c r="E77" s="221"/>
      <c r="F77" s="221"/>
      <c r="G77" s="221"/>
      <c r="H77" s="221"/>
      <c r="I77" s="221"/>
      <c r="J77" s="221"/>
      <c r="K77" s="221"/>
      <c r="L77" s="221"/>
      <c r="V77" s="136"/>
      <c r="W77" s="136"/>
      <c r="X77" s="136"/>
      <c r="Y77" s="136"/>
      <c r="Z77" s="136"/>
      <c r="AA77" s="136"/>
      <c r="AB77" s="136"/>
      <c r="AC77" s="136"/>
      <c r="AD77" s="136"/>
      <c r="AE77" s="136"/>
      <c r="AF77" s="136"/>
      <c r="AG77" s="136"/>
      <c r="AH77" s="136"/>
      <c r="AI77" s="136"/>
      <c r="AJ77" s="136"/>
      <c r="AK77" s="136"/>
    </row>
    <row r="78" spans="1:37" s="129" customFormat="1" ht="15" x14ac:dyDescent="0.25">
      <c r="B78" s="222"/>
      <c r="D78" s="222"/>
      <c r="F78" s="222"/>
    </row>
  </sheetData>
  <mergeCells count="63">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6:L76"/>
    <mergeCell ref="C65:K65"/>
    <mergeCell ref="C66:K66"/>
    <mergeCell ref="C67:K67"/>
    <mergeCell ref="C68:K68"/>
    <mergeCell ref="C69:K69"/>
    <mergeCell ref="C70:K70"/>
    <mergeCell ref="C73:G73"/>
    <mergeCell ref="H73:L73"/>
    <mergeCell ref="C74:L74"/>
    <mergeCell ref="C75:G75"/>
    <mergeCell ref="H75:L7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8"/>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1229</v>
      </c>
      <c r="B15" s="381"/>
      <c r="C15" s="381"/>
      <c r="D15" s="381"/>
      <c r="E15" s="381"/>
      <c r="F15" s="381"/>
      <c r="G15" s="381"/>
      <c r="H15" s="381"/>
      <c r="I15" s="381"/>
      <c r="J15" s="381"/>
      <c r="K15" s="381"/>
      <c r="L15" s="381"/>
      <c r="M15" s="381"/>
      <c r="N15" s="381"/>
      <c r="Y15" s="136" t="s">
        <v>693</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745.94</v>
      </c>
      <c r="D23" s="152" t="s">
        <v>694</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203.88</v>
      </c>
      <c r="D25" s="152" t="s">
        <v>681</v>
      </c>
      <c r="E25" s="153" t="s">
        <v>469</v>
      </c>
      <c r="G25" s="133" t="s">
        <v>473</v>
      </c>
      <c r="I25" s="133"/>
      <c r="J25" s="133"/>
      <c r="K25" s="133"/>
      <c r="L25" s="151">
        <v>28.63</v>
      </c>
      <c r="M25" s="159" t="s">
        <v>682</v>
      </c>
      <c r="N25" s="153" t="s">
        <v>469</v>
      </c>
    </row>
    <row r="26" spans="1:26" s="129" customFormat="1" ht="12" customHeight="1" x14ac:dyDescent="0.25">
      <c r="A26" s="131"/>
      <c r="B26" s="158" t="s">
        <v>475</v>
      </c>
      <c r="C26" s="151">
        <v>484.56</v>
      </c>
      <c r="D26" s="160" t="s">
        <v>695</v>
      </c>
      <c r="E26" s="153" t="s">
        <v>469</v>
      </c>
      <c r="G26" s="133" t="s">
        <v>477</v>
      </c>
      <c r="I26" s="133"/>
      <c r="J26" s="133"/>
      <c r="K26" s="133"/>
      <c r="L26" s="377">
        <v>65.239999999999995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37.51</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496</v>
      </c>
      <c r="B34" s="373"/>
      <c r="C34" s="373"/>
      <c r="D34" s="373"/>
      <c r="E34" s="373"/>
      <c r="F34" s="373"/>
      <c r="G34" s="373"/>
      <c r="H34" s="373"/>
      <c r="I34" s="373"/>
      <c r="J34" s="373"/>
      <c r="K34" s="373"/>
      <c r="L34" s="373"/>
      <c r="M34" s="373"/>
      <c r="N34" s="374"/>
      <c r="AA34" s="162" t="s">
        <v>496</v>
      </c>
    </row>
    <row r="35" spans="1:31" s="129" customFormat="1" ht="57" x14ac:dyDescent="0.25">
      <c r="A35" s="163" t="s">
        <v>1</v>
      </c>
      <c r="B35" s="164" t="s">
        <v>684</v>
      </c>
      <c r="C35" s="365" t="s">
        <v>685</v>
      </c>
      <c r="D35" s="365"/>
      <c r="E35" s="365"/>
      <c r="F35" s="165" t="s">
        <v>597</v>
      </c>
      <c r="G35" s="166">
        <v>1</v>
      </c>
      <c r="H35" s="167">
        <v>1</v>
      </c>
      <c r="I35" s="167">
        <v>1</v>
      </c>
      <c r="J35" s="168"/>
      <c r="K35" s="166"/>
      <c r="L35" s="168"/>
      <c r="M35" s="166"/>
      <c r="N35" s="169"/>
      <c r="AA35" s="162"/>
      <c r="AB35" s="170" t="s">
        <v>685</v>
      </c>
    </row>
    <row r="36" spans="1:31" s="129" customFormat="1" ht="15" x14ac:dyDescent="0.25">
      <c r="A36" s="171"/>
      <c r="B36" s="202"/>
      <c r="C36" s="366" t="s">
        <v>499</v>
      </c>
      <c r="D36" s="366"/>
      <c r="E36" s="366"/>
      <c r="F36" s="172"/>
      <c r="G36" s="173"/>
      <c r="H36" s="173"/>
      <c r="I36" s="173"/>
      <c r="J36" s="174"/>
      <c r="K36" s="173"/>
      <c r="L36" s="187">
        <v>12810.8</v>
      </c>
      <c r="M36" s="173"/>
      <c r="N36" s="176">
        <v>203876</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72" t="s">
        <v>595</v>
      </c>
      <c r="B38" s="373"/>
      <c r="C38" s="373"/>
      <c r="D38" s="373"/>
      <c r="E38" s="373"/>
      <c r="F38" s="373"/>
      <c r="G38" s="373"/>
      <c r="H38" s="373"/>
      <c r="I38" s="373"/>
      <c r="J38" s="373"/>
      <c r="K38" s="373"/>
      <c r="L38" s="373"/>
      <c r="M38" s="373"/>
      <c r="N38" s="374"/>
      <c r="AA38" s="162" t="s">
        <v>595</v>
      </c>
      <c r="AB38" s="170"/>
    </row>
    <row r="39" spans="1:31" s="129" customFormat="1" ht="23.25" x14ac:dyDescent="0.25">
      <c r="A39" s="163" t="s">
        <v>3</v>
      </c>
      <c r="B39" s="164" t="s">
        <v>696</v>
      </c>
      <c r="C39" s="365" t="s">
        <v>697</v>
      </c>
      <c r="D39" s="365"/>
      <c r="E39" s="365"/>
      <c r="F39" s="165" t="s">
        <v>597</v>
      </c>
      <c r="G39" s="166">
        <v>1.0449999999999999</v>
      </c>
      <c r="H39" s="167">
        <v>1</v>
      </c>
      <c r="I39" s="226">
        <v>1.0449999999999999</v>
      </c>
      <c r="J39" s="184">
        <v>57601.17</v>
      </c>
      <c r="K39" s="166"/>
      <c r="L39" s="184">
        <v>60193.22</v>
      </c>
      <c r="M39" s="185">
        <v>8.0500000000000007</v>
      </c>
      <c r="N39" s="186">
        <v>484555</v>
      </c>
      <c r="AA39" s="162"/>
      <c r="AB39" s="170" t="s">
        <v>697</v>
      </c>
    </row>
    <row r="40" spans="1:31" s="129" customFormat="1" ht="15" x14ac:dyDescent="0.25">
      <c r="A40" s="171"/>
      <c r="B40" s="202"/>
      <c r="C40" s="366" t="s">
        <v>499</v>
      </c>
      <c r="D40" s="366"/>
      <c r="E40" s="366"/>
      <c r="F40" s="172"/>
      <c r="G40" s="173"/>
      <c r="H40" s="173"/>
      <c r="I40" s="173"/>
      <c r="J40" s="174"/>
      <c r="K40" s="173"/>
      <c r="L40" s="187">
        <v>60193.22</v>
      </c>
      <c r="M40" s="173"/>
      <c r="N40" s="176">
        <v>484555</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3">
        <v>71342.210000000006</v>
      </c>
      <c r="M44" s="204"/>
      <c r="N44" s="205">
        <v>611737</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620.42999999999995</v>
      </c>
      <c r="M46" s="204"/>
      <c r="N46" s="205">
        <v>28633</v>
      </c>
      <c r="AD46" s="170"/>
      <c r="AE46" s="177" t="s">
        <v>529</v>
      </c>
    </row>
    <row r="47" spans="1:31" s="129" customFormat="1" ht="15" x14ac:dyDescent="0.25">
      <c r="A47" s="200"/>
      <c r="B47" s="201"/>
      <c r="C47" s="364" t="s">
        <v>530</v>
      </c>
      <c r="D47" s="364"/>
      <c r="E47" s="364"/>
      <c r="F47" s="364"/>
      <c r="G47" s="364"/>
      <c r="H47" s="364"/>
      <c r="I47" s="364"/>
      <c r="J47" s="364"/>
      <c r="K47" s="364"/>
      <c r="L47" s="203">
        <v>3092.82</v>
      </c>
      <c r="M47" s="204"/>
      <c r="N47" s="205">
        <v>38691</v>
      </c>
      <c r="AD47" s="170"/>
      <c r="AE47" s="177" t="s">
        <v>530</v>
      </c>
    </row>
    <row r="48" spans="1:31" s="129" customFormat="1" ht="15" x14ac:dyDescent="0.25">
      <c r="A48" s="200"/>
      <c r="B48" s="201"/>
      <c r="C48" s="364" t="s">
        <v>531</v>
      </c>
      <c r="D48" s="364"/>
      <c r="E48" s="364"/>
      <c r="F48" s="364"/>
      <c r="G48" s="364"/>
      <c r="H48" s="364"/>
      <c r="I48" s="364"/>
      <c r="J48" s="364"/>
      <c r="K48" s="364"/>
      <c r="L48" s="208">
        <v>399.08</v>
      </c>
      <c r="M48" s="204"/>
      <c r="N48" s="205">
        <v>18418</v>
      </c>
      <c r="AD48" s="170"/>
      <c r="AE48" s="177" t="s">
        <v>531</v>
      </c>
    </row>
    <row r="49" spans="1:32" s="129" customFormat="1" ht="15" x14ac:dyDescent="0.25">
      <c r="A49" s="200"/>
      <c r="B49" s="201"/>
      <c r="C49" s="364" t="s">
        <v>532</v>
      </c>
      <c r="D49" s="364"/>
      <c r="E49" s="364"/>
      <c r="F49" s="364"/>
      <c r="G49" s="364"/>
      <c r="H49" s="364"/>
      <c r="I49" s="364"/>
      <c r="J49" s="364"/>
      <c r="K49" s="364"/>
      <c r="L49" s="203">
        <v>67628.960000000006</v>
      </c>
      <c r="M49" s="204"/>
      <c r="N49" s="205">
        <v>544413</v>
      </c>
      <c r="AD49" s="170"/>
      <c r="AE49" s="177" t="s">
        <v>532</v>
      </c>
    </row>
    <row r="50" spans="1:32" s="129" customFormat="1" ht="15" x14ac:dyDescent="0.25">
      <c r="A50" s="200"/>
      <c r="B50" s="201"/>
      <c r="C50" s="364" t="s">
        <v>533</v>
      </c>
      <c r="D50" s="364"/>
      <c r="E50" s="364"/>
      <c r="F50" s="364"/>
      <c r="G50" s="364"/>
      <c r="H50" s="364"/>
      <c r="I50" s="364"/>
      <c r="J50" s="364"/>
      <c r="K50" s="364"/>
      <c r="L50" s="203">
        <v>12810.8</v>
      </c>
      <c r="M50" s="204"/>
      <c r="N50" s="205">
        <v>203876</v>
      </c>
      <c r="AD50" s="170"/>
      <c r="AE50" s="177" t="s">
        <v>533</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620.42999999999995</v>
      </c>
      <c r="M52" s="204"/>
      <c r="N52" s="205">
        <v>28633</v>
      </c>
      <c r="AD52" s="170"/>
      <c r="AE52" s="177" t="s">
        <v>534</v>
      </c>
    </row>
    <row r="53" spans="1:32" s="129" customFormat="1" ht="15" x14ac:dyDescent="0.25">
      <c r="A53" s="200"/>
      <c r="B53" s="201"/>
      <c r="C53" s="364" t="s">
        <v>535</v>
      </c>
      <c r="D53" s="364"/>
      <c r="E53" s="364"/>
      <c r="F53" s="364"/>
      <c r="G53" s="364"/>
      <c r="H53" s="364"/>
      <c r="I53" s="364"/>
      <c r="J53" s="364"/>
      <c r="K53" s="364"/>
      <c r="L53" s="203">
        <v>3092.82</v>
      </c>
      <c r="M53" s="204"/>
      <c r="N53" s="205">
        <v>38691</v>
      </c>
      <c r="AD53" s="170"/>
      <c r="AE53" s="177" t="s">
        <v>535</v>
      </c>
    </row>
    <row r="54" spans="1:32" s="129" customFormat="1" ht="15" x14ac:dyDescent="0.25">
      <c r="A54" s="200"/>
      <c r="B54" s="201"/>
      <c r="C54" s="364" t="s">
        <v>536</v>
      </c>
      <c r="D54" s="364"/>
      <c r="E54" s="364"/>
      <c r="F54" s="364"/>
      <c r="G54" s="364"/>
      <c r="H54" s="364"/>
      <c r="I54" s="364"/>
      <c r="J54" s="364"/>
      <c r="K54" s="364"/>
      <c r="L54" s="208">
        <v>399.08</v>
      </c>
      <c r="M54" s="204"/>
      <c r="N54" s="205">
        <v>18418</v>
      </c>
      <c r="AD54" s="170"/>
      <c r="AE54" s="177" t="s">
        <v>536</v>
      </c>
    </row>
    <row r="55" spans="1:32" s="129" customFormat="1" ht="15" x14ac:dyDescent="0.25">
      <c r="A55" s="200"/>
      <c r="B55" s="201"/>
      <c r="C55" s="364" t="s">
        <v>537</v>
      </c>
      <c r="D55" s="364"/>
      <c r="E55" s="364"/>
      <c r="F55" s="364"/>
      <c r="G55" s="364"/>
      <c r="H55" s="364"/>
      <c r="I55" s="364"/>
      <c r="J55" s="364"/>
      <c r="K55" s="364"/>
      <c r="L55" s="203">
        <v>7435.74</v>
      </c>
      <c r="M55" s="204"/>
      <c r="N55" s="205">
        <v>59858</v>
      </c>
      <c r="AD55" s="170"/>
      <c r="AE55" s="177" t="s">
        <v>537</v>
      </c>
    </row>
    <row r="56" spans="1:32" s="129" customFormat="1" ht="15" x14ac:dyDescent="0.25">
      <c r="A56" s="200"/>
      <c r="B56" s="201"/>
      <c r="C56" s="364" t="s">
        <v>538</v>
      </c>
      <c r="D56" s="364"/>
      <c r="E56" s="364"/>
      <c r="F56" s="364"/>
      <c r="G56" s="364"/>
      <c r="H56" s="364"/>
      <c r="I56" s="364"/>
      <c r="J56" s="364"/>
      <c r="K56" s="364"/>
      <c r="L56" s="203">
        <v>1050.0999999999999</v>
      </c>
      <c r="M56" s="204"/>
      <c r="N56" s="205">
        <v>48463</v>
      </c>
      <c r="AD56" s="170"/>
      <c r="AE56" s="177" t="s">
        <v>538</v>
      </c>
    </row>
    <row r="57" spans="1:32" s="129" customFormat="1" ht="15" x14ac:dyDescent="0.25">
      <c r="A57" s="200"/>
      <c r="B57" s="201"/>
      <c r="C57" s="364" t="s">
        <v>539</v>
      </c>
      <c r="D57" s="364"/>
      <c r="E57" s="364"/>
      <c r="F57" s="364"/>
      <c r="G57" s="364"/>
      <c r="H57" s="364"/>
      <c r="I57" s="364"/>
      <c r="J57" s="364"/>
      <c r="K57" s="364"/>
      <c r="L57" s="208">
        <v>611.71</v>
      </c>
      <c r="M57" s="204"/>
      <c r="N57" s="205">
        <v>28231</v>
      </c>
      <c r="AD57" s="170"/>
      <c r="AE57" s="177" t="s">
        <v>539</v>
      </c>
    </row>
    <row r="58" spans="1:32" s="129" customFormat="1" ht="15" x14ac:dyDescent="0.25">
      <c r="A58" s="200"/>
      <c r="B58" s="201"/>
      <c r="C58" s="364" t="s">
        <v>540</v>
      </c>
      <c r="D58" s="364"/>
      <c r="E58" s="364"/>
      <c r="F58" s="364"/>
      <c r="G58" s="364"/>
      <c r="H58" s="364"/>
      <c r="I58" s="364"/>
      <c r="J58" s="364"/>
      <c r="K58" s="364"/>
      <c r="L58" s="203">
        <v>60193.22</v>
      </c>
      <c r="M58" s="204"/>
      <c r="N58" s="205">
        <v>484555</v>
      </c>
      <c r="AD58" s="170"/>
      <c r="AE58" s="177" t="s">
        <v>540</v>
      </c>
    </row>
    <row r="59" spans="1:32" s="129" customFormat="1" ht="15" x14ac:dyDescent="0.25">
      <c r="A59" s="200"/>
      <c r="B59" s="201"/>
      <c r="C59" s="364" t="s">
        <v>528</v>
      </c>
      <c r="D59" s="364"/>
      <c r="E59" s="364"/>
      <c r="F59" s="364"/>
      <c r="G59" s="364"/>
      <c r="H59" s="364"/>
      <c r="I59" s="364"/>
      <c r="J59" s="364"/>
      <c r="K59" s="364"/>
      <c r="L59" s="206"/>
      <c r="M59" s="204"/>
      <c r="N59" s="207"/>
      <c r="AD59" s="170"/>
      <c r="AE59" s="177" t="s">
        <v>528</v>
      </c>
    </row>
    <row r="60" spans="1:32" s="129" customFormat="1" ht="15" x14ac:dyDescent="0.25">
      <c r="A60" s="200"/>
      <c r="B60" s="201"/>
      <c r="C60" s="364" t="s">
        <v>537</v>
      </c>
      <c r="D60" s="364"/>
      <c r="E60" s="364"/>
      <c r="F60" s="364"/>
      <c r="G60" s="364"/>
      <c r="H60" s="364"/>
      <c r="I60" s="364"/>
      <c r="J60" s="364"/>
      <c r="K60" s="364"/>
      <c r="L60" s="203">
        <v>60193.22</v>
      </c>
      <c r="M60" s="204"/>
      <c r="N60" s="205">
        <v>484555</v>
      </c>
      <c r="AD60" s="170"/>
      <c r="AE60" s="177" t="s">
        <v>537</v>
      </c>
    </row>
    <row r="61" spans="1:32" s="129" customFormat="1" ht="15" x14ac:dyDescent="0.25">
      <c r="A61" s="200"/>
      <c r="B61" s="210"/>
      <c r="C61" s="363" t="s">
        <v>541</v>
      </c>
      <c r="D61" s="363"/>
      <c r="E61" s="363"/>
      <c r="F61" s="363"/>
      <c r="G61" s="363"/>
      <c r="H61" s="363"/>
      <c r="I61" s="363"/>
      <c r="J61" s="363"/>
      <c r="K61" s="363"/>
      <c r="L61" s="211">
        <v>73004.02</v>
      </c>
      <c r="M61" s="212"/>
      <c r="N61" s="213">
        <v>688431</v>
      </c>
      <c r="AD61" s="170"/>
      <c r="AF61" s="170" t="s">
        <v>541</v>
      </c>
    </row>
    <row r="62" spans="1:32" s="129" customFormat="1" ht="15" x14ac:dyDescent="0.25">
      <c r="A62" s="200"/>
      <c r="B62" s="201"/>
      <c r="C62" s="364" t="s">
        <v>542</v>
      </c>
      <c r="D62" s="364"/>
      <c r="E62" s="364"/>
      <c r="F62" s="364"/>
      <c r="G62" s="364"/>
      <c r="H62" s="364"/>
      <c r="I62" s="364"/>
      <c r="J62" s="364"/>
      <c r="K62" s="364"/>
      <c r="L62" s="203">
        <v>1019.51</v>
      </c>
      <c r="M62" s="204"/>
      <c r="N62" s="205">
        <v>47051</v>
      </c>
      <c r="AD62" s="170"/>
      <c r="AE62" s="177" t="s">
        <v>542</v>
      </c>
      <c r="AF62" s="170"/>
    </row>
    <row r="63" spans="1:32" s="129" customFormat="1" ht="15" x14ac:dyDescent="0.25">
      <c r="A63" s="200"/>
      <c r="B63" s="201"/>
      <c r="C63" s="364" t="s">
        <v>543</v>
      </c>
      <c r="D63" s="364"/>
      <c r="E63" s="364"/>
      <c r="F63" s="364"/>
      <c r="G63" s="364"/>
      <c r="H63" s="364"/>
      <c r="I63" s="364"/>
      <c r="J63" s="364"/>
      <c r="K63" s="364"/>
      <c r="L63" s="203">
        <v>1050.0999999999999</v>
      </c>
      <c r="M63" s="204"/>
      <c r="N63" s="205">
        <v>48463</v>
      </c>
      <c r="AD63" s="170"/>
      <c r="AE63" s="177" t="s">
        <v>543</v>
      </c>
      <c r="AF63" s="170"/>
    </row>
    <row r="64" spans="1:32" s="129" customFormat="1" ht="15" x14ac:dyDescent="0.25">
      <c r="A64" s="200"/>
      <c r="B64" s="201"/>
      <c r="C64" s="364" t="s">
        <v>544</v>
      </c>
      <c r="D64" s="364"/>
      <c r="E64" s="364"/>
      <c r="F64" s="364"/>
      <c r="G64" s="364"/>
      <c r="H64" s="364"/>
      <c r="I64" s="364"/>
      <c r="J64" s="364"/>
      <c r="K64" s="364"/>
      <c r="L64" s="208">
        <v>611.71</v>
      </c>
      <c r="M64" s="204"/>
      <c r="N64" s="205">
        <v>28231</v>
      </c>
      <c r="AD64" s="170"/>
      <c r="AE64" s="177" t="s">
        <v>544</v>
      </c>
      <c r="AF64" s="170"/>
    </row>
    <row r="65" spans="1:37" s="129" customFormat="1" ht="15" x14ac:dyDescent="0.25">
      <c r="A65" s="200"/>
      <c r="B65" s="210"/>
      <c r="C65" s="363" t="s">
        <v>541</v>
      </c>
      <c r="D65" s="363"/>
      <c r="E65" s="363"/>
      <c r="F65" s="363"/>
      <c r="G65" s="363"/>
      <c r="H65" s="363"/>
      <c r="I65" s="363"/>
      <c r="J65" s="363"/>
      <c r="K65" s="363"/>
      <c r="L65" s="211">
        <v>73004.02</v>
      </c>
      <c r="M65" s="212"/>
      <c r="N65" s="213">
        <v>688431</v>
      </c>
      <c r="AD65" s="170"/>
      <c r="AF65" s="170" t="s">
        <v>541</v>
      </c>
    </row>
    <row r="66" spans="1:37" s="129" customFormat="1" ht="15" x14ac:dyDescent="0.25">
      <c r="A66" s="200"/>
      <c r="B66" s="201"/>
      <c r="C66" s="364" t="s">
        <v>545</v>
      </c>
      <c r="D66" s="364"/>
      <c r="E66" s="364"/>
      <c r="F66" s="364"/>
      <c r="G66" s="364"/>
      <c r="H66" s="364"/>
      <c r="I66" s="364"/>
      <c r="J66" s="364"/>
      <c r="K66" s="364"/>
      <c r="L66" s="203">
        <v>2117.12</v>
      </c>
      <c r="M66" s="204"/>
      <c r="N66" s="205">
        <v>19964</v>
      </c>
      <c r="AD66" s="170"/>
      <c r="AE66" s="177" t="s">
        <v>545</v>
      </c>
      <c r="AF66" s="170"/>
    </row>
    <row r="67" spans="1:37" s="129" customFormat="1" ht="15" x14ac:dyDescent="0.25">
      <c r="A67" s="200"/>
      <c r="B67" s="210"/>
      <c r="C67" s="363" t="s">
        <v>541</v>
      </c>
      <c r="D67" s="363"/>
      <c r="E67" s="363"/>
      <c r="F67" s="363"/>
      <c r="G67" s="363"/>
      <c r="H67" s="363"/>
      <c r="I67" s="363"/>
      <c r="J67" s="363"/>
      <c r="K67" s="363"/>
      <c r="L67" s="211">
        <v>75121.14</v>
      </c>
      <c r="M67" s="212"/>
      <c r="N67" s="213">
        <v>708395</v>
      </c>
      <c r="AD67" s="170"/>
      <c r="AF67" s="170" t="s">
        <v>541</v>
      </c>
    </row>
    <row r="68" spans="1:37" s="129" customFormat="1" ht="15" x14ac:dyDescent="0.25">
      <c r="A68" s="200"/>
      <c r="B68" s="210"/>
      <c r="C68" s="363" t="s">
        <v>546</v>
      </c>
      <c r="D68" s="363"/>
      <c r="E68" s="363"/>
      <c r="F68" s="363"/>
      <c r="G68" s="363"/>
      <c r="H68" s="363"/>
      <c r="I68" s="363"/>
      <c r="J68" s="363"/>
      <c r="K68" s="363"/>
      <c r="L68" s="211">
        <v>75121.14</v>
      </c>
      <c r="M68" s="212"/>
      <c r="N68" s="213">
        <v>708395</v>
      </c>
      <c r="AD68" s="170"/>
      <c r="AF68" s="170" t="s">
        <v>546</v>
      </c>
    </row>
    <row r="69" spans="1:37" s="129" customFormat="1" ht="15" x14ac:dyDescent="0.25">
      <c r="A69" s="200"/>
      <c r="B69" s="201"/>
      <c r="C69" s="364" t="s">
        <v>547</v>
      </c>
      <c r="D69" s="364"/>
      <c r="E69" s="364"/>
      <c r="F69" s="364"/>
      <c r="G69" s="364"/>
      <c r="H69" s="364"/>
      <c r="I69" s="364"/>
      <c r="J69" s="364"/>
      <c r="K69" s="364"/>
      <c r="L69" s="203">
        <v>3981.42</v>
      </c>
      <c r="M69" s="204"/>
      <c r="N69" s="205">
        <v>37545</v>
      </c>
      <c r="AD69" s="170"/>
      <c r="AE69" s="177" t="s">
        <v>547</v>
      </c>
      <c r="AF69" s="170"/>
    </row>
    <row r="70" spans="1:37" s="129" customFormat="1" ht="15" x14ac:dyDescent="0.25">
      <c r="A70" s="200"/>
      <c r="B70" s="210"/>
      <c r="C70" s="363" t="s">
        <v>548</v>
      </c>
      <c r="D70" s="363"/>
      <c r="E70" s="363"/>
      <c r="F70" s="363"/>
      <c r="G70" s="363"/>
      <c r="H70" s="363"/>
      <c r="I70" s="363"/>
      <c r="J70" s="363"/>
      <c r="K70" s="363"/>
      <c r="L70" s="211">
        <v>79102.559999999998</v>
      </c>
      <c r="M70" s="212"/>
      <c r="N70" s="213">
        <v>745940</v>
      </c>
      <c r="AD70" s="170"/>
      <c r="AF70" s="170"/>
      <c r="AG70" s="170" t="s">
        <v>548</v>
      </c>
    </row>
    <row r="71" spans="1:37" s="129" customFormat="1" ht="13.5" hidden="1" customHeight="1" x14ac:dyDescent="0.25">
      <c r="B71" s="181"/>
      <c r="C71" s="179"/>
      <c r="D71" s="179"/>
      <c r="E71" s="179"/>
      <c r="F71" s="179"/>
      <c r="G71" s="179"/>
      <c r="H71" s="179"/>
      <c r="I71" s="179"/>
      <c r="J71" s="179"/>
      <c r="K71" s="179"/>
      <c r="L71" s="211"/>
      <c r="M71" s="214"/>
      <c r="N71" s="215"/>
    </row>
    <row r="72" spans="1:37" s="129" customFormat="1" ht="26.25" customHeight="1" x14ac:dyDescent="0.25">
      <c r="A72" s="216"/>
      <c r="B72" s="217"/>
      <c r="C72" s="217"/>
      <c r="D72" s="217"/>
      <c r="E72" s="217"/>
      <c r="F72" s="217"/>
      <c r="G72" s="217"/>
      <c r="H72" s="217"/>
      <c r="I72" s="217"/>
      <c r="J72" s="217"/>
      <c r="K72" s="217"/>
      <c r="L72" s="217"/>
      <c r="M72" s="217"/>
      <c r="N72" s="217"/>
    </row>
    <row r="73" spans="1:37" s="133" customFormat="1" ht="15" x14ac:dyDescent="0.25">
      <c r="A73" s="131"/>
      <c r="B73" s="218" t="s">
        <v>549</v>
      </c>
      <c r="C73" s="361"/>
      <c r="D73" s="361"/>
      <c r="E73" s="361"/>
      <c r="F73" s="361"/>
      <c r="G73" s="361"/>
      <c r="H73" s="362"/>
      <c r="I73" s="362"/>
      <c r="J73" s="362"/>
      <c r="K73" s="362"/>
      <c r="L73" s="362"/>
      <c r="M73" s="129"/>
      <c r="N73" s="129"/>
      <c r="O73" s="129"/>
      <c r="P73" s="129"/>
      <c r="Q73" s="129"/>
      <c r="R73" s="129"/>
      <c r="S73" s="129"/>
      <c r="T73" s="129"/>
      <c r="U73" s="129"/>
      <c r="V73" s="136"/>
      <c r="W73" s="136"/>
      <c r="X73" s="136"/>
      <c r="Y73" s="136"/>
      <c r="Z73" s="136"/>
      <c r="AA73" s="136"/>
      <c r="AB73" s="136"/>
      <c r="AC73" s="136"/>
      <c r="AD73" s="136"/>
      <c r="AE73" s="136"/>
      <c r="AF73" s="136"/>
      <c r="AG73" s="136"/>
      <c r="AH73" s="136" t="s">
        <v>0</v>
      </c>
      <c r="AI73" s="136" t="s">
        <v>0</v>
      </c>
      <c r="AJ73" s="136"/>
      <c r="AK73" s="136"/>
    </row>
    <row r="74" spans="1:37" s="219" customFormat="1" ht="16.5" customHeight="1" x14ac:dyDescent="0.25">
      <c r="A74" s="134"/>
      <c r="B74" s="218"/>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5" x14ac:dyDescent="0.25">
      <c r="A75" s="131"/>
      <c r="B75" s="218" t="s">
        <v>551</v>
      </c>
      <c r="C75" s="361"/>
      <c r="D75" s="361"/>
      <c r="E75" s="361"/>
      <c r="F75" s="361"/>
      <c r="G75" s="361"/>
      <c r="H75" s="362"/>
      <c r="I75" s="362"/>
      <c r="J75" s="362"/>
      <c r="K75" s="362"/>
      <c r="L75" s="362"/>
      <c r="M75" s="129"/>
      <c r="N75" s="129"/>
      <c r="O75" s="129"/>
      <c r="P75" s="129"/>
      <c r="Q75" s="129"/>
      <c r="R75" s="129"/>
      <c r="S75" s="129"/>
      <c r="T75" s="129"/>
      <c r="U75" s="129"/>
      <c r="V75" s="136"/>
      <c r="W75" s="136"/>
      <c r="X75" s="136"/>
      <c r="Y75" s="136"/>
      <c r="Z75" s="136"/>
      <c r="AA75" s="136"/>
      <c r="AB75" s="136"/>
      <c r="AC75" s="136"/>
      <c r="AD75" s="136"/>
      <c r="AE75" s="136"/>
      <c r="AF75" s="136"/>
      <c r="AG75" s="136"/>
      <c r="AH75" s="136"/>
      <c r="AI75" s="136"/>
      <c r="AJ75" s="136" t="s">
        <v>0</v>
      </c>
      <c r="AK75" s="136" t="s">
        <v>0</v>
      </c>
    </row>
    <row r="76" spans="1:37" s="219" customFormat="1" ht="16.5" customHeight="1" x14ac:dyDescent="0.25">
      <c r="A76" s="134"/>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9.5" customHeight="1" x14ac:dyDescent="0.2">
      <c r="A77" s="131"/>
      <c r="C77" s="221"/>
      <c r="D77" s="221"/>
      <c r="E77" s="221"/>
      <c r="F77" s="221"/>
      <c r="G77" s="221"/>
      <c r="H77" s="221"/>
      <c r="I77" s="221"/>
      <c r="J77" s="221"/>
      <c r="K77" s="221"/>
      <c r="L77" s="221"/>
      <c r="V77" s="136"/>
      <c r="W77" s="136"/>
      <c r="X77" s="136"/>
      <c r="Y77" s="136"/>
      <c r="Z77" s="136"/>
      <c r="AA77" s="136"/>
      <c r="AB77" s="136"/>
      <c r="AC77" s="136"/>
      <c r="AD77" s="136"/>
      <c r="AE77" s="136"/>
      <c r="AF77" s="136"/>
      <c r="AG77" s="136"/>
      <c r="AH77" s="136"/>
      <c r="AI77" s="136"/>
      <c r="AJ77" s="136"/>
      <c r="AK77" s="136"/>
    </row>
    <row r="78" spans="1:37" s="129" customFormat="1" ht="15" x14ac:dyDescent="0.25">
      <c r="B78" s="222"/>
      <c r="D78" s="222"/>
      <c r="F78" s="222"/>
    </row>
  </sheetData>
  <mergeCells count="63">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6:L76"/>
    <mergeCell ref="C65:K65"/>
    <mergeCell ref="C66:K66"/>
    <mergeCell ref="C67:K67"/>
    <mergeCell ref="C68:K68"/>
    <mergeCell ref="C69:K69"/>
    <mergeCell ref="C70:K70"/>
    <mergeCell ref="C73:G73"/>
    <mergeCell ref="H73:L73"/>
    <mergeCell ref="C74:L74"/>
    <mergeCell ref="C75:G75"/>
    <mergeCell ref="H75:L7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8"/>
  <sheetViews>
    <sheetView workbookViewId="0">
      <selection activeCell="D21" sqref="D21:F21"/>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1230</v>
      </c>
      <c r="B15" s="381"/>
      <c r="C15" s="381"/>
      <c r="D15" s="381"/>
      <c r="E15" s="381"/>
      <c r="F15" s="381"/>
      <c r="G15" s="381"/>
      <c r="H15" s="381"/>
      <c r="I15" s="381"/>
      <c r="J15" s="381"/>
      <c r="K15" s="381"/>
      <c r="L15" s="381"/>
      <c r="M15" s="381"/>
      <c r="N15" s="381"/>
      <c r="Y15" s="136" t="s">
        <v>7</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457.09</v>
      </c>
      <c r="D23" s="152" t="s">
        <v>699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203.88</v>
      </c>
      <c r="D25" s="152" t="s">
        <v>681</v>
      </c>
      <c r="E25" s="153" t="s">
        <v>469</v>
      </c>
      <c r="G25" s="133" t="s">
        <v>473</v>
      </c>
      <c r="I25" s="133"/>
      <c r="J25" s="133"/>
      <c r="K25" s="133"/>
      <c r="L25" s="151">
        <v>28.63</v>
      </c>
      <c r="M25" s="159" t="s">
        <v>682</v>
      </c>
      <c r="N25" s="153" t="s">
        <v>469</v>
      </c>
    </row>
    <row r="26" spans="1:26" s="129" customFormat="1" ht="12" customHeight="1" x14ac:dyDescent="0.25">
      <c r="A26" s="131"/>
      <c r="B26" s="158" t="s">
        <v>475</v>
      </c>
      <c r="C26" s="151">
        <v>217.97</v>
      </c>
      <c r="D26" s="160" t="s">
        <v>700</v>
      </c>
      <c r="E26" s="153" t="s">
        <v>469</v>
      </c>
      <c r="G26" s="133" t="s">
        <v>477</v>
      </c>
      <c r="I26" s="133"/>
      <c r="J26" s="133"/>
      <c r="K26" s="133"/>
      <c r="L26" s="377">
        <v>65.239999999999995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37.51</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496</v>
      </c>
      <c r="B34" s="373"/>
      <c r="C34" s="373"/>
      <c r="D34" s="373"/>
      <c r="E34" s="373"/>
      <c r="F34" s="373"/>
      <c r="G34" s="373"/>
      <c r="H34" s="373"/>
      <c r="I34" s="373"/>
      <c r="J34" s="373"/>
      <c r="K34" s="373"/>
      <c r="L34" s="373"/>
      <c r="M34" s="373"/>
      <c r="N34" s="374"/>
      <c r="AA34" s="162" t="s">
        <v>496</v>
      </c>
    </row>
    <row r="35" spans="1:31" s="129" customFormat="1" ht="57" x14ac:dyDescent="0.25">
      <c r="A35" s="163" t="s">
        <v>1</v>
      </c>
      <c r="B35" s="164" t="s">
        <v>684</v>
      </c>
      <c r="C35" s="365" t="s">
        <v>685</v>
      </c>
      <c r="D35" s="365"/>
      <c r="E35" s="365"/>
      <c r="F35" s="165" t="s">
        <v>597</v>
      </c>
      <c r="G35" s="166">
        <v>1</v>
      </c>
      <c r="H35" s="167">
        <v>1</v>
      </c>
      <c r="I35" s="167">
        <v>1</v>
      </c>
      <c r="J35" s="168"/>
      <c r="K35" s="166"/>
      <c r="L35" s="168"/>
      <c r="M35" s="166"/>
      <c r="N35" s="169"/>
      <c r="AA35" s="162"/>
      <c r="AB35" s="170" t="s">
        <v>685</v>
      </c>
    </row>
    <row r="36" spans="1:31" s="129" customFormat="1" ht="15" x14ac:dyDescent="0.25">
      <c r="A36" s="171"/>
      <c r="B36" s="202"/>
      <c r="C36" s="366" t="s">
        <v>499</v>
      </c>
      <c r="D36" s="366"/>
      <c r="E36" s="366"/>
      <c r="F36" s="172"/>
      <c r="G36" s="173"/>
      <c r="H36" s="173"/>
      <c r="I36" s="173"/>
      <c r="J36" s="174"/>
      <c r="K36" s="173"/>
      <c r="L36" s="187">
        <v>12810.8</v>
      </c>
      <c r="M36" s="173"/>
      <c r="N36" s="176">
        <v>203876</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72" t="s">
        <v>595</v>
      </c>
      <c r="B38" s="373"/>
      <c r="C38" s="373"/>
      <c r="D38" s="373"/>
      <c r="E38" s="373"/>
      <c r="F38" s="373"/>
      <c r="G38" s="373"/>
      <c r="H38" s="373"/>
      <c r="I38" s="373"/>
      <c r="J38" s="373"/>
      <c r="K38" s="373"/>
      <c r="L38" s="373"/>
      <c r="M38" s="373"/>
      <c r="N38" s="374"/>
      <c r="AA38" s="162" t="s">
        <v>595</v>
      </c>
      <c r="AB38" s="170"/>
    </row>
    <row r="39" spans="1:31" s="129" customFormat="1" ht="23.25" x14ac:dyDescent="0.25">
      <c r="A39" s="163" t="s">
        <v>6</v>
      </c>
      <c r="B39" s="164" t="s">
        <v>701</v>
      </c>
      <c r="C39" s="365" t="s">
        <v>702</v>
      </c>
      <c r="D39" s="365"/>
      <c r="E39" s="365"/>
      <c r="F39" s="165" t="s">
        <v>597</v>
      </c>
      <c r="G39" s="166">
        <v>1.0449999999999999</v>
      </c>
      <c r="H39" s="167">
        <v>1</v>
      </c>
      <c r="I39" s="226">
        <v>1.0449999999999999</v>
      </c>
      <c r="J39" s="184">
        <v>25911.4</v>
      </c>
      <c r="K39" s="166"/>
      <c r="L39" s="184">
        <v>27077.41</v>
      </c>
      <c r="M39" s="185">
        <v>8.0500000000000007</v>
      </c>
      <c r="N39" s="186">
        <v>217973</v>
      </c>
      <c r="AA39" s="162"/>
      <c r="AB39" s="170" t="s">
        <v>702</v>
      </c>
    </row>
    <row r="40" spans="1:31" s="129" customFormat="1" ht="15" x14ac:dyDescent="0.25">
      <c r="A40" s="171"/>
      <c r="B40" s="202"/>
      <c r="C40" s="366" t="s">
        <v>499</v>
      </c>
      <c r="D40" s="366"/>
      <c r="E40" s="366"/>
      <c r="F40" s="172"/>
      <c r="G40" s="173"/>
      <c r="H40" s="173"/>
      <c r="I40" s="173"/>
      <c r="J40" s="174"/>
      <c r="K40" s="173"/>
      <c r="L40" s="187">
        <v>27077.41</v>
      </c>
      <c r="M40" s="173"/>
      <c r="N40" s="176">
        <v>217973</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3">
        <v>38226.400000000001</v>
      </c>
      <c r="M44" s="204"/>
      <c r="N44" s="205">
        <v>345155</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620.42999999999995</v>
      </c>
      <c r="M46" s="204"/>
      <c r="N46" s="205">
        <v>28633</v>
      </c>
      <c r="AD46" s="170"/>
      <c r="AE46" s="177" t="s">
        <v>529</v>
      </c>
    </row>
    <row r="47" spans="1:31" s="129" customFormat="1" ht="15" x14ac:dyDescent="0.25">
      <c r="A47" s="200"/>
      <c r="B47" s="201"/>
      <c r="C47" s="364" t="s">
        <v>530</v>
      </c>
      <c r="D47" s="364"/>
      <c r="E47" s="364"/>
      <c r="F47" s="364"/>
      <c r="G47" s="364"/>
      <c r="H47" s="364"/>
      <c r="I47" s="364"/>
      <c r="J47" s="364"/>
      <c r="K47" s="364"/>
      <c r="L47" s="203">
        <v>3092.82</v>
      </c>
      <c r="M47" s="204"/>
      <c r="N47" s="205">
        <v>38691</v>
      </c>
      <c r="AD47" s="170"/>
      <c r="AE47" s="177" t="s">
        <v>530</v>
      </c>
    </row>
    <row r="48" spans="1:31" s="129" customFormat="1" ht="15" x14ac:dyDescent="0.25">
      <c r="A48" s="200"/>
      <c r="B48" s="201"/>
      <c r="C48" s="364" t="s">
        <v>531</v>
      </c>
      <c r="D48" s="364"/>
      <c r="E48" s="364"/>
      <c r="F48" s="364"/>
      <c r="G48" s="364"/>
      <c r="H48" s="364"/>
      <c r="I48" s="364"/>
      <c r="J48" s="364"/>
      <c r="K48" s="364"/>
      <c r="L48" s="208">
        <v>399.08</v>
      </c>
      <c r="M48" s="204"/>
      <c r="N48" s="205">
        <v>18418</v>
      </c>
      <c r="AD48" s="170"/>
      <c r="AE48" s="177" t="s">
        <v>531</v>
      </c>
    </row>
    <row r="49" spans="1:32" s="129" customFormat="1" ht="15" x14ac:dyDescent="0.25">
      <c r="A49" s="200"/>
      <c r="B49" s="201"/>
      <c r="C49" s="364" t="s">
        <v>532</v>
      </c>
      <c r="D49" s="364"/>
      <c r="E49" s="364"/>
      <c r="F49" s="364"/>
      <c r="G49" s="364"/>
      <c r="H49" s="364"/>
      <c r="I49" s="364"/>
      <c r="J49" s="364"/>
      <c r="K49" s="364"/>
      <c r="L49" s="203">
        <v>34513.15</v>
      </c>
      <c r="M49" s="204"/>
      <c r="N49" s="205">
        <v>277831</v>
      </c>
      <c r="AD49" s="170"/>
      <c r="AE49" s="177" t="s">
        <v>532</v>
      </c>
    </row>
    <row r="50" spans="1:32" s="129" customFormat="1" ht="15" x14ac:dyDescent="0.25">
      <c r="A50" s="200"/>
      <c r="B50" s="201"/>
      <c r="C50" s="364" t="s">
        <v>533</v>
      </c>
      <c r="D50" s="364"/>
      <c r="E50" s="364"/>
      <c r="F50" s="364"/>
      <c r="G50" s="364"/>
      <c r="H50" s="364"/>
      <c r="I50" s="364"/>
      <c r="J50" s="364"/>
      <c r="K50" s="364"/>
      <c r="L50" s="203">
        <v>12810.8</v>
      </c>
      <c r="M50" s="204"/>
      <c r="N50" s="205">
        <v>203876</v>
      </c>
      <c r="AD50" s="170"/>
      <c r="AE50" s="177" t="s">
        <v>533</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620.42999999999995</v>
      </c>
      <c r="M52" s="204"/>
      <c r="N52" s="205">
        <v>28633</v>
      </c>
      <c r="AD52" s="170"/>
      <c r="AE52" s="177" t="s">
        <v>534</v>
      </c>
    </row>
    <row r="53" spans="1:32" s="129" customFormat="1" ht="15" x14ac:dyDescent="0.25">
      <c r="A53" s="200"/>
      <c r="B53" s="201"/>
      <c r="C53" s="364" t="s">
        <v>535</v>
      </c>
      <c r="D53" s="364"/>
      <c r="E53" s="364"/>
      <c r="F53" s="364"/>
      <c r="G53" s="364"/>
      <c r="H53" s="364"/>
      <c r="I53" s="364"/>
      <c r="J53" s="364"/>
      <c r="K53" s="364"/>
      <c r="L53" s="203">
        <v>3092.82</v>
      </c>
      <c r="M53" s="204"/>
      <c r="N53" s="205">
        <v>38691</v>
      </c>
      <c r="AD53" s="170"/>
      <c r="AE53" s="177" t="s">
        <v>535</v>
      </c>
    </row>
    <row r="54" spans="1:32" s="129" customFormat="1" ht="15" x14ac:dyDescent="0.25">
      <c r="A54" s="200"/>
      <c r="B54" s="201"/>
      <c r="C54" s="364" t="s">
        <v>536</v>
      </c>
      <c r="D54" s="364"/>
      <c r="E54" s="364"/>
      <c r="F54" s="364"/>
      <c r="G54" s="364"/>
      <c r="H54" s="364"/>
      <c r="I54" s="364"/>
      <c r="J54" s="364"/>
      <c r="K54" s="364"/>
      <c r="L54" s="208">
        <v>399.08</v>
      </c>
      <c r="M54" s="204"/>
      <c r="N54" s="205">
        <v>18418</v>
      </c>
      <c r="AD54" s="170"/>
      <c r="AE54" s="177" t="s">
        <v>536</v>
      </c>
    </row>
    <row r="55" spans="1:32" s="129" customFormat="1" ht="15" x14ac:dyDescent="0.25">
      <c r="A55" s="200"/>
      <c r="B55" s="201"/>
      <c r="C55" s="364" t="s">
        <v>537</v>
      </c>
      <c r="D55" s="364"/>
      <c r="E55" s="364"/>
      <c r="F55" s="364"/>
      <c r="G55" s="364"/>
      <c r="H55" s="364"/>
      <c r="I55" s="364"/>
      <c r="J55" s="364"/>
      <c r="K55" s="364"/>
      <c r="L55" s="203">
        <v>7435.74</v>
      </c>
      <c r="M55" s="204"/>
      <c r="N55" s="205">
        <v>59858</v>
      </c>
      <c r="AD55" s="170"/>
      <c r="AE55" s="177" t="s">
        <v>537</v>
      </c>
    </row>
    <row r="56" spans="1:32" s="129" customFormat="1" ht="15" x14ac:dyDescent="0.25">
      <c r="A56" s="200"/>
      <c r="B56" s="201"/>
      <c r="C56" s="364" t="s">
        <v>538</v>
      </c>
      <c r="D56" s="364"/>
      <c r="E56" s="364"/>
      <c r="F56" s="364"/>
      <c r="G56" s="364"/>
      <c r="H56" s="364"/>
      <c r="I56" s="364"/>
      <c r="J56" s="364"/>
      <c r="K56" s="364"/>
      <c r="L56" s="203">
        <v>1050.0999999999999</v>
      </c>
      <c r="M56" s="204"/>
      <c r="N56" s="205">
        <v>48463</v>
      </c>
      <c r="AD56" s="170"/>
      <c r="AE56" s="177" t="s">
        <v>538</v>
      </c>
    </row>
    <row r="57" spans="1:32" s="129" customFormat="1" ht="15" x14ac:dyDescent="0.25">
      <c r="A57" s="200"/>
      <c r="B57" s="201"/>
      <c r="C57" s="364" t="s">
        <v>539</v>
      </c>
      <c r="D57" s="364"/>
      <c r="E57" s="364"/>
      <c r="F57" s="364"/>
      <c r="G57" s="364"/>
      <c r="H57" s="364"/>
      <c r="I57" s="364"/>
      <c r="J57" s="364"/>
      <c r="K57" s="364"/>
      <c r="L57" s="208">
        <v>611.71</v>
      </c>
      <c r="M57" s="204"/>
      <c r="N57" s="205">
        <v>28231</v>
      </c>
      <c r="AD57" s="170"/>
      <c r="AE57" s="177" t="s">
        <v>539</v>
      </c>
    </row>
    <row r="58" spans="1:32" s="129" customFormat="1" ht="15" x14ac:dyDescent="0.25">
      <c r="A58" s="200"/>
      <c r="B58" s="201"/>
      <c r="C58" s="364" t="s">
        <v>540</v>
      </c>
      <c r="D58" s="364"/>
      <c r="E58" s="364"/>
      <c r="F58" s="364"/>
      <c r="G58" s="364"/>
      <c r="H58" s="364"/>
      <c r="I58" s="364"/>
      <c r="J58" s="364"/>
      <c r="K58" s="364"/>
      <c r="L58" s="203">
        <v>27077.41</v>
      </c>
      <c r="M58" s="204"/>
      <c r="N58" s="205">
        <v>217973</v>
      </c>
      <c r="AD58" s="170"/>
      <c r="AE58" s="177" t="s">
        <v>540</v>
      </c>
    </row>
    <row r="59" spans="1:32" s="129" customFormat="1" ht="15" x14ac:dyDescent="0.25">
      <c r="A59" s="200"/>
      <c r="B59" s="201"/>
      <c r="C59" s="364" t="s">
        <v>528</v>
      </c>
      <c r="D59" s="364"/>
      <c r="E59" s="364"/>
      <c r="F59" s="364"/>
      <c r="G59" s="364"/>
      <c r="H59" s="364"/>
      <c r="I59" s="364"/>
      <c r="J59" s="364"/>
      <c r="K59" s="364"/>
      <c r="L59" s="206"/>
      <c r="M59" s="204"/>
      <c r="N59" s="207"/>
      <c r="AD59" s="170"/>
      <c r="AE59" s="177" t="s">
        <v>528</v>
      </c>
    </row>
    <row r="60" spans="1:32" s="129" customFormat="1" ht="15" x14ac:dyDescent="0.25">
      <c r="A60" s="200"/>
      <c r="B60" s="201"/>
      <c r="C60" s="364" t="s">
        <v>537</v>
      </c>
      <c r="D60" s="364"/>
      <c r="E60" s="364"/>
      <c r="F60" s="364"/>
      <c r="G60" s="364"/>
      <c r="H60" s="364"/>
      <c r="I60" s="364"/>
      <c r="J60" s="364"/>
      <c r="K60" s="364"/>
      <c r="L60" s="203">
        <v>27077.41</v>
      </c>
      <c r="M60" s="204"/>
      <c r="N60" s="205">
        <v>217973</v>
      </c>
      <c r="AD60" s="170"/>
      <c r="AE60" s="177" t="s">
        <v>537</v>
      </c>
    </row>
    <row r="61" spans="1:32" s="129" customFormat="1" ht="15" x14ac:dyDescent="0.25">
      <c r="A61" s="200"/>
      <c r="B61" s="210"/>
      <c r="C61" s="363" t="s">
        <v>541</v>
      </c>
      <c r="D61" s="363"/>
      <c r="E61" s="363"/>
      <c r="F61" s="363"/>
      <c r="G61" s="363"/>
      <c r="H61" s="363"/>
      <c r="I61" s="363"/>
      <c r="J61" s="363"/>
      <c r="K61" s="363"/>
      <c r="L61" s="211">
        <v>39888.21</v>
      </c>
      <c r="M61" s="212"/>
      <c r="N61" s="213">
        <v>421849</v>
      </c>
      <c r="AD61" s="170"/>
      <c r="AF61" s="170" t="s">
        <v>541</v>
      </c>
    </row>
    <row r="62" spans="1:32" s="129" customFormat="1" ht="15" x14ac:dyDescent="0.25">
      <c r="A62" s="200"/>
      <c r="B62" s="201"/>
      <c r="C62" s="364" t="s">
        <v>542</v>
      </c>
      <c r="D62" s="364"/>
      <c r="E62" s="364"/>
      <c r="F62" s="364"/>
      <c r="G62" s="364"/>
      <c r="H62" s="364"/>
      <c r="I62" s="364"/>
      <c r="J62" s="364"/>
      <c r="K62" s="364"/>
      <c r="L62" s="203">
        <v>1019.51</v>
      </c>
      <c r="M62" s="204"/>
      <c r="N62" s="205">
        <v>47051</v>
      </c>
      <c r="AD62" s="170"/>
      <c r="AE62" s="177" t="s">
        <v>542</v>
      </c>
      <c r="AF62" s="170"/>
    </row>
    <row r="63" spans="1:32" s="129" customFormat="1" ht="15" x14ac:dyDescent="0.25">
      <c r="A63" s="200"/>
      <c r="B63" s="201"/>
      <c r="C63" s="364" t="s">
        <v>543</v>
      </c>
      <c r="D63" s="364"/>
      <c r="E63" s="364"/>
      <c r="F63" s="364"/>
      <c r="G63" s="364"/>
      <c r="H63" s="364"/>
      <c r="I63" s="364"/>
      <c r="J63" s="364"/>
      <c r="K63" s="364"/>
      <c r="L63" s="203">
        <v>1050.0999999999999</v>
      </c>
      <c r="M63" s="204"/>
      <c r="N63" s="205">
        <v>48463</v>
      </c>
      <c r="AD63" s="170"/>
      <c r="AE63" s="177" t="s">
        <v>543</v>
      </c>
      <c r="AF63" s="170"/>
    </row>
    <row r="64" spans="1:32" s="129" customFormat="1" ht="15" x14ac:dyDescent="0.25">
      <c r="A64" s="200"/>
      <c r="B64" s="201"/>
      <c r="C64" s="364" t="s">
        <v>544</v>
      </c>
      <c r="D64" s="364"/>
      <c r="E64" s="364"/>
      <c r="F64" s="364"/>
      <c r="G64" s="364"/>
      <c r="H64" s="364"/>
      <c r="I64" s="364"/>
      <c r="J64" s="364"/>
      <c r="K64" s="364"/>
      <c r="L64" s="208">
        <v>611.71</v>
      </c>
      <c r="M64" s="204"/>
      <c r="N64" s="205">
        <v>28231</v>
      </c>
      <c r="AD64" s="170"/>
      <c r="AE64" s="177" t="s">
        <v>544</v>
      </c>
      <c r="AF64" s="170"/>
    </row>
    <row r="65" spans="1:37" s="129" customFormat="1" ht="15" x14ac:dyDescent="0.25">
      <c r="A65" s="200"/>
      <c r="B65" s="210"/>
      <c r="C65" s="363" t="s">
        <v>541</v>
      </c>
      <c r="D65" s="363"/>
      <c r="E65" s="363"/>
      <c r="F65" s="363"/>
      <c r="G65" s="363"/>
      <c r="H65" s="363"/>
      <c r="I65" s="363"/>
      <c r="J65" s="363"/>
      <c r="K65" s="363"/>
      <c r="L65" s="211">
        <v>39888.21</v>
      </c>
      <c r="M65" s="212"/>
      <c r="N65" s="213">
        <v>421849</v>
      </c>
      <c r="AD65" s="170"/>
      <c r="AF65" s="170" t="s">
        <v>541</v>
      </c>
    </row>
    <row r="66" spans="1:37" s="129" customFormat="1" ht="15" x14ac:dyDescent="0.25">
      <c r="A66" s="200"/>
      <c r="B66" s="201"/>
      <c r="C66" s="364" t="s">
        <v>545</v>
      </c>
      <c r="D66" s="364"/>
      <c r="E66" s="364"/>
      <c r="F66" s="364"/>
      <c r="G66" s="364"/>
      <c r="H66" s="364"/>
      <c r="I66" s="364"/>
      <c r="J66" s="364"/>
      <c r="K66" s="364"/>
      <c r="L66" s="203">
        <v>1156.76</v>
      </c>
      <c r="M66" s="204"/>
      <c r="N66" s="205">
        <v>12234</v>
      </c>
      <c r="AD66" s="170"/>
      <c r="AE66" s="177" t="s">
        <v>545</v>
      </c>
      <c r="AF66" s="170"/>
    </row>
    <row r="67" spans="1:37" s="129" customFormat="1" ht="15" x14ac:dyDescent="0.25">
      <c r="A67" s="200"/>
      <c r="B67" s="210"/>
      <c r="C67" s="363" t="s">
        <v>541</v>
      </c>
      <c r="D67" s="363"/>
      <c r="E67" s="363"/>
      <c r="F67" s="363"/>
      <c r="G67" s="363"/>
      <c r="H67" s="363"/>
      <c r="I67" s="363"/>
      <c r="J67" s="363"/>
      <c r="K67" s="363"/>
      <c r="L67" s="211">
        <v>41044.97</v>
      </c>
      <c r="M67" s="212"/>
      <c r="N67" s="213">
        <v>434083</v>
      </c>
      <c r="AD67" s="170"/>
      <c r="AF67" s="170" t="s">
        <v>541</v>
      </c>
    </row>
    <row r="68" spans="1:37" s="129" customFormat="1" ht="15" x14ac:dyDescent="0.25">
      <c r="A68" s="200"/>
      <c r="B68" s="210"/>
      <c r="C68" s="363" t="s">
        <v>546</v>
      </c>
      <c r="D68" s="363"/>
      <c r="E68" s="363"/>
      <c r="F68" s="363"/>
      <c r="G68" s="363"/>
      <c r="H68" s="363"/>
      <c r="I68" s="363"/>
      <c r="J68" s="363"/>
      <c r="K68" s="363"/>
      <c r="L68" s="211">
        <v>41044.97</v>
      </c>
      <c r="M68" s="212"/>
      <c r="N68" s="213">
        <v>434083</v>
      </c>
      <c r="AD68" s="170"/>
      <c r="AF68" s="170" t="s">
        <v>546</v>
      </c>
    </row>
    <row r="69" spans="1:37" s="129" customFormat="1" ht="15" x14ac:dyDescent="0.25">
      <c r="A69" s="200"/>
      <c r="B69" s="201"/>
      <c r="C69" s="364" t="s">
        <v>547</v>
      </c>
      <c r="D69" s="364"/>
      <c r="E69" s="364"/>
      <c r="F69" s="364"/>
      <c r="G69" s="364"/>
      <c r="H69" s="364"/>
      <c r="I69" s="364"/>
      <c r="J69" s="364"/>
      <c r="K69" s="364"/>
      <c r="L69" s="203">
        <v>2175.38</v>
      </c>
      <c r="M69" s="204"/>
      <c r="N69" s="205">
        <v>23006</v>
      </c>
      <c r="AD69" s="170"/>
      <c r="AE69" s="177" t="s">
        <v>547</v>
      </c>
      <c r="AF69" s="170"/>
    </row>
    <row r="70" spans="1:37" s="129" customFormat="1" ht="15" x14ac:dyDescent="0.25">
      <c r="A70" s="200"/>
      <c r="B70" s="210"/>
      <c r="C70" s="363" t="s">
        <v>548</v>
      </c>
      <c r="D70" s="363"/>
      <c r="E70" s="363"/>
      <c r="F70" s="363"/>
      <c r="G70" s="363"/>
      <c r="H70" s="363"/>
      <c r="I70" s="363"/>
      <c r="J70" s="363"/>
      <c r="K70" s="363"/>
      <c r="L70" s="211">
        <v>43220.35</v>
      </c>
      <c r="M70" s="212"/>
      <c r="N70" s="213">
        <v>457089</v>
      </c>
      <c r="AD70" s="170"/>
      <c r="AF70" s="170"/>
      <c r="AG70" s="170" t="s">
        <v>548</v>
      </c>
    </row>
    <row r="71" spans="1:37" s="129" customFormat="1" ht="13.5" hidden="1" customHeight="1" x14ac:dyDescent="0.25">
      <c r="B71" s="181"/>
      <c r="C71" s="179"/>
      <c r="D71" s="179"/>
      <c r="E71" s="179"/>
      <c r="F71" s="179"/>
      <c r="G71" s="179"/>
      <c r="H71" s="179"/>
      <c r="I71" s="179"/>
      <c r="J71" s="179"/>
      <c r="K71" s="179"/>
      <c r="L71" s="211"/>
      <c r="M71" s="214"/>
      <c r="N71" s="215"/>
    </row>
    <row r="72" spans="1:37" s="129" customFormat="1" ht="26.25" customHeight="1" x14ac:dyDescent="0.25">
      <c r="A72" s="216"/>
      <c r="B72" s="217"/>
      <c r="C72" s="217"/>
      <c r="D72" s="217"/>
      <c r="E72" s="217"/>
      <c r="F72" s="217"/>
      <c r="G72" s="217"/>
      <c r="H72" s="217"/>
      <c r="I72" s="217"/>
      <c r="J72" s="217"/>
      <c r="K72" s="217"/>
      <c r="L72" s="217"/>
      <c r="M72" s="217"/>
      <c r="N72" s="217"/>
    </row>
    <row r="73" spans="1:37" s="133" customFormat="1" ht="15" x14ac:dyDescent="0.25">
      <c r="A73" s="131"/>
      <c r="B73" s="218" t="s">
        <v>549</v>
      </c>
      <c r="C73" s="361"/>
      <c r="D73" s="361"/>
      <c r="E73" s="361"/>
      <c r="F73" s="361"/>
      <c r="G73" s="361"/>
      <c r="H73" s="362"/>
      <c r="I73" s="362"/>
      <c r="J73" s="362"/>
      <c r="K73" s="362"/>
      <c r="L73" s="362"/>
      <c r="M73" s="129"/>
      <c r="N73" s="129"/>
      <c r="O73" s="129"/>
      <c r="P73" s="129"/>
      <c r="Q73" s="129"/>
      <c r="R73" s="129"/>
      <c r="S73" s="129"/>
      <c r="T73" s="129"/>
      <c r="U73" s="129"/>
      <c r="V73" s="136"/>
      <c r="W73" s="136"/>
      <c r="X73" s="136"/>
      <c r="Y73" s="136"/>
      <c r="Z73" s="136"/>
      <c r="AA73" s="136"/>
      <c r="AB73" s="136"/>
      <c r="AC73" s="136"/>
      <c r="AD73" s="136"/>
      <c r="AE73" s="136"/>
      <c r="AF73" s="136"/>
      <c r="AG73" s="136"/>
      <c r="AH73" s="136" t="s">
        <v>0</v>
      </c>
      <c r="AI73" s="136" t="s">
        <v>0</v>
      </c>
      <c r="AJ73" s="136"/>
      <c r="AK73" s="136"/>
    </row>
    <row r="74" spans="1:37" s="219" customFormat="1" ht="16.5" customHeight="1" x14ac:dyDescent="0.25">
      <c r="A74" s="134"/>
      <c r="B74" s="218"/>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5" x14ac:dyDescent="0.25">
      <c r="A75" s="131"/>
      <c r="B75" s="218" t="s">
        <v>551</v>
      </c>
      <c r="C75" s="361"/>
      <c r="D75" s="361"/>
      <c r="E75" s="361"/>
      <c r="F75" s="361"/>
      <c r="G75" s="361"/>
      <c r="H75" s="362"/>
      <c r="I75" s="362"/>
      <c r="J75" s="362"/>
      <c r="K75" s="362"/>
      <c r="L75" s="362"/>
      <c r="M75" s="129"/>
      <c r="N75" s="129"/>
      <c r="O75" s="129"/>
      <c r="P75" s="129"/>
      <c r="Q75" s="129"/>
      <c r="R75" s="129"/>
      <c r="S75" s="129"/>
      <c r="T75" s="129"/>
      <c r="U75" s="129"/>
      <c r="V75" s="136"/>
      <c r="W75" s="136"/>
      <c r="X75" s="136"/>
      <c r="Y75" s="136"/>
      <c r="Z75" s="136"/>
      <c r="AA75" s="136"/>
      <c r="AB75" s="136"/>
      <c r="AC75" s="136"/>
      <c r="AD75" s="136"/>
      <c r="AE75" s="136"/>
      <c r="AF75" s="136"/>
      <c r="AG75" s="136"/>
      <c r="AH75" s="136"/>
      <c r="AI75" s="136"/>
      <c r="AJ75" s="136" t="s">
        <v>0</v>
      </c>
      <c r="AK75" s="136" t="s">
        <v>0</v>
      </c>
    </row>
    <row r="76" spans="1:37" s="219" customFormat="1" ht="16.5" customHeight="1" x14ac:dyDescent="0.25">
      <c r="A76" s="134"/>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9.5" customHeight="1" x14ac:dyDescent="0.2">
      <c r="A77" s="131"/>
      <c r="C77" s="221"/>
      <c r="D77" s="221"/>
      <c r="E77" s="221"/>
      <c r="F77" s="221"/>
      <c r="G77" s="221"/>
      <c r="H77" s="221"/>
      <c r="I77" s="221"/>
      <c r="J77" s="221"/>
      <c r="K77" s="221"/>
      <c r="L77" s="221"/>
      <c r="V77" s="136"/>
      <c r="W77" s="136"/>
      <c r="X77" s="136"/>
      <c r="Y77" s="136"/>
      <c r="Z77" s="136"/>
      <c r="AA77" s="136"/>
      <c r="AB77" s="136"/>
      <c r="AC77" s="136"/>
      <c r="AD77" s="136"/>
      <c r="AE77" s="136"/>
      <c r="AF77" s="136"/>
      <c r="AG77" s="136"/>
      <c r="AH77" s="136"/>
      <c r="AI77" s="136"/>
      <c r="AJ77" s="136"/>
      <c r="AK77" s="136"/>
    </row>
    <row r="78" spans="1:37" s="129" customFormat="1" ht="15" x14ac:dyDescent="0.25">
      <c r="B78" s="222"/>
      <c r="D78" s="222"/>
      <c r="F78" s="222"/>
    </row>
  </sheetData>
  <mergeCells count="63">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6:L76"/>
    <mergeCell ref="C65:K65"/>
    <mergeCell ref="C66:K66"/>
    <mergeCell ref="C67:K67"/>
    <mergeCell ref="C68:K68"/>
    <mergeCell ref="C69:K69"/>
    <mergeCell ref="C70:K70"/>
    <mergeCell ref="C73:G73"/>
    <mergeCell ref="H73:L73"/>
    <mergeCell ref="C74:L74"/>
    <mergeCell ref="C75:G75"/>
    <mergeCell ref="H75:L7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3"/>
  <sheetViews>
    <sheetView topLeftCell="A10" workbookViewId="0">
      <selection activeCell="D21" sqref="D21:F21"/>
    </sheetView>
  </sheetViews>
  <sheetFormatPr defaultColWidth="9.140625" defaultRowHeight="11.25" customHeight="1" x14ac:dyDescent="0.2"/>
  <cols>
    <col min="1" max="1" width="9.140625" style="244" customWidth="1"/>
    <col min="2" max="2" width="20.140625" style="340" customWidth="1"/>
    <col min="3" max="3" width="13.42578125" style="340" customWidth="1"/>
    <col min="4" max="4" width="12.85546875" style="340" customWidth="1"/>
    <col min="5" max="5" width="13.28515625" style="340" customWidth="1"/>
    <col min="6" max="6" width="8.5703125" style="340" customWidth="1"/>
    <col min="7" max="7" width="10.5703125" style="340" customWidth="1"/>
    <col min="8" max="8" width="8.42578125" style="340" customWidth="1"/>
    <col min="9" max="9" width="13" style="340" customWidth="1"/>
    <col min="10" max="10" width="12.42578125" style="340" customWidth="1"/>
    <col min="11" max="11" width="8.5703125" style="340" customWidth="1"/>
    <col min="12" max="12" width="12.85546875" style="340" customWidth="1"/>
    <col min="13" max="13" width="7.42578125" style="340" customWidth="1"/>
    <col min="14" max="14" width="13.42578125" style="340" customWidth="1"/>
    <col min="15" max="15" width="14.5703125" style="340" hidden="1" customWidth="1"/>
    <col min="16" max="16" width="78.28515625" style="340" hidden="1" customWidth="1"/>
    <col min="17" max="17" width="73.7109375" style="340" hidden="1" customWidth="1"/>
    <col min="18" max="21" width="9.140625" style="340"/>
    <col min="22" max="22" width="121.42578125" style="294" hidden="1" customWidth="1"/>
    <col min="23" max="25" width="164.140625" style="294" hidden="1" customWidth="1"/>
    <col min="26" max="26" width="34.7109375" style="294" hidden="1" customWidth="1"/>
    <col min="27" max="27" width="164.140625" style="294" hidden="1" customWidth="1"/>
    <col min="28" max="29" width="39.5703125" style="294" hidden="1" customWidth="1"/>
    <col min="30" max="33" width="101.140625" style="294" hidden="1" customWidth="1"/>
    <col min="34" max="34" width="58.7109375" style="294" hidden="1" customWidth="1"/>
    <col min="35" max="35" width="55.28515625" style="294" hidden="1" customWidth="1"/>
    <col min="36" max="36" width="58.7109375" style="294" hidden="1" customWidth="1"/>
    <col min="37" max="37" width="55.28515625" style="294" hidden="1" customWidth="1"/>
    <col min="38" max="16384" width="9.140625" style="340"/>
  </cols>
  <sheetData>
    <row r="1" spans="1:25" s="242" customFormat="1" ht="15" x14ac:dyDescent="0.25">
      <c r="N1" s="243" t="s">
        <v>443</v>
      </c>
    </row>
    <row r="2" spans="1:25" s="242" customFormat="1" ht="11.25" customHeight="1" x14ac:dyDescent="0.25">
      <c r="B2" s="244"/>
      <c r="C2" s="244"/>
      <c r="D2" s="244"/>
      <c r="E2" s="244"/>
      <c r="F2" s="244"/>
      <c r="G2" s="244"/>
      <c r="H2" s="244"/>
      <c r="I2" s="244"/>
      <c r="J2" s="244"/>
      <c r="K2" s="244"/>
      <c r="L2" s="244"/>
      <c r="M2" s="244"/>
      <c r="N2" s="245" t="s">
        <v>555</v>
      </c>
    </row>
    <row r="3" spans="1:25" s="242" customFormat="1" ht="6.75" customHeight="1" x14ac:dyDescent="0.25">
      <c r="A3" s="246"/>
      <c r="B3" s="247"/>
      <c r="C3" s="247"/>
      <c r="D3" s="247"/>
      <c r="E3" s="247"/>
      <c r="F3" s="247"/>
      <c r="G3" s="247"/>
      <c r="H3" s="247"/>
      <c r="I3" s="247"/>
      <c r="J3" s="247"/>
      <c r="K3" s="247"/>
      <c r="L3" s="247"/>
      <c r="M3" s="247"/>
      <c r="N3" s="243"/>
    </row>
    <row r="4" spans="1:25" s="242" customFormat="1" ht="45.75" x14ac:dyDescent="0.25">
      <c r="A4" s="248" t="s">
        <v>447</v>
      </c>
      <c r="B4" s="249"/>
      <c r="C4" s="246"/>
      <c r="D4" s="401" t="s">
        <v>448</v>
      </c>
      <c r="E4" s="401"/>
      <c r="F4" s="401"/>
      <c r="G4" s="401"/>
      <c r="H4" s="401"/>
      <c r="I4" s="401"/>
      <c r="J4" s="401"/>
      <c r="K4" s="401"/>
      <c r="L4" s="401"/>
      <c r="M4" s="401"/>
      <c r="N4" s="401"/>
      <c r="V4" s="250" t="s">
        <v>448</v>
      </c>
    </row>
    <row r="5" spans="1:25" s="242" customFormat="1" ht="11.25" customHeight="1" x14ac:dyDescent="0.25">
      <c r="A5" s="248" t="s">
        <v>445</v>
      </c>
      <c r="B5" s="249"/>
      <c r="C5" s="246"/>
      <c r="D5" s="251" t="s">
        <v>446</v>
      </c>
      <c r="E5" s="251"/>
      <c r="F5" s="251"/>
      <c r="G5" s="251"/>
      <c r="H5" s="251"/>
      <c r="I5" s="251"/>
      <c r="J5" s="251"/>
      <c r="K5" s="251"/>
      <c r="L5" s="251"/>
      <c r="M5" s="251"/>
      <c r="N5" s="251"/>
    </row>
    <row r="6" spans="1:25" s="242" customFormat="1" ht="2.25" customHeight="1" x14ac:dyDescent="0.25">
      <c r="A6" s="248"/>
      <c r="B6" s="249"/>
      <c r="C6" s="246"/>
      <c r="D6" s="246"/>
      <c r="E6" s="246"/>
      <c r="F6" s="246"/>
      <c r="G6" s="246"/>
      <c r="H6" s="246"/>
      <c r="I6" s="246"/>
      <c r="J6" s="246"/>
      <c r="K6" s="246"/>
      <c r="L6" s="246"/>
      <c r="M6" s="246"/>
      <c r="N6" s="246"/>
    </row>
    <row r="7" spans="1:25" s="242" customFormat="1" ht="3.75" customHeight="1" x14ac:dyDescent="0.25">
      <c r="A7" s="252"/>
      <c r="B7" s="246"/>
      <c r="C7" s="246"/>
      <c r="D7" s="246"/>
      <c r="E7" s="246"/>
      <c r="F7" s="249"/>
      <c r="G7" s="249"/>
      <c r="H7" s="249"/>
      <c r="I7" s="249"/>
      <c r="J7" s="249"/>
      <c r="K7" s="249"/>
      <c r="L7" s="249"/>
      <c r="M7" s="249"/>
      <c r="N7" s="249"/>
    </row>
    <row r="8" spans="1:25" s="242" customFormat="1" ht="15" x14ac:dyDescent="0.25">
      <c r="A8" s="402"/>
      <c r="B8" s="402"/>
      <c r="C8" s="402"/>
      <c r="D8" s="402"/>
      <c r="E8" s="402"/>
      <c r="F8" s="402"/>
      <c r="G8" s="402"/>
      <c r="H8" s="402"/>
      <c r="I8" s="402"/>
      <c r="J8" s="402"/>
      <c r="K8" s="402"/>
      <c r="L8" s="402"/>
      <c r="M8" s="402"/>
      <c r="N8" s="402"/>
      <c r="W8" s="250" t="s">
        <v>0</v>
      </c>
    </row>
    <row r="9" spans="1:25" s="242" customFormat="1" ht="15" x14ac:dyDescent="0.25">
      <c r="A9" s="403" t="s">
        <v>455</v>
      </c>
      <c r="B9" s="403"/>
      <c r="C9" s="403"/>
      <c r="D9" s="403"/>
      <c r="E9" s="403"/>
      <c r="F9" s="403"/>
      <c r="G9" s="403"/>
      <c r="H9" s="403"/>
      <c r="I9" s="403"/>
      <c r="J9" s="403"/>
      <c r="K9" s="403"/>
      <c r="L9" s="403"/>
      <c r="M9" s="403"/>
      <c r="N9" s="403"/>
    </row>
    <row r="10" spans="1:25" s="242" customFormat="1" ht="5.25" customHeight="1" x14ac:dyDescent="0.25">
      <c r="A10" s="253"/>
      <c r="B10" s="253"/>
      <c r="C10" s="253"/>
      <c r="D10" s="253"/>
      <c r="E10" s="253"/>
      <c r="F10" s="253"/>
      <c r="G10" s="253"/>
      <c r="H10" s="253"/>
      <c r="I10" s="253"/>
      <c r="J10" s="253"/>
      <c r="K10" s="253"/>
      <c r="L10" s="253"/>
      <c r="M10" s="253"/>
      <c r="N10" s="253"/>
    </row>
    <row r="11" spans="1:25" s="242" customFormat="1" ht="15" x14ac:dyDescent="0.25">
      <c r="A11" s="402"/>
      <c r="B11" s="402"/>
      <c r="C11" s="402"/>
      <c r="D11" s="402"/>
      <c r="E11" s="402"/>
      <c r="F11" s="402"/>
      <c r="G11" s="402"/>
      <c r="H11" s="402"/>
      <c r="I11" s="402"/>
      <c r="J11" s="402"/>
      <c r="K11" s="402"/>
      <c r="L11" s="402"/>
      <c r="M11" s="402"/>
      <c r="N11" s="402"/>
      <c r="X11" s="250" t="s">
        <v>0</v>
      </c>
    </row>
    <row r="12" spans="1:25" s="242" customFormat="1" ht="15" x14ac:dyDescent="0.25">
      <c r="A12" s="403" t="s">
        <v>456</v>
      </c>
      <c r="B12" s="403"/>
      <c r="C12" s="403"/>
      <c r="D12" s="403"/>
      <c r="E12" s="403"/>
      <c r="F12" s="403"/>
      <c r="G12" s="403"/>
      <c r="H12" s="403"/>
      <c r="I12" s="403"/>
      <c r="J12" s="403"/>
      <c r="K12" s="403"/>
      <c r="L12" s="403"/>
      <c r="M12" s="403"/>
      <c r="N12" s="403"/>
    </row>
    <row r="13" spans="1:25" s="242" customFormat="1" ht="21" customHeight="1" x14ac:dyDescent="0.25">
      <c r="A13" s="404" t="s">
        <v>457</v>
      </c>
      <c r="B13" s="404"/>
      <c r="C13" s="404"/>
      <c r="D13" s="404"/>
      <c r="E13" s="404"/>
      <c r="F13" s="404"/>
      <c r="G13" s="404"/>
      <c r="H13" s="404"/>
      <c r="I13" s="404"/>
      <c r="J13" s="404"/>
      <c r="K13" s="404"/>
      <c r="L13" s="404"/>
      <c r="M13" s="404"/>
      <c r="N13" s="404"/>
    </row>
    <row r="14" spans="1:25" s="242" customFormat="1" ht="3.75" customHeight="1" x14ac:dyDescent="0.25">
      <c r="A14" s="254"/>
      <c r="B14" s="254"/>
      <c r="C14" s="254"/>
      <c r="D14" s="254"/>
      <c r="E14" s="254"/>
      <c r="F14" s="254"/>
      <c r="G14" s="254"/>
      <c r="H14" s="254"/>
      <c r="I14" s="254"/>
      <c r="J14" s="254"/>
      <c r="K14" s="254"/>
      <c r="L14" s="254"/>
      <c r="M14" s="254"/>
      <c r="N14" s="254"/>
    </row>
    <row r="15" spans="1:25" s="242" customFormat="1" ht="15" x14ac:dyDescent="0.25">
      <c r="A15" s="405" t="s">
        <v>1219</v>
      </c>
      <c r="B15" s="405"/>
      <c r="C15" s="405"/>
      <c r="D15" s="405"/>
      <c r="E15" s="405"/>
      <c r="F15" s="405"/>
      <c r="G15" s="405"/>
      <c r="H15" s="405"/>
      <c r="I15" s="405"/>
      <c r="J15" s="405"/>
      <c r="K15" s="405"/>
      <c r="L15" s="405"/>
      <c r="M15" s="405"/>
      <c r="N15" s="405"/>
      <c r="Y15" s="250" t="s">
        <v>1219</v>
      </c>
    </row>
    <row r="16" spans="1:25" s="242" customFormat="1" ht="12" customHeight="1" x14ac:dyDescent="0.25">
      <c r="A16" s="403" t="s">
        <v>557</v>
      </c>
      <c r="B16" s="403"/>
      <c r="C16" s="403"/>
      <c r="D16" s="403"/>
      <c r="E16" s="403"/>
      <c r="F16" s="403"/>
      <c r="G16" s="403"/>
      <c r="H16" s="403"/>
      <c r="I16" s="403"/>
      <c r="J16" s="403"/>
      <c r="K16" s="403"/>
      <c r="L16" s="403"/>
      <c r="M16" s="403"/>
      <c r="N16" s="403"/>
    </row>
    <row r="17" spans="1:26" s="242" customFormat="1" ht="12" customHeight="1" x14ac:dyDescent="0.25">
      <c r="A17" s="246" t="s">
        <v>460</v>
      </c>
      <c r="B17" s="255" t="s">
        <v>461</v>
      </c>
      <c r="C17" s="244" t="s">
        <v>462</v>
      </c>
      <c r="D17" s="244"/>
      <c r="E17" s="244"/>
      <c r="F17" s="256"/>
      <c r="G17" s="256"/>
      <c r="H17" s="256"/>
      <c r="I17" s="256"/>
      <c r="J17" s="256"/>
      <c r="K17" s="256"/>
      <c r="L17" s="256"/>
      <c r="M17" s="256"/>
      <c r="N17" s="256"/>
    </row>
    <row r="18" spans="1:26" s="242" customFormat="1" ht="12" customHeight="1" x14ac:dyDescent="0.25">
      <c r="A18" s="246" t="s">
        <v>463</v>
      </c>
      <c r="B18" s="406"/>
      <c r="C18" s="406"/>
      <c r="D18" s="406"/>
      <c r="E18" s="406"/>
      <c r="F18" s="406"/>
      <c r="G18" s="256"/>
      <c r="H18" s="256"/>
      <c r="I18" s="256"/>
      <c r="J18" s="256"/>
      <c r="K18" s="256"/>
      <c r="L18" s="256"/>
      <c r="M18" s="256"/>
      <c r="N18" s="256"/>
    </row>
    <row r="19" spans="1:26" s="242" customFormat="1" ht="15" x14ac:dyDescent="0.25">
      <c r="A19" s="246"/>
      <c r="B19" s="407" t="s">
        <v>464</v>
      </c>
      <c r="C19" s="407"/>
      <c r="D19" s="407"/>
      <c r="E19" s="407"/>
      <c r="F19" s="407"/>
      <c r="G19" s="257"/>
      <c r="H19" s="257"/>
      <c r="I19" s="257"/>
      <c r="J19" s="257"/>
      <c r="K19" s="257"/>
      <c r="L19" s="257"/>
      <c r="M19" s="258"/>
      <c r="N19" s="257"/>
    </row>
    <row r="20" spans="1:26" s="242" customFormat="1" ht="5.25" customHeight="1" x14ac:dyDescent="0.25">
      <c r="A20" s="246"/>
      <c r="B20" s="246"/>
      <c r="C20" s="246"/>
      <c r="D20" s="259"/>
      <c r="E20" s="259"/>
      <c r="F20" s="259"/>
      <c r="G20" s="259"/>
      <c r="H20" s="259"/>
      <c r="I20" s="259"/>
      <c r="J20" s="259"/>
      <c r="K20" s="259"/>
      <c r="L20" s="259"/>
      <c r="M20" s="257"/>
      <c r="N20" s="257"/>
    </row>
    <row r="21" spans="1:26" s="242" customFormat="1" ht="15" customHeight="1" x14ac:dyDescent="0.25">
      <c r="A21" s="260" t="s">
        <v>465</v>
      </c>
      <c r="B21" s="246"/>
      <c r="C21" s="246"/>
      <c r="D21" s="384" t="s">
        <v>1187</v>
      </c>
      <c r="E21" s="384"/>
      <c r="F21" s="384"/>
      <c r="G21" s="261"/>
      <c r="H21" s="261"/>
      <c r="I21" s="261"/>
      <c r="J21" s="261"/>
      <c r="K21" s="261"/>
      <c r="L21" s="261"/>
      <c r="M21" s="261"/>
      <c r="N21" s="261"/>
      <c r="Z21" s="250" t="s">
        <v>466</v>
      </c>
    </row>
    <row r="22" spans="1:26" s="242" customFormat="1" ht="7.5" customHeight="1" x14ac:dyDescent="0.25">
      <c r="A22" s="246"/>
      <c r="B22" s="247"/>
      <c r="C22" s="247"/>
      <c r="D22" s="262"/>
      <c r="E22" s="262"/>
      <c r="F22" s="262"/>
      <c r="G22" s="262"/>
      <c r="H22" s="262"/>
      <c r="I22" s="262"/>
      <c r="J22" s="262"/>
      <c r="K22" s="262"/>
      <c r="L22" s="262"/>
      <c r="M22" s="262"/>
      <c r="N22" s="262"/>
    </row>
    <row r="23" spans="1:26" s="242" customFormat="1" ht="12" customHeight="1" x14ac:dyDescent="0.25">
      <c r="A23" s="260" t="s">
        <v>467</v>
      </c>
      <c r="B23" s="247"/>
      <c r="C23" s="263">
        <v>272.31</v>
      </c>
      <c r="D23" s="264" t="s">
        <v>1242</v>
      </c>
      <c r="E23" s="265" t="s">
        <v>469</v>
      </c>
      <c r="G23" s="247"/>
      <c r="H23" s="247"/>
      <c r="I23" s="247"/>
      <c r="J23" s="247"/>
      <c r="K23" s="247"/>
      <c r="L23" s="266"/>
      <c r="M23" s="266"/>
      <c r="N23" s="247"/>
    </row>
    <row r="24" spans="1:26" s="242" customFormat="1" ht="11.25" customHeight="1" x14ac:dyDescent="0.25">
      <c r="A24" s="246"/>
      <c r="B24" s="267" t="s">
        <v>470</v>
      </c>
      <c r="C24" s="268"/>
      <c r="D24" s="269"/>
      <c r="E24" s="265"/>
      <c r="G24" s="247"/>
    </row>
    <row r="25" spans="1:26" s="242" customFormat="1" ht="12" customHeight="1" x14ac:dyDescent="0.25">
      <c r="A25" s="246"/>
      <c r="B25" s="270" t="s">
        <v>471</v>
      </c>
      <c r="C25" s="263">
        <v>23.73</v>
      </c>
      <c r="D25" s="264" t="s">
        <v>1243</v>
      </c>
      <c r="E25" s="265" t="s">
        <v>469</v>
      </c>
      <c r="G25" s="247" t="s">
        <v>473</v>
      </c>
      <c r="I25" s="247"/>
      <c r="J25" s="247"/>
      <c r="K25" s="247"/>
      <c r="L25" s="263">
        <v>24.45</v>
      </c>
      <c r="M25" s="271" t="s">
        <v>1220</v>
      </c>
      <c r="N25" s="265" t="s">
        <v>469</v>
      </c>
    </row>
    <row r="26" spans="1:26" s="242" customFormat="1" ht="12" customHeight="1" x14ac:dyDescent="0.25">
      <c r="A26" s="246"/>
      <c r="B26" s="270" t="s">
        <v>475</v>
      </c>
      <c r="C26" s="263">
        <v>225.89</v>
      </c>
      <c r="D26" s="272" t="s">
        <v>708</v>
      </c>
      <c r="E26" s="265" t="s">
        <v>469</v>
      </c>
      <c r="G26" s="247" t="s">
        <v>477</v>
      </c>
      <c r="I26" s="247"/>
      <c r="J26" s="247"/>
      <c r="K26" s="247"/>
      <c r="L26" s="400">
        <v>58.03</v>
      </c>
      <c r="M26" s="400"/>
      <c r="N26" s="265" t="s">
        <v>478</v>
      </c>
    </row>
    <row r="27" spans="1:26" s="242" customFormat="1" ht="12" customHeight="1" x14ac:dyDescent="0.25">
      <c r="A27" s="246"/>
      <c r="B27" s="270" t="s">
        <v>479</v>
      </c>
      <c r="C27" s="263">
        <v>0</v>
      </c>
      <c r="D27" s="272" t="s">
        <v>480</v>
      </c>
      <c r="E27" s="265" t="s">
        <v>469</v>
      </c>
      <c r="G27" s="247" t="s">
        <v>481</v>
      </c>
      <c r="I27" s="247"/>
      <c r="J27" s="247"/>
      <c r="K27" s="247"/>
      <c r="L27" s="400">
        <v>9.5399999999999991</v>
      </c>
      <c r="M27" s="400"/>
      <c r="N27" s="265" t="s">
        <v>478</v>
      </c>
    </row>
    <row r="28" spans="1:26" s="242" customFormat="1" ht="12" customHeight="1" x14ac:dyDescent="0.25">
      <c r="A28" s="246"/>
      <c r="B28" s="270" t="s">
        <v>482</v>
      </c>
      <c r="C28" s="263">
        <v>0</v>
      </c>
      <c r="D28" s="264" t="s">
        <v>480</v>
      </c>
      <c r="E28" s="265" t="s">
        <v>469</v>
      </c>
      <c r="G28" s="247" t="s">
        <v>563</v>
      </c>
      <c r="H28" s="247"/>
      <c r="I28" s="247"/>
      <c r="J28" s="247"/>
      <c r="K28" s="247"/>
      <c r="L28" s="409" t="s">
        <v>483</v>
      </c>
      <c r="M28" s="409"/>
      <c r="N28" s="247"/>
    </row>
    <row r="29" spans="1:26" s="242" customFormat="1" ht="7.5" customHeight="1" x14ac:dyDescent="0.25">
      <c r="A29" s="273"/>
    </row>
    <row r="30" spans="1:26" s="242" customFormat="1" ht="23.25" customHeight="1" x14ac:dyDescent="0.25">
      <c r="A30" s="410" t="s">
        <v>484</v>
      </c>
      <c r="B30" s="411" t="s">
        <v>485</v>
      </c>
      <c r="C30" s="411" t="s">
        <v>486</v>
      </c>
      <c r="D30" s="411"/>
      <c r="E30" s="411"/>
      <c r="F30" s="411" t="s">
        <v>487</v>
      </c>
      <c r="G30" s="411" t="s">
        <v>488</v>
      </c>
      <c r="H30" s="411"/>
      <c r="I30" s="411"/>
      <c r="J30" s="411" t="s">
        <v>564</v>
      </c>
      <c r="K30" s="411"/>
      <c r="L30" s="411"/>
      <c r="M30" s="411" t="s">
        <v>490</v>
      </c>
      <c r="N30" s="411" t="s">
        <v>491</v>
      </c>
    </row>
    <row r="31" spans="1:26" s="242" customFormat="1" ht="28.5" customHeight="1" x14ac:dyDescent="0.25">
      <c r="A31" s="410"/>
      <c r="B31" s="411"/>
      <c r="C31" s="411"/>
      <c r="D31" s="411"/>
      <c r="E31" s="411"/>
      <c r="F31" s="411"/>
      <c r="G31" s="411"/>
      <c r="H31" s="411"/>
      <c r="I31" s="411"/>
      <c r="J31" s="411"/>
      <c r="K31" s="411"/>
      <c r="L31" s="411"/>
      <c r="M31" s="411"/>
      <c r="N31" s="411"/>
    </row>
    <row r="32" spans="1:26" s="242" customFormat="1" ht="22.5" x14ac:dyDescent="0.25">
      <c r="A32" s="410"/>
      <c r="B32" s="411"/>
      <c r="C32" s="411"/>
      <c r="D32" s="411"/>
      <c r="E32" s="411"/>
      <c r="F32" s="411"/>
      <c r="G32" s="274" t="s">
        <v>492</v>
      </c>
      <c r="H32" s="274" t="s">
        <v>493</v>
      </c>
      <c r="I32" s="274" t="s">
        <v>494</v>
      </c>
      <c r="J32" s="274" t="s">
        <v>492</v>
      </c>
      <c r="K32" s="274" t="s">
        <v>493</v>
      </c>
      <c r="L32" s="274" t="s">
        <v>495</v>
      </c>
      <c r="M32" s="411"/>
      <c r="N32" s="411"/>
    </row>
    <row r="33" spans="1:29" s="242" customFormat="1" ht="15" x14ac:dyDescent="0.25">
      <c r="A33" s="275">
        <v>1</v>
      </c>
      <c r="B33" s="276">
        <v>2</v>
      </c>
      <c r="C33" s="412">
        <v>3</v>
      </c>
      <c r="D33" s="412"/>
      <c r="E33" s="412"/>
      <c r="F33" s="276">
        <v>4</v>
      </c>
      <c r="G33" s="276">
        <v>5</v>
      </c>
      <c r="H33" s="276">
        <v>6</v>
      </c>
      <c r="I33" s="276">
        <v>7</v>
      </c>
      <c r="J33" s="276">
        <v>8</v>
      </c>
      <c r="K33" s="276">
        <v>9</v>
      </c>
      <c r="L33" s="276">
        <v>10</v>
      </c>
      <c r="M33" s="276">
        <v>11</v>
      </c>
      <c r="N33" s="276">
        <v>12</v>
      </c>
    </row>
    <row r="34" spans="1:29" s="242" customFormat="1" ht="15" x14ac:dyDescent="0.25">
      <c r="A34" s="413" t="s">
        <v>709</v>
      </c>
      <c r="B34" s="414"/>
      <c r="C34" s="414"/>
      <c r="D34" s="414"/>
      <c r="E34" s="414"/>
      <c r="F34" s="414"/>
      <c r="G34" s="414"/>
      <c r="H34" s="414"/>
      <c r="I34" s="414"/>
      <c r="J34" s="414"/>
      <c r="K34" s="414"/>
      <c r="L34" s="414"/>
      <c r="M34" s="414"/>
      <c r="N34" s="415"/>
      <c r="AA34" s="277" t="s">
        <v>709</v>
      </c>
    </row>
    <row r="35" spans="1:29" s="242" customFormat="1" ht="34.5" x14ac:dyDescent="0.25">
      <c r="A35" s="278" t="s">
        <v>3</v>
      </c>
      <c r="B35" s="279" t="s">
        <v>1244</v>
      </c>
      <c r="C35" s="408" t="s">
        <v>1245</v>
      </c>
      <c r="D35" s="408"/>
      <c r="E35" s="408"/>
      <c r="F35" s="280" t="s">
        <v>712</v>
      </c>
      <c r="G35" s="281">
        <v>3.492E-2</v>
      </c>
      <c r="H35" s="282">
        <v>1</v>
      </c>
      <c r="I35" s="283">
        <v>3.492E-2</v>
      </c>
      <c r="J35" s="284"/>
      <c r="K35" s="281"/>
      <c r="L35" s="284"/>
      <c r="M35" s="281"/>
      <c r="N35" s="285"/>
      <c r="AA35" s="277"/>
      <c r="AB35" s="286" t="s">
        <v>1245</v>
      </c>
    </row>
    <row r="36" spans="1:29" s="242" customFormat="1" ht="15" x14ac:dyDescent="0.25">
      <c r="A36" s="287"/>
      <c r="B36" s="288"/>
      <c r="C36" s="416" t="s">
        <v>499</v>
      </c>
      <c r="D36" s="416"/>
      <c r="E36" s="416"/>
      <c r="F36" s="289"/>
      <c r="G36" s="290"/>
      <c r="H36" s="290"/>
      <c r="I36" s="290"/>
      <c r="J36" s="291"/>
      <c r="K36" s="290"/>
      <c r="L36" s="292">
        <v>135.16999999999999</v>
      </c>
      <c r="M36" s="290"/>
      <c r="N36" s="293">
        <v>2425</v>
      </c>
      <c r="AA36" s="277"/>
      <c r="AB36" s="286"/>
      <c r="AC36" s="294" t="s">
        <v>499</v>
      </c>
    </row>
    <row r="37" spans="1:29" s="242" customFormat="1" ht="34.5" x14ac:dyDescent="0.25">
      <c r="A37" s="278" t="s">
        <v>4</v>
      </c>
      <c r="B37" s="279" t="s">
        <v>713</v>
      </c>
      <c r="C37" s="408" t="s">
        <v>714</v>
      </c>
      <c r="D37" s="408"/>
      <c r="E37" s="408"/>
      <c r="F37" s="280" t="s">
        <v>715</v>
      </c>
      <c r="G37" s="281">
        <v>1.0800000000000001E-2</v>
      </c>
      <c r="H37" s="282">
        <v>1</v>
      </c>
      <c r="I37" s="295">
        <v>1.0800000000000001E-2</v>
      </c>
      <c r="J37" s="284"/>
      <c r="K37" s="281"/>
      <c r="L37" s="284"/>
      <c r="M37" s="281"/>
      <c r="N37" s="285"/>
      <c r="AA37" s="277"/>
      <c r="AB37" s="286" t="s">
        <v>714</v>
      </c>
    </row>
    <row r="38" spans="1:29" s="242" customFormat="1" ht="15" x14ac:dyDescent="0.25">
      <c r="A38" s="287"/>
      <c r="B38" s="288"/>
      <c r="C38" s="416" t="s">
        <v>499</v>
      </c>
      <c r="D38" s="416"/>
      <c r="E38" s="416"/>
      <c r="F38" s="289"/>
      <c r="G38" s="290"/>
      <c r="H38" s="290"/>
      <c r="I38" s="290"/>
      <c r="J38" s="291"/>
      <c r="K38" s="290"/>
      <c r="L38" s="292">
        <v>29.7</v>
      </c>
      <c r="M38" s="290"/>
      <c r="N38" s="293">
        <v>1372</v>
      </c>
      <c r="AA38" s="277"/>
      <c r="AB38" s="286"/>
      <c r="AC38" s="294" t="s">
        <v>499</v>
      </c>
    </row>
    <row r="39" spans="1:29" s="242" customFormat="1" ht="23.25" x14ac:dyDescent="0.25">
      <c r="A39" s="278" t="s">
        <v>5</v>
      </c>
      <c r="B39" s="279" t="s">
        <v>716</v>
      </c>
      <c r="C39" s="408" t="s">
        <v>717</v>
      </c>
      <c r="D39" s="408"/>
      <c r="E39" s="408"/>
      <c r="F39" s="280" t="s">
        <v>718</v>
      </c>
      <c r="G39" s="281">
        <v>0.1</v>
      </c>
      <c r="H39" s="282">
        <v>1</v>
      </c>
      <c r="I39" s="296">
        <v>0.1</v>
      </c>
      <c r="J39" s="284"/>
      <c r="K39" s="281"/>
      <c r="L39" s="284"/>
      <c r="M39" s="281"/>
      <c r="N39" s="285"/>
      <c r="AA39" s="277"/>
      <c r="AB39" s="286" t="s">
        <v>717</v>
      </c>
    </row>
    <row r="40" spans="1:29" s="242" customFormat="1" ht="15" x14ac:dyDescent="0.25">
      <c r="A40" s="287"/>
      <c r="B40" s="288"/>
      <c r="C40" s="416" t="s">
        <v>499</v>
      </c>
      <c r="D40" s="416"/>
      <c r="E40" s="416"/>
      <c r="F40" s="289"/>
      <c r="G40" s="290"/>
      <c r="H40" s="290"/>
      <c r="I40" s="290"/>
      <c r="J40" s="291"/>
      <c r="K40" s="290"/>
      <c r="L40" s="292">
        <v>294.85000000000002</v>
      </c>
      <c r="M40" s="290"/>
      <c r="N40" s="293">
        <v>13329</v>
      </c>
      <c r="AA40" s="277"/>
      <c r="AB40" s="286"/>
      <c r="AC40" s="294" t="s">
        <v>499</v>
      </c>
    </row>
    <row r="41" spans="1:29" s="242" customFormat="1" ht="23.25" x14ac:dyDescent="0.25">
      <c r="A41" s="278" t="s">
        <v>6</v>
      </c>
      <c r="B41" s="279" t="s">
        <v>719</v>
      </c>
      <c r="C41" s="408" t="s">
        <v>720</v>
      </c>
      <c r="D41" s="408"/>
      <c r="E41" s="408"/>
      <c r="F41" s="280" t="s">
        <v>8</v>
      </c>
      <c r="G41" s="281">
        <v>1</v>
      </c>
      <c r="H41" s="282">
        <v>1</v>
      </c>
      <c r="I41" s="282">
        <v>1</v>
      </c>
      <c r="J41" s="284"/>
      <c r="K41" s="281"/>
      <c r="L41" s="284"/>
      <c r="M41" s="281"/>
      <c r="N41" s="285"/>
      <c r="AA41" s="277"/>
      <c r="AB41" s="286" t="s">
        <v>720</v>
      </c>
    </row>
    <row r="42" spans="1:29" s="242" customFormat="1" ht="15" x14ac:dyDescent="0.25">
      <c r="A42" s="287"/>
      <c r="B42" s="288"/>
      <c r="C42" s="416" t="s">
        <v>499</v>
      </c>
      <c r="D42" s="416"/>
      <c r="E42" s="416"/>
      <c r="F42" s="289"/>
      <c r="G42" s="290"/>
      <c r="H42" s="290"/>
      <c r="I42" s="290"/>
      <c r="J42" s="291"/>
      <c r="K42" s="290"/>
      <c r="L42" s="292">
        <v>447.78</v>
      </c>
      <c r="M42" s="290"/>
      <c r="N42" s="293">
        <v>11741</v>
      </c>
      <c r="AA42" s="277"/>
      <c r="AB42" s="286"/>
      <c r="AC42" s="294" t="s">
        <v>499</v>
      </c>
    </row>
    <row r="43" spans="1:29" s="242" customFormat="1" ht="34.5" x14ac:dyDescent="0.25">
      <c r="A43" s="278" t="s">
        <v>512</v>
      </c>
      <c r="B43" s="279" t="s">
        <v>721</v>
      </c>
      <c r="C43" s="408" t="s">
        <v>722</v>
      </c>
      <c r="D43" s="408"/>
      <c r="E43" s="408"/>
      <c r="F43" s="280" t="s">
        <v>712</v>
      </c>
      <c r="G43" s="281">
        <v>2.4E-2</v>
      </c>
      <c r="H43" s="282">
        <v>1</v>
      </c>
      <c r="I43" s="297">
        <v>2.4E-2</v>
      </c>
      <c r="J43" s="284"/>
      <c r="K43" s="281"/>
      <c r="L43" s="284"/>
      <c r="M43" s="281"/>
      <c r="N43" s="285"/>
      <c r="AA43" s="277"/>
      <c r="AB43" s="286" t="s">
        <v>722</v>
      </c>
    </row>
    <row r="44" spans="1:29" s="242" customFormat="1" ht="15" x14ac:dyDescent="0.25">
      <c r="A44" s="287"/>
      <c r="B44" s="288"/>
      <c r="C44" s="416" t="s">
        <v>499</v>
      </c>
      <c r="D44" s="416"/>
      <c r="E44" s="416"/>
      <c r="F44" s="289"/>
      <c r="G44" s="290"/>
      <c r="H44" s="290"/>
      <c r="I44" s="290"/>
      <c r="J44" s="291"/>
      <c r="K44" s="290"/>
      <c r="L44" s="292">
        <v>12.51</v>
      </c>
      <c r="M44" s="290"/>
      <c r="N44" s="298">
        <v>236</v>
      </c>
      <c r="AA44" s="277"/>
      <c r="AB44" s="286"/>
      <c r="AC44" s="294" t="s">
        <v>499</v>
      </c>
    </row>
    <row r="45" spans="1:29" s="242" customFormat="1" ht="0" hidden="1" customHeight="1" x14ac:dyDescent="0.25">
      <c r="A45" s="299"/>
      <c r="B45" s="300"/>
      <c r="C45" s="300"/>
      <c r="D45" s="300"/>
      <c r="E45" s="300"/>
      <c r="F45" s="301"/>
      <c r="G45" s="301"/>
      <c r="H45" s="301"/>
      <c r="I45" s="301"/>
      <c r="J45" s="302"/>
      <c r="K45" s="301"/>
      <c r="L45" s="302"/>
      <c r="M45" s="303"/>
      <c r="N45" s="302"/>
      <c r="AA45" s="277"/>
      <c r="AB45" s="286"/>
    </row>
    <row r="46" spans="1:29" s="242" customFormat="1" ht="15" x14ac:dyDescent="0.25">
      <c r="A46" s="413" t="s">
        <v>723</v>
      </c>
      <c r="B46" s="414"/>
      <c r="C46" s="414"/>
      <c r="D46" s="414"/>
      <c r="E46" s="414"/>
      <c r="F46" s="414"/>
      <c r="G46" s="414"/>
      <c r="H46" s="414"/>
      <c r="I46" s="414"/>
      <c r="J46" s="414"/>
      <c r="K46" s="414"/>
      <c r="L46" s="414"/>
      <c r="M46" s="414"/>
      <c r="N46" s="415"/>
      <c r="AA46" s="277" t="s">
        <v>723</v>
      </c>
      <c r="AB46" s="286"/>
    </row>
    <row r="47" spans="1:29" s="242" customFormat="1" ht="23.25" x14ac:dyDescent="0.25">
      <c r="A47" s="278" t="s">
        <v>515</v>
      </c>
      <c r="B47" s="279" t="s">
        <v>724</v>
      </c>
      <c r="C47" s="408" t="s">
        <v>725</v>
      </c>
      <c r="D47" s="408"/>
      <c r="E47" s="408"/>
      <c r="F47" s="280" t="s">
        <v>8</v>
      </c>
      <c r="G47" s="281">
        <v>1</v>
      </c>
      <c r="H47" s="282">
        <v>1</v>
      </c>
      <c r="I47" s="282">
        <v>1</v>
      </c>
      <c r="J47" s="284"/>
      <c r="K47" s="281"/>
      <c r="L47" s="284"/>
      <c r="M47" s="281"/>
      <c r="N47" s="285"/>
      <c r="AA47" s="277"/>
      <c r="AB47" s="286" t="s">
        <v>725</v>
      </c>
    </row>
    <row r="48" spans="1:29" s="242" customFormat="1" ht="15" x14ac:dyDescent="0.25">
      <c r="A48" s="287"/>
      <c r="B48" s="288"/>
      <c r="C48" s="416" t="s">
        <v>499</v>
      </c>
      <c r="D48" s="416"/>
      <c r="E48" s="416"/>
      <c r="F48" s="289"/>
      <c r="G48" s="290"/>
      <c r="H48" s="290"/>
      <c r="I48" s="290"/>
      <c r="J48" s="291"/>
      <c r="K48" s="290"/>
      <c r="L48" s="292">
        <v>660.36</v>
      </c>
      <c r="M48" s="290"/>
      <c r="N48" s="293">
        <v>26212</v>
      </c>
      <c r="AA48" s="277"/>
      <c r="AB48" s="286"/>
      <c r="AC48" s="294" t="s">
        <v>499</v>
      </c>
    </row>
    <row r="49" spans="1:29" s="242" customFormat="1" ht="23.25" x14ac:dyDescent="0.25">
      <c r="A49" s="278" t="s">
        <v>519</v>
      </c>
      <c r="B49" s="279" t="s">
        <v>726</v>
      </c>
      <c r="C49" s="408" t="s">
        <v>727</v>
      </c>
      <c r="D49" s="408"/>
      <c r="E49" s="408"/>
      <c r="F49" s="280" t="s">
        <v>8</v>
      </c>
      <c r="G49" s="281">
        <v>1</v>
      </c>
      <c r="H49" s="282">
        <v>1</v>
      </c>
      <c r="I49" s="282">
        <v>1</v>
      </c>
      <c r="J49" s="284"/>
      <c r="K49" s="281"/>
      <c r="L49" s="284"/>
      <c r="M49" s="281"/>
      <c r="N49" s="285"/>
      <c r="AA49" s="277"/>
      <c r="AB49" s="286" t="s">
        <v>727</v>
      </c>
    </row>
    <row r="50" spans="1:29" s="242" customFormat="1" ht="15" x14ac:dyDescent="0.25">
      <c r="A50" s="287"/>
      <c r="B50" s="288"/>
      <c r="C50" s="416" t="s">
        <v>499</v>
      </c>
      <c r="D50" s="416"/>
      <c r="E50" s="416"/>
      <c r="F50" s="289"/>
      <c r="G50" s="290"/>
      <c r="H50" s="290"/>
      <c r="I50" s="290"/>
      <c r="J50" s="291"/>
      <c r="K50" s="290"/>
      <c r="L50" s="292">
        <v>11.28</v>
      </c>
      <c r="M50" s="290"/>
      <c r="N50" s="298">
        <v>472</v>
      </c>
      <c r="AA50" s="277"/>
      <c r="AB50" s="286"/>
      <c r="AC50" s="294" t="s">
        <v>499</v>
      </c>
    </row>
    <row r="51" spans="1:29" s="242" customFormat="1" ht="23.25" x14ac:dyDescent="0.25">
      <c r="A51" s="278" t="s">
        <v>522</v>
      </c>
      <c r="B51" s="279" t="s">
        <v>728</v>
      </c>
      <c r="C51" s="408" t="s">
        <v>729</v>
      </c>
      <c r="D51" s="408"/>
      <c r="E51" s="408"/>
      <c r="F51" s="280" t="s">
        <v>8</v>
      </c>
      <c r="G51" s="281">
        <v>1</v>
      </c>
      <c r="H51" s="282">
        <v>1</v>
      </c>
      <c r="I51" s="282">
        <v>1</v>
      </c>
      <c r="J51" s="284"/>
      <c r="K51" s="281"/>
      <c r="L51" s="284"/>
      <c r="M51" s="281"/>
      <c r="N51" s="285"/>
      <c r="AA51" s="277"/>
      <c r="AB51" s="286" t="s">
        <v>729</v>
      </c>
    </row>
    <row r="52" spans="1:29" s="242" customFormat="1" ht="15" x14ac:dyDescent="0.25">
      <c r="A52" s="287"/>
      <c r="B52" s="288"/>
      <c r="C52" s="416" t="s">
        <v>499</v>
      </c>
      <c r="D52" s="416"/>
      <c r="E52" s="416"/>
      <c r="F52" s="289"/>
      <c r="G52" s="290"/>
      <c r="H52" s="290"/>
      <c r="I52" s="290"/>
      <c r="J52" s="291"/>
      <c r="K52" s="290"/>
      <c r="L52" s="292">
        <v>500.02</v>
      </c>
      <c r="M52" s="290"/>
      <c r="N52" s="293">
        <v>12176</v>
      </c>
      <c r="AA52" s="277"/>
      <c r="AB52" s="286"/>
      <c r="AC52" s="294" t="s">
        <v>499</v>
      </c>
    </row>
    <row r="53" spans="1:29" s="242" customFormat="1" ht="34.5" x14ac:dyDescent="0.25">
      <c r="A53" s="278" t="s">
        <v>572</v>
      </c>
      <c r="B53" s="279" t="s">
        <v>730</v>
      </c>
      <c r="C53" s="408" t="s">
        <v>731</v>
      </c>
      <c r="D53" s="408"/>
      <c r="E53" s="408"/>
      <c r="F53" s="280" t="s">
        <v>2</v>
      </c>
      <c r="G53" s="281">
        <v>1</v>
      </c>
      <c r="H53" s="282">
        <v>1</v>
      </c>
      <c r="I53" s="282">
        <v>1</v>
      </c>
      <c r="J53" s="284"/>
      <c r="K53" s="281"/>
      <c r="L53" s="284"/>
      <c r="M53" s="281"/>
      <c r="N53" s="285"/>
      <c r="AA53" s="277"/>
      <c r="AB53" s="286" t="s">
        <v>731</v>
      </c>
    </row>
    <row r="54" spans="1:29" s="242" customFormat="1" ht="15" x14ac:dyDescent="0.25">
      <c r="A54" s="287"/>
      <c r="B54" s="288"/>
      <c r="C54" s="416" t="s">
        <v>499</v>
      </c>
      <c r="D54" s="416"/>
      <c r="E54" s="416"/>
      <c r="F54" s="289"/>
      <c r="G54" s="290"/>
      <c r="H54" s="290"/>
      <c r="I54" s="290"/>
      <c r="J54" s="291"/>
      <c r="K54" s="290"/>
      <c r="L54" s="292">
        <v>278.36</v>
      </c>
      <c r="M54" s="290"/>
      <c r="N54" s="293">
        <v>10103</v>
      </c>
      <c r="AA54" s="277"/>
      <c r="AB54" s="286"/>
      <c r="AC54" s="294" t="s">
        <v>499</v>
      </c>
    </row>
    <row r="55" spans="1:29" s="242" customFormat="1" ht="0" hidden="1" customHeight="1" x14ac:dyDescent="0.25">
      <c r="A55" s="299"/>
      <c r="B55" s="300"/>
      <c r="C55" s="300"/>
      <c r="D55" s="300"/>
      <c r="E55" s="300"/>
      <c r="F55" s="301"/>
      <c r="G55" s="301"/>
      <c r="H55" s="301"/>
      <c r="I55" s="301"/>
      <c r="J55" s="302"/>
      <c r="K55" s="301"/>
      <c r="L55" s="302"/>
      <c r="M55" s="303"/>
      <c r="N55" s="302"/>
      <c r="AA55" s="277"/>
      <c r="AB55" s="286"/>
    </row>
    <row r="56" spans="1:29" s="242" customFormat="1" ht="15" x14ac:dyDescent="0.25">
      <c r="A56" s="413" t="s">
        <v>505</v>
      </c>
      <c r="B56" s="414"/>
      <c r="C56" s="414"/>
      <c r="D56" s="414"/>
      <c r="E56" s="414"/>
      <c r="F56" s="414"/>
      <c r="G56" s="414"/>
      <c r="H56" s="414"/>
      <c r="I56" s="414"/>
      <c r="J56" s="414"/>
      <c r="K56" s="414"/>
      <c r="L56" s="414"/>
      <c r="M56" s="414"/>
      <c r="N56" s="415"/>
      <c r="AA56" s="277" t="s">
        <v>505</v>
      </c>
      <c r="AB56" s="286"/>
    </row>
    <row r="57" spans="1:29" s="242" customFormat="1" ht="15" x14ac:dyDescent="0.25">
      <c r="A57" s="278" t="s">
        <v>575</v>
      </c>
      <c r="B57" s="279" t="s">
        <v>732</v>
      </c>
      <c r="C57" s="408" t="s">
        <v>733</v>
      </c>
      <c r="D57" s="408"/>
      <c r="E57" s="408"/>
      <c r="F57" s="280" t="s">
        <v>525</v>
      </c>
      <c r="G57" s="281">
        <v>6</v>
      </c>
      <c r="H57" s="282">
        <v>1</v>
      </c>
      <c r="I57" s="282">
        <v>6</v>
      </c>
      <c r="J57" s="304">
        <v>70.599999999999994</v>
      </c>
      <c r="K57" s="281"/>
      <c r="L57" s="304">
        <v>423.6</v>
      </c>
      <c r="M57" s="305">
        <v>5.16</v>
      </c>
      <c r="N57" s="306">
        <v>2186</v>
      </c>
      <c r="AA57" s="277"/>
      <c r="AB57" s="286" t="s">
        <v>733</v>
      </c>
    </row>
    <row r="58" spans="1:29" s="242" customFormat="1" ht="15" x14ac:dyDescent="0.25">
      <c r="A58" s="287"/>
      <c r="B58" s="288"/>
      <c r="C58" s="416" t="s">
        <v>499</v>
      </c>
      <c r="D58" s="416"/>
      <c r="E58" s="416"/>
      <c r="F58" s="289"/>
      <c r="G58" s="290"/>
      <c r="H58" s="290"/>
      <c r="I58" s="290"/>
      <c r="J58" s="291"/>
      <c r="K58" s="290"/>
      <c r="L58" s="292">
        <v>423.6</v>
      </c>
      <c r="M58" s="290"/>
      <c r="N58" s="293">
        <v>2186</v>
      </c>
      <c r="AA58" s="277"/>
      <c r="AB58" s="286"/>
      <c r="AC58" s="294" t="s">
        <v>499</v>
      </c>
    </row>
    <row r="59" spans="1:29" s="242" customFormat="1" ht="23.25" x14ac:dyDescent="0.25">
      <c r="A59" s="278" t="s">
        <v>579</v>
      </c>
      <c r="B59" s="279" t="s">
        <v>734</v>
      </c>
      <c r="C59" s="408" t="s">
        <v>735</v>
      </c>
      <c r="D59" s="408"/>
      <c r="E59" s="408"/>
      <c r="F59" s="280" t="s">
        <v>736</v>
      </c>
      <c r="G59" s="281">
        <v>0.4</v>
      </c>
      <c r="H59" s="282">
        <v>1</v>
      </c>
      <c r="I59" s="296">
        <v>0.4</v>
      </c>
      <c r="J59" s="307">
        <v>2027</v>
      </c>
      <c r="K59" s="281"/>
      <c r="L59" s="304">
        <v>810.8</v>
      </c>
      <c r="M59" s="305">
        <v>5.16</v>
      </c>
      <c r="N59" s="306">
        <v>4184</v>
      </c>
      <c r="AA59" s="277"/>
      <c r="AB59" s="286" t="s">
        <v>735</v>
      </c>
    </row>
    <row r="60" spans="1:29" s="242" customFormat="1" ht="15" x14ac:dyDescent="0.25">
      <c r="A60" s="287"/>
      <c r="B60" s="288"/>
      <c r="C60" s="416" t="s">
        <v>499</v>
      </c>
      <c r="D60" s="416"/>
      <c r="E60" s="416"/>
      <c r="F60" s="289"/>
      <c r="G60" s="290"/>
      <c r="H60" s="290"/>
      <c r="I60" s="290"/>
      <c r="J60" s="291"/>
      <c r="K60" s="290"/>
      <c r="L60" s="292">
        <v>810.8</v>
      </c>
      <c r="M60" s="290"/>
      <c r="N60" s="293">
        <v>4184</v>
      </c>
      <c r="AA60" s="277"/>
      <c r="AB60" s="286"/>
      <c r="AC60" s="294" t="s">
        <v>499</v>
      </c>
    </row>
    <row r="61" spans="1:29" s="242" customFormat="1" ht="23.25" x14ac:dyDescent="0.25">
      <c r="A61" s="278" t="s">
        <v>639</v>
      </c>
      <c r="B61" s="279" t="s">
        <v>737</v>
      </c>
      <c r="C61" s="408" t="s">
        <v>738</v>
      </c>
      <c r="D61" s="408"/>
      <c r="E61" s="408"/>
      <c r="F61" s="280" t="s">
        <v>597</v>
      </c>
      <c r="G61" s="281">
        <v>0.10199999999999999</v>
      </c>
      <c r="H61" s="282">
        <v>1</v>
      </c>
      <c r="I61" s="297">
        <v>0.10199999999999999</v>
      </c>
      <c r="J61" s="307">
        <v>164436.70000000001</v>
      </c>
      <c r="K61" s="281"/>
      <c r="L61" s="307">
        <v>16772.54</v>
      </c>
      <c r="M61" s="305">
        <v>5.16</v>
      </c>
      <c r="N61" s="306">
        <v>86546</v>
      </c>
      <c r="AA61" s="277"/>
      <c r="AB61" s="286" t="s">
        <v>738</v>
      </c>
    </row>
    <row r="62" spans="1:29" s="242" customFormat="1" ht="15" x14ac:dyDescent="0.25">
      <c r="A62" s="287"/>
      <c r="B62" s="288"/>
      <c r="C62" s="416" t="s">
        <v>499</v>
      </c>
      <c r="D62" s="416"/>
      <c r="E62" s="416"/>
      <c r="F62" s="289"/>
      <c r="G62" s="290"/>
      <c r="H62" s="290"/>
      <c r="I62" s="290"/>
      <c r="J62" s="291"/>
      <c r="K62" s="290"/>
      <c r="L62" s="308">
        <v>16772.54</v>
      </c>
      <c r="M62" s="290"/>
      <c r="N62" s="293">
        <v>86546</v>
      </c>
      <c r="AA62" s="277"/>
      <c r="AB62" s="286"/>
      <c r="AC62" s="294" t="s">
        <v>499</v>
      </c>
    </row>
    <row r="63" spans="1:29" s="242" customFormat="1" ht="34.5" x14ac:dyDescent="0.25">
      <c r="A63" s="278" t="s">
        <v>642</v>
      </c>
      <c r="B63" s="279" t="s">
        <v>739</v>
      </c>
      <c r="C63" s="408" t="s">
        <v>740</v>
      </c>
      <c r="D63" s="408"/>
      <c r="E63" s="408"/>
      <c r="F63" s="280" t="s">
        <v>741</v>
      </c>
      <c r="G63" s="281">
        <v>102</v>
      </c>
      <c r="H63" s="282">
        <v>1</v>
      </c>
      <c r="I63" s="282">
        <v>102</v>
      </c>
      <c r="J63" s="304">
        <v>131.69999999999999</v>
      </c>
      <c r="K63" s="281"/>
      <c r="L63" s="307">
        <v>13433.4</v>
      </c>
      <c r="M63" s="305">
        <v>5.16</v>
      </c>
      <c r="N63" s="306">
        <v>69316</v>
      </c>
      <c r="AA63" s="277"/>
      <c r="AB63" s="286" t="s">
        <v>740</v>
      </c>
    </row>
    <row r="64" spans="1:29" s="242" customFormat="1" ht="15" x14ac:dyDescent="0.25">
      <c r="A64" s="287"/>
      <c r="B64" s="288"/>
      <c r="C64" s="416" t="s">
        <v>499</v>
      </c>
      <c r="D64" s="416"/>
      <c r="E64" s="416"/>
      <c r="F64" s="289"/>
      <c r="G64" s="290"/>
      <c r="H64" s="290"/>
      <c r="I64" s="290"/>
      <c r="J64" s="291"/>
      <c r="K64" s="290"/>
      <c r="L64" s="308">
        <v>13433.4</v>
      </c>
      <c r="M64" s="290"/>
      <c r="N64" s="293">
        <v>69316</v>
      </c>
      <c r="AA64" s="277"/>
      <c r="AB64" s="286"/>
      <c r="AC64" s="294" t="s">
        <v>499</v>
      </c>
    </row>
    <row r="65" spans="1:31" s="242" customFormat="1" ht="23.25" x14ac:dyDescent="0.25">
      <c r="A65" s="278" t="s">
        <v>643</v>
      </c>
      <c r="B65" s="279" t="s">
        <v>742</v>
      </c>
      <c r="C65" s="408" t="s">
        <v>743</v>
      </c>
      <c r="D65" s="408"/>
      <c r="E65" s="408"/>
      <c r="F65" s="280" t="s">
        <v>8</v>
      </c>
      <c r="G65" s="281">
        <v>1.05</v>
      </c>
      <c r="H65" s="282">
        <v>1</v>
      </c>
      <c r="I65" s="305">
        <v>1.05</v>
      </c>
      <c r="J65" s="304">
        <v>108</v>
      </c>
      <c r="K65" s="281"/>
      <c r="L65" s="304">
        <v>113.4</v>
      </c>
      <c r="M65" s="305">
        <v>5.16</v>
      </c>
      <c r="N65" s="309">
        <v>585</v>
      </c>
      <c r="AA65" s="277"/>
      <c r="AB65" s="286" t="s">
        <v>743</v>
      </c>
    </row>
    <row r="66" spans="1:31" s="242" customFormat="1" ht="15" x14ac:dyDescent="0.25">
      <c r="A66" s="287"/>
      <c r="B66" s="288"/>
      <c r="C66" s="416" t="s">
        <v>499</v>
      </c>
      <c r="D66" s="416"/>
      <c r="E66" s="416"/>
      <c r="F66" s="289"/>
      <c r="G66" s="290"/>
      <c r="H66" s="290"/>
      <c r="I66" s="290"/>
      <c r="J66" s="291"/>
      <c r="K66" s="290"/>
      <c r="L66" s="292">
        <v>113.4</v>
      </c>
      <c r="M66" s="290"/>
      <c r="N66" s="298">
        <v>585</v>
      </c>
      <c r="AA66" s="277"/>
      <c r="AB66" s="286"/>
      <c r="AC66" s="294" t="s">
        <v>499</v>
      </c>
    </row>
    <row r="67" spans="1:31" s="242" customFormat="1" ht="45.75" x14ac:dyDescent="0.25">
      <c r="A67" s="278" t="s">
        <v>644</v>
      </c>
      <c r="B67" s="279" t="s">
        <v>744</v>
      </c>
      <c r="C67" s="408" t="s">
        <v>745</v>
      </c>
      <c r="D67" s="408"/>
      <c r="E67" s="408"/>
      <c r="F67" s="280" t="s">
        <v>2</v>
      </c>
      <c r="G67" s="281">
        <v>1</v>
      </c>
      <c r="H67" s="282">
        <v>1</v>
      </c>
      <c r="I67" s="282">
        <v>1</v>
      </c>
      <c r="J67" s="304">
        <v>513.32000000000005</v>
      </c>
      <c r="K67" s="281"/>
      <c r="L67" s="304">
        <v>513.32000000000005</v>
      </c>
      <c r="M67" s="305">
        <v>5.16</v>
      </c>
      <c r="N67" s="306">
        <v>2649</v>
      </c>
      <c r="AA67" s="277"/>
      <c r="AB67" s="286" t="s">
        <v>745</v>
      </c>
    </row>
    <row r="68" spans="1:31" s="242" customFormat="1" ht="15" x14ac:dyDescent="0.25">
      <c r="A68" s="287"/>
      <c r="B68" s="288"/>
      <c r="C68" s="416" t="s">
        <v>499</v>
      </c>
      <c r="D68" s="416"/>
      <c r="E68" s="416"/>
      <c r="F68" s="289"/>
      <c r="G68" s="290"/>
      <c r="H68" s="290"/>
      <c r="I68" s="290"/>
      <c r="J68" s="291"/>
      <c r="K68" s="290"/>
      <c r="L68" s="292">
        <v>513.32000000000005</v>
      </c>
      <c r="M68" s="290"/>
      <c r="N68" s="293">
        <v>2649</v>
      </c>
      <c r="AA68" s="277"/>
      <c r="AB68" s="286"/>
      <c r="AC68" s="294" t="s">
        <v>499</v>
      </c>
    </row>
    <row r="69" spans="1:31" s="242" customFormat="1" ht="57" x14ac:dyDescent="0.25">
      <c r="A69" s="278" t="s">
        <v>647</v>
      </c>
      <c r="B69" s="279" t="s">
        <v>746</v>
      </c>
      <c r="C69" s="408" t="s">
        <v>747</v>
      </c>
      <c r="D69" s="408"/>
      <c r="E69" s="408"/>
      <c r="F69" s="280" t="s">
        <v>622</v>
      </c>
      <c r="G69" s="281">
        <v>2</v>
      </c>
      <c r="H69" s="282">
        <v>1</v>
      </c>
      <c r="I69" s="282">
        <v>2</v>
      </c>
      <c r="J69" s="304">
        <v>589.66999999999996</v>
      </c>
      <c r="K69" s="281"/>
      <c r="L69" s="307">
        <v>1179.3399999999999</v>
      </c>
      <c r="M69" s="305">
        <v>5.16</v>
      </c>
      <c r="N69" s="306">
        <v>6085</v>
      </c>
      <c r="AA69" s="277"/>
      <c r="AB69" s="286" t="s">
        <v>747</v>
      </c>
    </row>
    <row r="70" spans="1:31" s="242" customFormat="1" ht="15" x14ac:dyDescent="0.25">
      <c r="A70" s="287"/>
      <c r="B70" s="288"/>
      <c r="C70" s="416" t="s">
        <v>499</v>
      </c>
      <c r="D70" s="416"/>
      <c r="E70" s="416"/>
      <c r="F70" s="289"/>
      <c r="G70" s="290"/>
      <c r="H70" s="290"/>
      <c r="I70" s="290"/>
      <c r="J70" s="291"/>
      <c r="K70" s="290"/>
      <c r="L70" s="308">
        <v>1179.3399999999999</v>
      </c>
      <c r="M70" s="290"/>
      <c r="N70" s="293">
        <v>6085</v>
      </c>
      <c r="AA70" s="277"/>
      <c r="AB70" s="286"/>
      <c r="AC70" s="294" t="s">
        <v>499</v>
      </c>
    </row>
    <row r="71" spans="1:31" s="242" customFormat="1" ht="0" hidden="1" customHeight="1" x14ac:dyDescent="0.25">
      <c r="A71" s="299"/>
      <c r="B71" s="300"/>
      <c r="C71" s="300"/>
      <c r="D71" s="300"/>
      <c r="E71" s="300"/>
      <c r="F71" s="301"/>
      <c r="G71" s="301"/>
      <c r="H71" s="301"/>
      <c r="I71" s="301"/>
      <c r="J71" s="302"/>
      <c r="K71" s="301"/>
      <c r="L71" s="302"/>
      <c r="M71" s="303"/>
      <c r="N71" s="302"/>
      <c r="AA71" s="277"/>
      <c r="AB71" s="286"/>
    </row>
    <row r="72" spans="1:31" s="242" customFormat="1" ht="11.25" hidden="1" customHeight="1" x14ac:dyDescent="0.25">
      <c r="B72" s="310"/>
      <c r="C72" s="310"/>
      <c r="D72" s="310"/>
      <c r="E72" s="310"/>
      <c r="F72" s="310"/>
      <c r="G72" s="310"/>
      <c r="H72" s="310"/>
      <c r="I72" s="310"/>
      <c r="J72" s="310"/>
      <c r="K72" s="310"/>
      <c r="L72" s="311"/>
      <c r="M72" s="311"/>
      <c r="N72" s="311"/>
      <c r="R72" s="312"/>
    </row>
    <row r="73" spans="1:31" s="242" customFormat="1" ht="15" x14ac:dyDescent="0.25">
      <c r="A73" s="313"/>
      <c r="B73" s="314"/>
      <c r="C73" s="408" t="s">
        <v>526</v>
      </c>
      <c r="D73" s="408"/>
      <c r="E73" s="408"/>
      <c r="F73" s="408"/>
      <c r="G73" s="408"/>
      <c r="H73" s="408"/>
      <c r="I73" s="408"/>
      <c r="J73" s="408"/>
      <c r="K73" s="408"/>
      <c r="L73" s="315"/>
      <c r="M73" s="316"/>
      <c r="N73" s="317"/>
      <c r="AD73" s="286" t="s">
        <v>526</v>
      </c>
    </row>
    <row r="74" spans="1:31" s="242" customFormat="1" ht="15" x14ac:dyDescent="0.25">
      <c r="A74" s="318"/>
      <c r="B74" s="319"/>
      <c r="C74" s="417" t="s">
        <v>527</v>
      </c>
      <c r="D74" s="417"/>
      <c r="E74" s="417"/>
      <c r="F74" s="417"/>
      <c r="G74" s="417"/>
      <c r="H74" s="417"/>
      <c r="I74" s="417"/>
      <c r="J74" s="417"/>
      <c r="K74" s="417"/>
      <c r="L74" s="320">
        <v>34658.76</v>
      </c>
      <c r="M74" s="321"/>
      <c r="N74" s="322">
        <v>205419</v>
      </c>
      <c r="AD74" s="286"/>
      <c r="AE74" s="294" t="s">
        <v>527</v>
      </c>
    </row>
    <row r="75" spans="1:31" s="242" customFormat="1" ht="15" x14ac:dyDescent="0.25">
      <c r="A75" s="318"/>
      <c r="B75" s="319"/>
      <c r="C75" s="417" t="s">
        <v>528</v>
      </c>
      <c r="D75" s="417"/>
      <c r="E75" s="417"/>
      <c r="F75" s="417"/>
      <c r="G75" s="417"/>
      <c r="H75" s="417"/>
      <c r="I75" s="417"/>
      <c r="J75" s="417"/>
      <c r="K75" s="417"/>
      <c r="L75" s="323"/>
      <c r="M75" s="321"/>
      <c r="N75" s="324"/>
      <c r="AD75" s="286"/>
      <c r="AE75" s="294" t="s">
        <v>528</v>
      </c>
    </row>
    <row r="76" spans="1:31" s="242" customFormat="1" ht="15" x14ac:dyDescent="0.25">
      <c r="A76" s="318"/>
      <c r="B76" s="319"/>
      <c r="C76" s="417" t="s">
        <v>529</v>
      </c>
      <c r="D76" s="417"/>
      <c r="E76" s="417"/>
      <c r="F76" s="417"/>
      <c r="G76" s="417"/>
      <c r="H76" s="417"/>
      <c r="I76" s="417"/>
      <c r="J76" s="417"/>
      <c r="K76" s="417"/>
      <c r="L76" s="325">
        <v>529.69000000000005</v>
      </c>
      <c r="M76" s="321"/>
      <c r="N76" s="322">
        <v>24446</v>
      </c>
      <c r="AD76" s="286"/>
      <c r="AE76" s="294" t="s">
        <v>529</v>
      </c>
    </row>
    <row r="77" spans="1:31" s="242" customFormat="1" ht="15" x14ac:dyDescent="0.25">
      <c r="A77" s="318"/>
      <c r="B77" s="319"/>
      <c r="C77" s="417" t="s">
        <v>530</v>
      </c>
      <c r="D77" s="417"/>
      <c r="E77" s="417"/>
      <c r="F77" s="417"/>
      <c r="G77" s="417"/>
      <c r="H77" s="417"/>
      <c r="I77" s="417"/>
      <c r="J77" s="417"/>
      <c r="K77" s="417"/>
      <c r="L77" s="325">
        <v>768.9</v>
      </c>
      <c r="M77" s="321"/>
      <c r="N77" s="322">
        <v>8835</v>
      </c>
      <c r="AD77" s="286"/>
      <c r="AE77" s="294" t="s">
        <v>530</v>
      </c>
    </row>
    <row r="78" spans="1:31" s="242" customFormat="1" ht="15" x14ac:dyDescent="0.25">
      <c r="A78" s="318"/>
      <c r="B78" s="319"/>
      <c r="C78" s="417" t="s">
        <v>531</v>
      </c>
      <c r="D78" s="417"/>
      <c r="E78" s="417"/>
      <c r="F78" s="417"/>
      <c r="G78" s="417"/>
      <c r="H78" s="417"/>
      <c r="I78" s="417"/>
      <c r="J78" s="417"/>
      <c r="K78" s="417"/>
      <c r="L78" s="325">
        <v>114.33</v>
      </c>
      <c r="M78" s="321"/>
      <c r="N78" s="322">
        <v>5277</v>
      </c>
      <c r="AD78" s="286"/>
      <c r="AE78" s="294" t="s">
        <v>531</v>
      </c>
    </row>
    <row r="79" spans="1:31" s="242" customFormat="1" ht="15" x14ac:dyDescent="0.25">
      <c r="A79" s="318"/>
      <c r="B79" s="319"/>
      <c r="C79" s="417" t="s">
        <v>532</v>
      </c>
      <c r="D79" s="417"/>
      <c r="E79" s="417"/>
      <c r="F79" s="417"/>
      <c r="G79" s="417"/>
      <c r="H79" s="417"/>
      <c r="I79" s="417"/>
      <c r="J79" s="417"/>
      <c r="K79" s="417"/>
      <c r="L79" s="320">
        <v>33360.17</v>
      </c>
      <c r="M79" s="321"/>
      <c r="N79" s="322">
        <v>172138</v>
      </c>
      <c r="AD79" s="286"/>
      <c r="AE79" s="294" t="s">
        <v>532</v>
      </c>
    </row>
    <row r="80" spans="1:31" s="242" customFormat="1" ht="15" x14ac:dyDescent="0.25">
      <c r="A80" s="318"/>
      <c r="B80" s="319"/>
      <c r="C80" s="417" t="s">
        <v>533</v>
      </c>
      <c r="D80" s="417"/>
      <c r="E80" s="417"/>
      <c r="F80" s="417"/>
      <c r="G80" s="417"/>
      <c r="H80" s="417"/>
      <c r="I80" s="417"/>
      <c r="J80" s="417"/>
      <c r="K80" s="417"/>
      <c r="L80" s="320">
        <v>1706.63</v>
      </c>
      <c r="M80" s="321"/>
      <c r="N80" s="322">
        <v>23732</v>
      </c>
      <c r="AD80" s="286"/>
      <c r="AE80" s="294" t="s">
        <v>533</v>
      </c>
    </row>
    <row r="81" spans="1:32" s="242" customFormat="1" ht="15" x14ac:dyDescent="0.25">
      <c r="A81" s="318"/>
      <c r="B81" s="319"/>
      <c r="C81" s="417" t="s">
        <v>528</v>
      </c>
      <c r="D81" s="417"/>
      <c r="E81" s="417"/>
      <c r="F81" s="417"/>
      <c r="G81" s="417"/>
      <c r="H81" s="417"/>
      <c r="I81" s="417"/>
      <c r="J81" s="417"/>
      <c r="K81" s="417"/>
      <c r="L81" s="323"/>
      <c r="M81" s="321"/>
      <c r="N81" s="324"/>
      <c r="AD81" s="286"/>
      <c r="AE81" s="294" t="s">
        <v>528</v>
      </c>
    </row>
    <row r="82" spans="1:32" s="242" customFormat="1" ht="15" x14ac:dyDescent="0.25">
      <c r="A82" s="318"/>
      <c r="B82" s="319"/>
      <c r="C82" s="417" t="s">
        <v>534</v>
      </c>
      <c r="D82" s="417"/>
      <c r="E82" s="417"/>
      <c r="F82" s="417"/>
      <c r="G82" s="417"/>
      <c r="H82" s="417"/>
      <c r="I82" s="417"/>
      <c r="J82" s="417"/>
      <c r="K82" s="417"/>
      <c r="L82" s="325">
        <v>125.49</v>
      </c>
      <c r="M82" s="321"/>
      <c r="N82" s="322">
        <v>5792</v>
      </c>
      <c r="AD82" s="286"/>
      <c r="AE82" s="294" t="s">
        <v>534</v>
      </c>
    </row>
    <row r="83" spans="1:32" s="242" customFormat="1" ht="15" x14ac:dyDescent="0.25">
      <c r="A83" s="318"/>
      <c r="B83" s="319"/>
      <c r="C83" s="417" t="s">
        <v>535</v>
      </c>
      <c r="D83" s="417"/>
      <c r="E83" s="417"/>
      <c r="F83" s="417"/>
      <c r="G83" s="417"/>
      <c r="H83" s="417"/>
      <c r="I83" s="417"/>
      <c r="J83" s="417"/>
      <c r="K83" s="417"/>
      <c r="L83" s="325">
        <v>119.87</v>
      </c>
      <c r="M83" s="321"/>
      <c r="N83" s="322">
        <v>1377</v>
      </c>
      <c r="AD83" s="286"/>
      <c r="AE83" s="294" t="s">
        <v>535</v>
      </c>
    </row>
    <row r="84" spans="1:32" s="242" customFormat="1" ht="15" x14ac:dyDescent="0.25">
      <c r="A84" s="318"/>
      <c r="B84" s="319"/>
      <c r="C84" s="417" t="s">
        <v>536</v>
      </c>
      <c r="D84" s="417"/>
      <c r="E84" s="417"/>
      <c r="F84" s="417"/>
      <c r="G84" s="417"/>
      <c r="H84" s="417"/>
      <c r="I84" s="417"/>
      <c r="J84" s="417"/>
      <c r="K84" s="417"/>
      <c r="L84" s="325">
        <v>20.149999999999999</v>
      </c>
      <c r="M84" s="321"/>
      <c r="N84" s="326">
        <v>930</v>
      </c>
      <c r="AD84" s="286"/>
      <c r="AE84" s="294" t="s">
        <v>536</v>
      </c>
    </row>
    <row r="85" spans="1:32" s="242" customFormat="1" ht="15" x14ac:dyDescent="0.25">
      <c r="A85" s="318"/>
      <c r="B85" s="319"/>
      <c r="C85" s="417" t="s">
        <v>537</v>
      </c>
      <c r="D85" s="417"/>
      <c r="E85" s="417"/>
      <c r="F85" s="417"/>
      <c r="G85" s="417"/>
      <c r="H85" s="417"/>
      <c r="I85" s="417"/>
      <c r="J85" s="417"/>
      <c r="K85" s="417"/>
      <c r="L85" s="320">
        <v>1241.2</v>
      </c>
      <c r="M85" s="321"/>
      <c r="N85" s="322">
        <v>6405</v>
      </c>
      <c r="AD85" s="286"/>
      <c r="AE85" s="294" t="s">
        <v>537</v>
      </c>
    </row>
    <row r="86" spans="1:32" s="242" customFormat="1" ht="15" x14ac:dyDescent="0.25">
      <c r="A86" s="318"/>
      <c r="B86" s="319"/>
      <c r="C86" s="417" t="s">
        <v>538</v>
      </c>
      <c r="D86" s="417"/>
      <c r="E86" s="417"/>
      <c r="F86" s="417"/>
      <c r="G86" s="417"/>
      <c r="H86" s="417"/>
      <c r="I86" s="417"/>
      <c r="J86" s="417"/>
      <c r="K86" s="417"/>
      <c r="L86" s="325">
        <v>140.35</v>
      </c>
      <c r="M86" s="321"/>
      <c r="N86" s="322">
        <v>6478</v>
      </c>
      <c r="AD86" s="286"/>
      <c r="AE86" s="294" t="s">
        <v>538</v>
      </c>
    </row>
    <row r="87" spans="1:32" s="242" customFormat="1" ht="15" x14ac:dyDescent="0.25">
      <c r="A87" s="318"/>
      <c r="B87" s="319"/>
      <c r="C87" s="417" t="s">
        <v>539</v>
      </c>
      <c r="D87" s="417"/>
      <c r="E87" s="417"/>
      <c r="F87" s="417"/>
      <c r="G87" s="417"/>
      <c r="H87" s="417"/>
      <c r="I87" s="417"/>
      <c r="J87" s="417"/>
      <c r="K87" s="417"/>
      <c r="L87" s="325">
        <v>79.72</v>
      </c>
      <c r="M87" s="321"/>
      <c r="N87" s="322">
        <v>3680</v>
      </c>
      <c r="AD87" s="286"/>
      <c r="AE87" s="294" t="s">
        <v>539</v>
      </c>
    </row>
    <row r="88" spans="1:32" s="242" customFormat="1" ht="15" x14ac:dyDescent="0.25">
      <c r="A88" s="318"/>
      <c r="B88" s="319"/>
      <c r="C88" s="417" t="s">
        <v>540</v>
      </c>
      <c r="D88" s="417"/>
      <c r="E88" s="417"/>
      <c r="F88" s="417"/>
      <c r="G88" s="417"/>
      <c r="H88" s="417"/>
      <c r="I88" s="417"/>
      <c r="J88" s="417"/>
      <c r="K88" s="417"/>
      <c r="L88" s="320">
        <v>33909.800000000003</v>
      </c>
      <c r="M88" s="321"/>
      <c r="N88" s="322">
        <v>225885</v>
      </c>
      <c r="AD88" s="286"/>
      <c r="AE88" s="294" t="s">
        <v>540</v>
      </c>
    </row>
    <row r="89" spans="1:32" s="242" customFormat="1" ht="15" x14ac:dyDescent="0.25">
      <c r="A89" s="318"/>
      <c r="B89" s="319"/>
      <c r="C89" s="417" t="s">
        <v>528</v>
      </c>
      <c r="D89" s="417"/>
      <c r="E89" s="417"/>
      <c r="F89" s="417"/>
      <c r="G89" s="417"/>
      <c r="H89" s="417"/>
      <c r="I89" s="417"/>
      <c r="J89" s="417"/>
      <c r="K89" s="417"/>
      <c r="L89" s="323"/>
      <c r="M89" s="321"/>
      <c r="N89" s="324"/>
      <c r="AD89" s="286"/>
      <c r="AE89" s="294" t="s">
        <v>528</v>
      </c>
    </row>
    <row r="90" spans="1:32" s="242" customFormat="1" ht="15" x14ac:dyDescent="0.25">
      <c r="A90" s="318"/>
      <c r="B90" s="319"/>
      <c r="C90" s="417" t="s">
        <v>534</v>
      </c>
      <c r="D90" s="417"/>
      <c r="E90" s="417"/>
      <c r="F90" s="417"/>
      <c r="G90" s="417"/>
      <c r="H90" s="417"/>
      <c r="I90" s="417"/>
      <c r="J90" s="417"/>
      <c r="K90" s="417"/>
      <c r="L90" s="325">
        <v>404.2</v>
      </c>
      <c r="M90" s="321"/>
      <c r="N90" s="322">
        <v>18654</v>
      </c>
      <c r="AD90" s="286"/>
      <c r="AE90" s="294" t="s">
        <v>534</v>
      </c>
    </row>
    <row r="91" spans="1:32" s="242" customFormat="1" ht="15" x14ac:dyDescent="0.25">
      <c r="A91" s="318"/>
      <c r="B91" s="319"/>
      <c r="C91" s="417" t="s">
        <v>535</v>
      </c>
      <c r="D91" s="417"/>
      <c r="E91" s="417"/>
      <c r="F91" s="417"/>
      <c r="G91" s="417"/>
      <c r="H91" s="417"/>
      <c r="I91" s="417"/>
      <c r="J91" s="417"/>
      <c r="K91" s="417"/>
      <c r="L91" s="325">
        <v>649.03</v>
      </c>
      <c r="M91" s="321"/>
      <c r="N91" s="322">
        <v>7458</v>
      </c>
      <c r="AD91" s="286"/>
      <c r="AE91" s="294" t="s">
        <v>535</v>
      </c>
    </row>
    <row r="92" spans="1:32" s="242" customFormat="1" ht="15" x14ac:dyDescent="0.25">
      <c r="A92" s="318"/>
      <c r="B92" s="319"/>
      <c r="C92" s="417" t="s">
        <v>536</v>
      </c>
      <c r="D92" s="417"/>
      <c r="E92" s="417"/>
      <c r="F92" s="417"/>
      <c r="G92" s="417"/>
      <c r="H92" s="417"/>
      <c r="I92" s="417"/>
      <c r="J92" s="417"/>
      <c r="K92" s="417"/>
      <c r="L92" s="325">
        <v>94.18</v>
      </c>
      <c r="M92" s="321"/>
      <c r="N92" s="322">
        <v>4347</v>
      </c>
      <c r="AD92" s="286"/>
      <c r="AE92" s="294" t="s">
        <v>536</v>
      </c>
    </row>
    <row r="93" spans="1:32" s="242" customFormat="1" ht="15" x14ac:dyDescent="0.25">
      <c r="A93" s="318"/>
      <c r="B93" s="319"/>
      <c r="C93" s="417" t="s">
        <v>537</v>
      </c>
      <c r="D93" s="417"/>
      <c r="E93" s="417"/>
      <c r="F93" s="417"/>
      <c r="G93" s="417"/>
      <c r="H93" s="417"/>
      <c r="I93" s="417"/>
      <c r="J93" s="417"/>
      <c r="K93" s="417"/>
      <c r="L93" s="320">
        <v>32118.97</v>
      </c>
      <c r="M93" s="321"/>
      <c r="N93" s="322">
        <v>165733</v>
      </c>
      <c r="AD93" s="286"/>
      <c r="AE93" s="294" t="s">
        <v>537</v>
      </c>
    </row>
    <row r="94" spans="1:32" s="242" customFormat="1" ht="15" x14ac:dyDescent="0.25">
      <c r="A94" s="318"/>
      <c r="B94" s="319"/>
      <c r="C94" s="417" t="s">
        <v>538</v>
      </c>
      <c r="D94" s="417"/>
      <c r="E94" s="417"/>
      <c r="F94" s="417"/>
      <c r="G94" s="417"/>
      <c r="H94" s="417"/>
      <c r="I94" s="417"/>
      <c r="J94" s="417"/>
      <c r="K94" s="417"/>
      <c r="L94" s="325">
        <v>483.43</v>
      </c>
      <c r="M94" s="321"/>
      <c r="N94" s="322">
        <v>22310</v>
      </c>
      <c r="AD94" s="286"/>
      <c r="AE94" s="294" t="s">
        <v>538</v>
      </c>
    </row>
    <row r="95" spans="1:32" s="242" customFormat="1" ht="15" x14ac:dyDescent="0.25">
      <c r="A95" s="318"/>
      <c r="B95" s="319"/>
      <c r="C95" s="417" t="s">
        <v>539</v>
      </c>
      <c r="D95" s="417"/>
      <c r="E95" s="417"/>
      <c r="F95" s="417"/>
      <c r="G95" s="417"/>
      <c r="H95" s="417"/>
      <c r="I95" s="417"/>
      <c r="J95" s="417"/>
      <c r="K95" s="417"/>
      <c r="L95" s="325">
        <v>254.17</v>
      </c>
      <c r="M95" s="321"/>
      <c r="N95" s="322">
        <v>11730</v>
      </c>
      <c r="AD95" s="286"/>
      <c r="AE95" s="294" t="s">
        <v>539</v>
      </c>
    </row>
    <row r="96" spans="1:32" s="242" customFormat="1" ht="15" x14ac:dyDescent="0.25">
      <c r="A96" s="318"/>
      <c r="B96" s="327"/>
      <c r="C96" s="418" t="s">
        <v>541</v>
      </c>
      <c r="D96" s="418"/>
      <c r="E96" s="418"/>
      <c r="F96" s="418"/>
      <c r="G96" s="418"/>
      <c r="H96" s="418"/>
      <c r="I96" s="418"/>
      <c r="J96" s="418"/>
      <c r="K96" s="418"/>
      <c r="L96" s="328">
        <v>35616.43</v>
      </c>
      <c r="M96" s="329"/>
      <c r="N96" s="330">
        <v>249617</v>
      </c>
      <c r="AD96" s="286"/>
      <c r="AF96" s="286" t="s">
        <v>541</v>
      </c>
    </row>
    <row r="97" spans="1:37" s="242" customFormat="1" ht="15" x14ac:dyDescent="0.25">
      <c r="A97" s="318"/>
      <c r="B97" s="319"/>
      <c r="C97" s="417" t="s">
        <v>542</v>
      </c>
      <c r="D97" s="417"/>
      <c r="E97" s="417"/>
      <c r="F97" s="417"/>
      <c r="G97" s="417"/>
      <c r="H97" s="417"/>
      <c r="I97" s="417"/>
      <c r="J97" s="417"/>
      <c r="K97" s="417"/>
      <c r="L97" s="325">
        <v>644.02</v>
      </c>
      <c r="M97" s="321"/>
      <c r="N97" s="322">
        <v>29723</v>
      </c>
      <c r="AD97" s="286"/>
      <c r="AE97" s="294" t="s">
        <v>542</v>
      </c>
      <c r="AF97" s="286"/>
    </row>
    <row r="98" spans="1:37" s="242" customFormat="1" ht="15" x14ac:dyDescent="0.25">
      <c r="A98" s="318"/>
      <c r="B98" s="319"/>
      <c r="C98" s="417" t="s">
        <v>543</v>
      </c>
      <c r="D98" s="417"/>
      <c r="E98" s="417"/>
      <c r="F98" s="417"/>
      <c r="G98" s="417"/>
      <c r="H98" s="417"/>
      <c r="I98" s="417"/>
      <c r="J98" s="417"/>
      <c r="K98" s="417"/>
      <c r="L98" s="325">
        <v>623.78</v>
      </c>
      <c r="M98" s="321"/>
      <c r="N98" s="322">
        <v>28788</v>
      </c>
      <c r="AD98" s="286"/>
      <c r="AE98" s="294" t="s">
        <v>543</v>
      </c>
      <c r="AF98" s="286"/>
    </row>
    <row r="99" spans="1:37" s="242" customFormat="1" ht="15" x14ac:dyDescent="0.25">
      <c r="A99" s="318"/>
      <c r="B99" s="319"/>
      <c r="C99" s="417" t="s">
        <v>544</v>
      </c>
      <c r="D99" s="417"/>
      <c r="E99" s="417"/>
      <c r="F99" s="417"/>
      <c r="G99" s="417"/>
      <c r="H99" s="417"/>
      <c r="I99" s="417"/>
      <c r="J99" s="417"/>
      <c r="K99" s="417"/>
      <c r="L99" s="325">
        <v>333.89</v>
      </c>
      <c r="M99" s="321"/>
      <c r="N99" s="322">
        <v>15410</v>
      </c>
      <c r="AD99" s="286"/>
      <c r="AE99" s="294" t="s">
        <v>544</v>
      </c>
      <c r="AF99" s="286"/>
    </row>
    <row r="100" spans="1:37" s="242" customFormat="1" ht="15" x14ac:dyDescent="0.25">
      <c r="A100" s="318"/>
      <c r="B100" s="327"/>
      <c r="C100" s="418" t="s">
        <v>541</v>
      </c>
      <c r="D100" s="418"/>
      <c r="E100" s="418"/>
      <c r="F100" s="418"/>
      <c r="G100" s="418"/>
      <c r="H100" s="418"/>
      <c r="I100" s="418"/>
      <c r="J100" s="418"/>
      <c r="K100" s="418"/>
      <c r="L100" s="328">
        <v>35616.43</v>
      </c>
      <c r="M100" s="329"/>
      <c r="N100" s="330">
        <v>249617</v>
      </c>
      <c r="AD100" s="286"/>
      <c r="AF100" s="286" t="s">
        <v>541</v>
      </c>
    </row>
    <row r="101" spans="1:37" s="242" customFormat="1" ht="15" x14ac:dyDescent="0.25">
      <c r="A101" s="318"/>
      <c r="B101" s="319"/>
      <c r="C101" s="417" t="s">
        <v>748</v>
      </c>
      <c r="D101" s="417"/>
      <c r="E101" s="417"/>
      <c r="F101" s="417"/>
      <c r="G101" s="417"/>
      <c r="H101" s="417"/>
      <c r="I101" s="417"/>
      <c r="J101" s="417"/>
      <c r="K101" s="417"/>
      <c r="L101" s="320">
        <v>1282.19</v>
      </c>
      <c r="M101" s="321"/>
      <c r="N101" s="322">
        <v>8986</v>
      </c>
      <c r="AD101" s="286"/>
      <c r="AE101" s="294" t="s">
        <v>748</v>
      </c>
      <c r="AF101" s="286"/>
    </row>
    <row r="102" spans="1:37" s="242" customFormat="1" ht="15" x14ac:dyDescent="0.25">
      <c r="A102" s="318"/>
      <c r="B102" s="327"/>
      <c r="C102" s="418" t="s">
        <v>541</v>
      </c>
      <c r="D102" s="418"/>
      <c r="E102" s="418"/>
      <c r="F102" s="418"/>
      <c r="G102" s="418"/>
      <c r="H102" s="418"/>
      <c r="I102" s="418"/>
      <c r="J102" s="418"/>
      <c r="K102" s="418"/>
      <c r="L102" s="328">
        <v>36898.620000000003</v>
      </c>
      <c r="M102" s="329"/>
      <c r="N102" s="330">
        <v>258603</v>
      </c>
      <c r="AD102" s="286"/>
      <c r="AF102" s="286" t="s">
        <v>541</v>
      </c>
    </row>
    <row r="103" spans="1:37" s="242" customFormat="1" ht="15" x14ac:dyDescent="0.25">
      <c r="A103" s="318"/>
      <c r="B103" s="327"/>
      <c r="C103" s="418" t="s">
        <v>546</v>
      </c>
      <c r="D103" s="418"/>
      <c r="E103" s="418"/>
      <c r="F103" s="418"/>
      <c r="G103" s="418"/>
      <c r="H103" s="418"/>
      <c r="I103" s="418"/>
      <c r="J103" s="418"/>
      <c r="K103" s="418"/>
      <c r="L103" s="328">
        <v>36898.620000000003</v>
      </c>
      <c r="M103" s="329"/>
      <c r="N103" s="330">
        <v>258603</v>
      </c>
      <c r="AD103" s="286"/>
      <c r="AF103" s="286" t="s">
        <v>546</v>
      </c>
    </row>
    <row r="104" spans="1:37" s="242" customFormat="1" ht="15" x14ac:dyDescent="0.25">
      <c r="A104" s="318"/>
      <c r="B104" s="319"/>
      <c r="C104" s="417" t="s">
        <v>547</v>
      </c>
      <c r="D104" s="417"/>
      <c r="E104" s="417"/>
      <c r="F104" s="417"/>
      <c r="G104" s="417"/>
      <c r="H104" s="417"/>
      <c r="I104" s="417"/>
      <c r="J104" s="417"/>
      <c r="K104" s="417"/>
      <c r="L104" s="320">
        <v>1955.63</v>
      </c>
      <c r="M104" s="321"/>
      <c r="N104" s="322">
        <v>13706</v>
      </c>
      <c r="AD104" s="286"/>
      <c r="AE104" s="294" t="s">
        <v>547</v>
      </c>
      <c r="AF104" s="286"/>
    </row>
    <row r="105" spans="1:37" s="242" customFormat="1" ht="15" x14ac:dyDescent="0.25">
      <c r="A105" s="318"/>
      <c r="B105" s="327"/>
      <c r="C105" s="418" t="s">
        <v>548</v>
      </c>
      <c r="D105" s="418"/>
      <c r="E105" s="418"/>
      <c r="F105" s="418"/>
      <c r="G105" s="418"/>
      <c r="H105" s="418"/>
      <c r="I105" s="418"/>
      <c r="J105" s="418"/>
      <c r="K105" s="418"/>
      <c r="L105" s="328">
        <v>38854.25</v>
      </c>
      <c r="M105" s="329"/>
      <c r="N105" s="330">
        <v>272309</v>
      </c>
      <c r="AD105" s="286"/>
      <c r="AF105" s="286"/>
      <c r="AG105" s="286" t="s">
        <v>548</v>
      </c>
    </row>
    <row r="106" spans="1:37" s="242" customFormat="1" ht="13.5" hidden="1" customHeight="1" x14ac:dyDescent="0.25">
      <c r="B106" s="302"/>
      <c r="C106" s="300"/>
      <c r="D106" s="300"/>
      <c r="E106" s="300"/>
      <c r="F106" s="300"/>
      <c r="G106" s="300"/>
      <c r="H106" s="300"/>
      <c r="I106" s="300"/>
      <c r="J106" s="300"/>
      <c r="K106" s="300"/>
      <c r="L106" s="328"/>
      <c r="M106" s="331"/>
      <c r="N106" s="332"/>
    </row>
    <row r="107" spans="1:37" s="242" customFormat="1" ht="26.25" customHeight="1" x14ac:dyDescent="0.25">
      <c r="A107" s="333"/>
      <c r="B107" s="334"/>
      <c r="C107" s="334"/>
      <c r="D107" s="334"/>
      <c r="E107" s="334"/>
      <c r="F107" s="334"/>
      <c r="G107" s="334"/>
      <c r="H107" s="334"/>
      <c r="I107" s="334"/>
      <c r="J107" s="334"/>
      <c r="K107" s="334"/>
      <c r="L107" s="334"/>
      <c r="M107" s="334"/>
      <c r="N107" s="334"/>
    </row>
    <row r="108" spans="1:37" s="247" customFormat="1" ht="15" x14ac:dyDescent="0.25">
      <c r="A108" s="246"/>
      <c r="B108" s="335" t="s">
        <v>549</v>
      </c>
      <c r="C108" s="420"/>
      <c r="D108" s="420"/>
      <c r="E108" s="420"/>
      <c r="F108" s="420"/>
      <c r="G108" s="420"/>
      <c r="H108" s="421"/>
      <c r="I108" s="421"/>
      <c r="J108" s="421"/>
      <c r="K108" s="421"/>
      <c r="L108" s="421"/>
      <c r="M108" s="242"/>
      <c r="N108" s="242"/>
      <c r="O108" s="242"/>
      <c r="P108" s="242"/>
      <c r="Q108" s="242"/>
      <c r="R108" s="242"/>
      <c r="S108" s="242"/>
      <c r="T108" s="242"/>
      <c r="U108" s="242"/>
      <c r="V108" s="250"/>
      <c r="W108" s="250"/>
      <c r="X108" s="250"/>
      <c r="Y108" s="250"/>
      <c r="Z108" s="250"/>
      <c r="AA108" s="250"/>
      <c r="AB108" s="250"/>
      <c r="AC108" s="250"/>
      <c r="AD108" s="250"/>
      <c r="AE108" s="250"/>
      <c r="AF108" s="250"/>
      <c r="AG108" s="250"/>
      <c r="AH108" s="250" t="s">
        <v>0</v>
      </c>
      <c r="AI108" s="250" t="s">
        <v>0</v>
      </c>
      <c r="AJ108" s="250"/>
      <c r="AK108" s="250"/>
    </row>
    <row r="109" spans="1:37" s="336" customFormat="1" ht="16.5" customHeight="1" x14ac:dyDescent="0.25">
      <c r="A109" s="249"/>
      <c r="B109" s="335"/>
      <c r="C109" s="419" t="s">
        <v>550</v>
      </c>
      <c r="D109" s="419"/>
      <c r="E109" s="419"/>
      <c r="F109" s="419"/>
      <c r="G109" s="419"/>
      <c r="H109" s="419"/>
      <c r="I109" s="419"/>
      <c r="J109" s="419"/>
      <c r="K109" s="419"/>
      <c r="L109" s="419"/>
      <c r="V109" s="337"/>
      <c r="W109" s="337"/>
      <c r="X109" s="337"/>
      <c r="Y109" s="337"/>
      <c r="Z109" s="337"/>
      <c r="AA109" s="337"/>
      <c r="AB109" s="337"/>
      <c r="AC109" s="337"/>
      <c r="AD109" s="337"/>
      <c r="AE109" s="337"/>
      <c r="AF109" s="337"/>
      <c r="AG109" s="337"/>
      <c r="AH109" s="337"/>
      <c r="AI109" s="337"/>
      <c r="AJ109" s="337"/>
      <c r="AK109" s="337"/>
    </row>
    <row r="110" spans="1:37" s="247" customFormat="1" ht="15" x14ac:dyDescent="0.25">
      <c r="A110" s="246"/>
      <c r="B110" s="335" t="s">
        <v>551</v>
      </c>
      <c r="C110" s="420"/>
      <c r="D110" s="420"/>
      <c r="E110" s="420"/>
      <c r="F110" s="420"/>
      <c r="G110" s="420"/>
      <c r="H110" s="421"/>
      <c r="I110" s="421"/>
      <c r="J110" s="421"/>
      <c r="K110" s="421"/>
      <c r="L110" s="421"/>
      <c r="M110" s="242"/>
      <c r="N110" s="242"/>
      <c r="O110" s="242"/>
      <c r="P110" s="242"/>
      <c r="Q110" s="242"/>
      <c r="R110" s="242"/>
      <c r="S110" s="242"/>
      <c r="T110" s="242"/>
      <c r="U110" s="242"/>
      <c r="V110" s="250"/>
      <c r="W110" s="250"/>
      <c r="X110" s="250"/>
      <c r="Y110" s="250"/>
      <c r="Z110" s="250"/>
      <c r="AA110" s="250"/>
      <c r="AB110" s="250"/>
      <c r="AC110" s="250"/>
      <c r="AD110" s="250"/>
      <c r="AE110" s="250"/>
      <c r="AF110" s="250"/>
      <c r="AG110" s="250"/>
      <c r="AH110" s="250"/>
      <c r="AI110" s="250"/>
      <c r="AJ110" s="250" t="s">
        <v>0</v>
      </c>
      <c r="AK110" s="250" t="s">
        <v>0</v>
      </c>
    </row>
    <row r="111" spans="1:37" s="336" customFormat="1" ht="16.5" customHeight="1" x14ac:dyDescent="0.25">
      <c r="A111" s="249"/>
      <c r="C111" s="419" t="s">
        <v>550</v>
      </c>
      <c r="D111" s="419"/>
      <c r="E111" s="419"/>
      <c r="F111" s="419"/>
      <c r="G111" s="419"/>
      <c r="H111" s="419"/>
      <c r="I111" s="419"/>
      <c r="J111" s="419"/>
      <c r="K111" s="419"/>
      <c r="L111" s="419"/>
      <c r="V111" s="337"/>
      <c r="W111" s="337"/>
      <c r="X111" s="337"/>
      <c r="Y111" s="337"/>
      <c r="Z111" s="337"/>
      <c r="AA111" s="337"/>
      <c r="AB111" s="337"/>
      <c r="AC111" s="337"/>
      <c r="AD111" s="337"/>
      <c r="AE111" s="337"/>
      <c r="AF111" s="337"/>
      <c r="AG111" s="337"/>
      <c r="AH111" s="337"/>
      <c r="AI111" s="337"/>
      <c r="AJ111" s="337"/>
      <c r="AK111" s="337"/>
    </row>
    <row r="112" spans="1:37" s="247" customFormat="1" ht="19.5" customHeight="1" x14ac:dyDescent="0.2">
      <c r="A112" s="246"/>
      <c r="C112" s="338"/>
      <c r="D112" s="338"/>
      <c r="E112" s="338"/>
      <c r="F112" s="338"/>
      <c r="G112" s="338"/>
      <c r="H112" s="338"/>
      <c r="I112" s="338"/>
      <c r="J112" s="338"/>
      <c r="K112" s="338"/>
      <c r="L112" s="338"/>
      <c r="V112" s="250"/>
      <c r="W112" s="250"/>
      <c r="X112" s="250"/>
      <c r="Y112" s="250"/>
      <c r="Z112" s="250"/>
      <c r="AA112" s="250"/>
      <c r="AB112" s="250"/>
      <c r="AC112" s="250"/>
      <c r="AD112" s="250"/>
      <c r="AE112" s="250"/>
      <c r="AF112" s="250"/>
      <c r="AG112" s="250"/>
      <c r="AH112" s="250"/>
      <c r="AI112" s="250"/>
      <c r="AJ112" s="250"/>
      <c r="AK112" s="250"/>
    </row>
    <row r="113" spans="2:6" s="242" customFormat="1" ht="15" x14ac:dyDescent="0.25">
      <c r="B113" s="339"/>
      <c r="D113" s="339"/>
      <c r="F113" s="339"/>
    </row>
  </sheetData>
  <mergeCells count="97">
    <mergeCell ref="C109:L109"/>
    <mergeCell ref="C110:G110"/>
    <mergeCell ref="H110:L110"/>
    <mergeCell ref="C111:L111"/>
    <mergeCell ref="C102:K102"/>
    <mergeCell ref="C103:K103"/>
    <mergeCell ref="C104:K104"/>
    <mergeCell ref="C105:K105"/>
    <mergeCell ref="C108:G108"/>
    <mergeCell ref="H108:L108"/>
    <mergeCell ref="C101:K101"/>
    <mergeCell ref="C90:K90"/>
    <mergeCell ref="C91:K91"/>
    <mergeCell ref="C92:K92"/>
    <mergeCell ref="C93:K93"/>
    <mergeCell ref="C94:K94"/>
    <mergeCell ref="C95:K95"/>
    <mergeCell ref="C96:K96"/>
    <mergeCell ref="C97:K97"/>
    <mergeCell ref="C98:K98"/>
    <mergeCell ref="C99:K99"/>
    <mergeCell ref="C100:K100"/>
    <mergeCell ref="C89:K89"/>
    <mergeCell ref="C78:K78"/>
    <mergeCell ref="C79:K79"/>
    <mergeCell ref="C80:K80"/>
    <mergeCell ref="C81:K81"/>
    <mergeCell ref="C82:K82"/>
    <mergeCell ref="C83:K83"/>
    <mergeCell ref="C84:K84"/>
    <mergeCell ref="C85:K85"/>
    <mergeCell ref="C86:K86"/>
    <mergeCell ref="C87:K87"/>
    <mergeCell ref="C88:K88"/>
    <mergeCell ref="C77:K77"/>
    <mergeCell ref="C64:E64"/>
    <mergeCell ref="C65:E65"/>
    <mergeCell ref="C66:E66"/>
    <mergeCell ref="C67:E67"/>
    <mergeCell ref="C68:E68"/>
    <mergeCell ref="C69:E69"/>
    <mergeCell ref="C70:E70"/>
    <mergeCell ref="C73:K73"/>
    <mergeCell ref="C74:K74"/>
    <mergeCell ref="C75:K75"/>
    <mergeCell ref="C76:K76"/>
    <mergeCell ref="C63:E63"/>
    <mergeCell ref="C51:E51"/>
    <mergeCell ref="C52:E52"/>
    <mergeCell ref="C53:E53"/>
    <mergeCell ref="C54:E54"/>
    <mergeCell ref="A56:N56"/>
    <mergeCell ref="C57:E57"/>
    <mergeCell ref="C58:E58"/>
    <mergeCell ref="C59:E59"/>
    <mergeCell ref="C60:E60"/>
    <mergeCell ref="C61:E61"/>
    <mergeCell ref="C62:E62"/>
    <mergeCell ref="C50:E50"/>
    <mergeCell ref="C38:E38"/>
    <mergeCell ref="C39:E39"/>
    <mergeCell ref="C40:E40"/>
    <mergeCell ref="C41:E41"/>
    <mergeCell ref="C42:E42"/>
    <mergeCell ref="C43:E43"/>
    <mergeCell ref="C44:E44"/>
    <mergeCell ref="A46:N46"/>
    <mergeCell ref="C47:E47"/>
    <mergeCell ref="C48:E48"/>
    <mergeCell ref="C49:E49"/>
    <mergeCell ref="N30:N32"/>
    <mergeCell ref="C33:E33"/>
    <mergeCell ref="A34:N34"/>
    <mergeCell ref="C35:E35"/>
    <mergeCell ref="C36:E36"/>
    <mergeCell ref="C37:E37"/>
    <mergeCell ref="L27:M27"/>
    <mergeCell ref="L28:M28"/>
    <mergeCell ref="A30:A32"/>
    <mergeCell ref="B30:B32"/>
    <mergeCell ref="C30:E32"/>
    <mergeCell ref="F30:F32"/>
    <mergeCell ref="G30:I31"/>
    <mergeCell ref="J30:L31"/>
    <mergeCell ref="M30:M32"/>
    <mergeCell ref="L26:M26"/>
    <mergeCell ref="D4:N4"/>
    <mergeCell ref="A8:N8"/>
    <mergeCell ref="A9:N9"/>
    <mergeCell ref="A11:N11"/>
    <mergeCell ref="A12:N12"/>
    <mergeCell ref="A13:N13"/>
    <mergeCell ref="A15:N15"/>
    <mergeCell ref="A16:N16"/>
    <mergeCell ref="B18:F18"/>
    <mergeCell ref="B19:F19"/>
    <mergeCell ref="D21:F21"/>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5"/>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1231</v>
      </c>
      <c r="B15" s="381"/>
      <c r="C15" s="381"/>
      <c r="D15" s="381"/>
      <c r="E15" s="381"/>
      <c r="F15" s="381"/>
      <c r="G15" s="381"/>
      <c r="H15" s="381"/>
      <c r="I15" s="381"/>
      <c r="J15" s="381"/>
      <c r="K15" s="381"/>
      <c r="L15" s="381"/>
      <c r="M15" s="381"/>
      <c r="N15" s="381"/>
      <c r="Y15" s="136" t="s">
        <v>1146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1277.47</v>
      </c>
      <c r="D23" s="152" t="s">
        <v>749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963.44</v>
      </c>
      <c r="D25" s="152" t="s">
        <v>750</v>
      </c>
      <c r="E25" s="153" t="s">
        <v>469</v>
      </c>
      <c r="G25" s="133" t="s">
        <v>473</v>
      </c>
      <c r="I25" s="133"/>
      <c r="J25" s="133"/>
      <c r="K25" s="133"/>
      <c r="L25" s="151">
        <v>69.25</v>
      </c>
      <c r="M25" s="159" t="s">
        <v>751</v>
      </c>
      <c r="N25" s="153" t="s">
        <v>469</v>
      </c>
    </row>
    <row r="26" spans="1:26" s="129" customFormat="1" ht="12" customHeight="1" x14ac:dyDescent="0.25">
      <c r="A26" s="131"/>
      <c r="B26" s="158" t="s">
        <v>475</v>
      </c>
      <c r="C26" s="151">
        <v>207.58</v>
      </c>
      <c r="D26" s="160" t="s">
        <v>752</v>
      </c>
      <c r="E26" s="153" t="s">
        <v>469</v>
      </c>
      <c r="G26" s="133" t="s">
        <v>477</v>
      </c>
      <c r="I26" s="133"/>
      <c r="J26" s="133"/>
      <c r="K26" s="133"/>
      <c r="L26" s="377">
        <v>143.55000000000001</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115.15</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29"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29" s="129" customFormat="1" ht="15" x14ac:dyDescent="0.25">
      <c r="A34" s="372" t="s">
        <v>709</v>
      </c>
      <c r="B34" s="373"/>
      <c r="C34" s="373"/>
      <c r="D34" s="373"/>
      <c r="E34" s="373"/>
      <c r="F34" s="373"/>
      <c r="G34" s="373"/>
      <c r="H34" s="373"/>
      <c r="I34" s="373"/>
      <c r="J34" s="373"/>
      <c r="K34" s="373"/>
      <c r="L34" s="373"/>
      <c r="M34" s="373"/>
      <c r="N34" s="374"/>
      <c r="AA34" s="162" t="s">
        <v>709</v>
      </c>
    </row>
    <row r="35" spans="1:29" s="129" customFormat="1" ht="45.75" x14ac:dyDescent="0.25">
      <c r="A35" s="163" t="s">
        <v>1</v>
      </c>
      <c r="B35" s="164" t="s">
        <v>753</v>
      </c>
      <c r="C35" s="365" t="s">
        <v>754</v>
      </c>
      <c r="D35" s="365"/>
      <c r="E35" s="365"/>
      <c r="F35" s="165" t="s">
        <v>712</v>
      </c>
      <c r="G35" s="166">
        <v>4.0000000000000001E-3</v>
      </c>
      <c r="H35" s="167">
        <v>1</v>
      </c>
      <c r="I35" s="226">
        <v>4.0000000000000001E-3</v>
      </c>
      <c r="J35" s="168"/>
      <c r="K35" s="166"/>
      <c r="L35" s="168"/>
      <c r="M35" s="166"/>
      <c r="N35" s="169"/>
      <c r="AA35" s="162"/>
      <c r="AB35" s="170" t="s">
        <v>754</v>
      </c>
    </row>
    <row r="36" spans="1:29" s="129" customFormat="1" ht="15" x14ac:dyDescent="0.25">
      <c r="A36" s="171"/>
      <c r="B36" s="202"/>
      <c r="C36" s="366" t="s">
        <v>499</v>
      </c>
      <c r="D36" s="366"/>
      <c r="E36" s="366"/>
      <c r="F36" s="172"/>
      <c r="G36" s="173"/>
      <c r="H36" s="173"/>
      <c r="I36" s="173"/>
      <c r="J36" s="174"/>
      <c r="K36" s="173"/>
      <c r="L36" s="175">
        <v>12.46</v>
      </c>
      <c r="M36" s="173"/>
      <c r="N36" s="183">
        <v>200</v>
      </c>
      <c r="AA36" s="162"/>
      <c r="AB36" s="170"/>
      <c r="AC36" s="177" t="s">
        <v>499</v>
      </c>
    </row>
    <row r="37" spans="1:29" s="129" customFormat="1" ht="15" x14ac:dyDescent="0.25">
      <c r="A37" s="163" t="s">
        <v>3</v>
      </c>
      <c r="B37" s="164" t="s">
        <v>755</v>
      </c>
      <c r="C37" s="365" t="s">
        <v>756</v>
      </c>
      <c r="D37" s="365"/>
      <c r="E37" s="365"/>
      <c r="F37" s="165" t="s">
        <v>712</v>
      </c>
      <c r="G37" s="166">
        <v>4.0000000000000001E-3</v>
      </c>
      <c r="H37" s="167">
        <v>1</v>
      </c>
      <c r="I37" s="226">
        <v>4.0000000000000001E-3</v>
      </c>
      <c r="J37" s="168"/>
      <c r="K37" s="166"/>
      <c r="L37" s="168"/>
      <c r="M37" s="166"/>
      <c r="N37" s="169"/>
      <c r="AA37" s="162"/>
      <c r="AB37" s="170" t="s">
        <v>756</v>
      </c>
    </row>
    <row r="38" spans="1:29" s="129" customFormat="1" ht="15" x14ac:dyDescent="0.25">
      <c r="A38" s="171"/>
      <c r="B38" s="202"/>
      <c r="C38" s="366" t="s">
        <v>499</v>
      </c>
      <c r="D38" s="366"/>
      <c r="E38" s="366"/>
      <c r="F38" s="172"/>
      <c r="G38" s="173"/>
      <c r="H38" s="173"/>
      <c r="I38" s="173"/>
      <c r="J38" s="174"/>
      <c r="K38" s="173"/>
      <c r="L38" s="175">
        <v>1.38</v>
      </c>
      <c r="M38" s="173"/>
      <c r="N38" s="183">
        <v>30</v>
      </c>
      <c r="AA38" s="162"/>
      <c r="AB38" s="170"/>
      <c r="AC38" s="177" t="s">
        <v>499</v>
      </c>
    </row>
    <row r="39" spans="1:29" s="129" customFormat="1" ht="34.5" x14ac:dyDescent="0.25">
      <c r="A39" s="163" t="s">
        <v>4</v>
      </c>
      <c r="B39" s="164" t="s">
        <v>721</v>
      </c>
      <c r="C39" s="365" t="s">
        <v>722</v>
      </c>
      <c r="D39" s="365"/>
      <c r="E39" s="365"/>
      <c r="F39" s="165" t="s">
        <v>712</v>
      </c>
      <c r="G39" s="166">
        <v>4.0000000000000001E-3</v>
      </c>
      <c r="H39" s="167">
        <v>1</v>
      </c>
      <c r="I39" s="226">
        <v>4.0000000000000001E-3</v>
      </c>
      <c r="J39" s="168"/>
      <c r="K39" s="166"/>
      <c r="L39" s="168"/>
      <c r="M39" s="166"/>
      <c r="N39" s="169"/>
      <c r="AA39" s="162"/>
      <c r="AB39" s="170" t="s">
        <v>722</v>
      </c>
    </row>
    <row r="40" spans="1:29" s="129" customFormat="1" ht="15" x14ac:dyDescent="0.25">
      <c r="A40" s="171"/>
      <c r="B40" s="202"/>
      <c r="C40" s="366" t="s">
        <v>499</v>
      </c>
      <c r="D40" s="366"/>
      <c r="E40" s="366"/>
      <c r="F40" s="172"/>
      <c r="G40" s="173"/>
      <c r="H40" s="173"/>
      <c r="I40" s="173"/>
      <c r="J40" s="174"/>
      <c r="K40" s="173"/>
      <c r="L40" s="175">
        <v>2.08</v>
      </c>
      <c r="M40" s="173"/>
      <c r="N40" s="183">
        <v>40</v>
      </c>
      <c r="AA40" s="162"/>
      <c r="AB40" s="170"/>
      <c r="AC40" s="177" t="s">
        <v>499</v>
      </c>
    </row>
    <row r="41" spans="1:29" s="129" customFormat="1" ht="0" hidden="1" customHeight="1" x14ac:dyDescent="0.25">
      <c r="A41" s="178"/>
      <c r="B41" s="179"/>
      <c r="C41" s="179"/>
      <c r="D41" s="179"/>
      <c r="E41" s="179"/>
      <c r="F41" s="180"/>
      <c r="G41" s="180"/>
      <c r="H41" s="180"/>
      <c r="I41" s="180"/>
      <c r="J41" s="181"/>
      <c r="K41" s="180"/>
      <c r="L41" s="181"/>
      <c r="M41" s="182"/>
      <c r="N41" s="181"/>
      <c r="AA41" s="162"/>
      <c r="AB41" s="170"/>
    </row>
    <row r="42" spans="1:29" s="129" customFormat="1" ht="15" x14ac:dyDescent="0.25">
      <c r="A42" s="372" t="s">
        <v>757</v>
      </c>
      <c r="B42" s="373"/>
      <c r="C42" s="373"/>
      <c r="D42" s="373"/>
      <c r="E42" s="373"/>
      <c r="F42" s="373"/>
      <c r="G42" s="373"/>
      <c r="H42" s="373"/>
      <c r="I42" s="373"/>
      <c r="J42" s="373"/>
      <c r="K42" s="373"/>
      <c r="L42" s="373"/>
      <c r="M42" s="373"/>
      <c r="N42" s="374"/>
      <c r="AA42" s="162" t="s">
        <v>757</v>
      </c>
      <c r="AB42" s="170"/>
    </row>
    <row r="43" spans="1:29" s="129" customFormat="1" ht="68.25" x14ac:dyDescent="0.25">
      <c r="A43" s="163" t="s">
        <v>6</v>
      </c>
      <c r="B43" s="164" t="s">
        <v>758</v>
      </c>
      <c r="C43" s="365" t="s">
        <v>759</v>
      </c>
      <c r="D43" s="365"/>
      <c r="E43" s="365"/>
      <c r="F43" s="165" t="s">
        <v>741</v>
      </c>
      <c r="G43" s="166">
        <v>100</v>
      </c>
      <c r="H43" s="167">
        <v>1</v>
      </c>
      <c r="I43" s="167">
        <v>100</v>
      </c>
      <c r="J43" s="168"/>
      <c r="K43" s="166"/>
      <c r="L43" s="168"/>
      <c r="M43" s="166"/>
      <c r="N43" s="169"/>
      <c r="AA43" s="162"/>
      <c r="AB43" s="170" t="s">
        <v>759</v>
      </c>
    </row>
    <row r="44" spans="1:29" s="129" customFormat="1" ht="15" x14ac:dyDescent="0.25">
      <c r="A44" s="171"/>
      <c r="B44" s="202"/>
      <c r="C44" s="366" t="s">
        <v>499</v>
      </c>
      <c r="D44" s="366"/>
      <c r="E44" s="366"/>
      <c r="F44" s="172"/>
      <c r="G44" s="173"/>
      <c r="H44" s="173"/>
      <c r="I44" s="173"/>
      <c r="J44" s="174"/>
      <c r="K44" s="173"/>
      <c r="L44" s="187">
        <v>67509.399999999994</v>
      </c>
      <c r="M44" s="173"/>
      <c r="N44" s="176">
        <v>950730</v>
      </c>
      <c r="AA44" s="162"/>
      <c r="AB44" s="170"/>
      <c r="AC44" s="177" t="s">
        <v>499</v>
      </c>
    </row>
    <row r="45" spans="1:29" s="129" customFormat="1" ht="34.5" x14ac:dyDescent="0.25">
      <c r="A45" s="163" t="s">
        <v>512</v>
      </c>
      <c r="B45" s="164" t="s">
        <v>760</v>
      </c>
      <c r="C45" s="365" t="s">
        <v>761</v>
      </c>
      <c r="D45" s="365"/>
      <c r="E45" s="365"/>
      <c r="F45" s="165" t="s">
        <v>2</v>
      </c>
      <c r="G45" s="166">
        <v>1</v>
      </c>
      <c r="H45" s="167">
        <v>1</v>
      </c>
      <c r="I45" s="167">
        <v>1</v>
      </c>
      <c r="J45" s="168"/>
      <c r="K45" s="166"/>
      <c r="L45" s="168"/>
      <c r="M45" s="166"/>
      <c r="N45" s="169"/>
      <c r="AA45" s="162"/>
      <c r="AB45" s="170" t="s">
        <v>761</v>
      </c>
    </row>
    <row r="46" spans="1:29" s="129" customFormat="1" ht="15" x14ac:dyDescent="0.25">
      <c r="A46" s="171"/>
      <c r="B46" s="202"/>
      <c r="C46" s="366" t="s">
        <v>499</v>
      </c>
      <c r="D46" s="366"/>
      <c r="E46" s="366"/>
      <c r="F46" s="172"/>
      <c r="G46" s="173"/>
      <c r="H46" s="173"/>
      <c r="I46" s="173"/>
      <c r="J46" s="174"/>
      <c r="K46" s="173"/>
      <c r="L46" s="175">
        <v>310.35000000000002</v>
      </c>
      <c r="M46" s="173"/>
      <c r="N46" s="176">
        <v>3989</v>
      </c>
      <c r="AA46" s="162"/>
      <c r="AB46" s="170"/>
      <c r="AC46" s="177" t="s">
        <v>499</v>
      </c>
    </row>
    <row r="47" spans="1:29" s="129" customFormat="1" ht="34.5" x14ac:dyDescent="0.25">
      <c r="A47" s="163" t="s">
        <v>515</v>
      </c>
      <c r="B47" s="164" t="s">
        <v>762</v>
      </c>
      <c r="C47" s="365" t="s">
        <v>763</v>
      </c>
      <c r="D47" s="365"/>
      <c r="E47" s="365"/>
      <c r="F47" s="165" t="s">
        <v>2</v>
      </c>
      <c r="G47" s="166">
        <v>1</v>
      </c>
      <c r="H47" s="167">
        <v>1</v>
      </c>
      <c r="I47" s="167">
        <v>1</v>
      </c>
      <c r="J47" s="168"/>
      <c r="K47" s="166"/>
      <c r="L47" s="168"/>
      <c r="M47" s="166"/>
      <c r="N47" s="169"/>
      <c r="AA47" s="162"/>
      <c r="AB47" s="170" t="s">
        <v>763</v>
      </c>
    </row>
    <row r="48" spans="1:29" s="129" customFormat="1" ht="15" x14ac:dyDescent="0.25">
      <c r="A48" s="171"/>
      <c r="B48" s="202"/>
      <c r="C48" s="366" t="s">
        <v>499</v>
      </c>
      <c r="D48" s="366"/>
      <c r="E48" s="366"/>
      <c r="F48" s="172"/>
      <c r="G48" s="173"/>
      <c r="H48" s="173"/>
      <c r="I48" s="173"/>
      <c r="J48" s="174"/>
      <c r="K48" s="173"/>
      <c r="L48" s="175">
        <v>288.39999999999998</v>
      </c>
      <c r="M48" s="173"/>
      <c r="N48" s="176">
        <v>3715</v>
      </c>
      <c r="AA48" s="162"/>
      <c r="AB48" s="170"/>
      <c r="AC48" s="177" t="s">
        <v>499</v>
      </c>
    </row>
    <row r="49" spans="1:29" s="129" customFormat="1" ht="23.25" x14ac:dyDescent="0.25">
      <c r="A49" s="163" t="s">
        <v>519</v>
      </c>
      <c r="B49" s="164" t="s">
        <v>764</v>
      </c>
      <c r="C49" s="365" t="s">
        <v>765</v>
      </c>
      <c r="D49" s="365"/>
      <c r="E49" s="365"/>
      <c r="F49" s="165" t="s">
        <v>766</v>
      </c>
      <c r="G49" s="166">
        <v>1</v>
      </c>
      <c r="H49" s="167">
        <v>1</v>
      </c>
      <c r="I49" s="167">
        <v>1</v>
      </c>
      <c r="J49" s="168"/>
      <c r="K49" s="166"/>
      <c r="L49" s="168"/>
      <c r="M49" s="166"/>
      <c r="N49" s="169"/>
      <c r="AA49" s="162"/>
      <c r="AB49" s="170" t="s">
        <v>765</v>
      </c>
    </row>
    <row r="50" spans="1:29" s="129" customFormat="1" ht="15" x14ac:dyDescent="0.25">
      <c r="A50" s="171"/>
      <c r="B50" s="202"/>
      <c r="C50" s="366" t="s">
        <v>499</v>
      </c>
      <c r="D50" s="366"/>
      <c r="E50" s="366"/>
      <c r="F50" s="172"/>
      <c r="G50" s="173"/>
      <c r="H50" s="173"/>
      <c r="I50" s="173"/>
      <c r="J50" s="174"/>
      <c r="K50" s="173"/>
      <c r="L50" s="175">
        <v>264.33999999999997</v>
      </c>
      <c r="M50" s="173"/>
      <c r="N50" s="176">
        <v>4738</v>
      </c>
      <c r="AA50" s="162"/>
      <c r="AB50" s="170"/>
      <c r="AC50" s="177" t="s">
        <v>499</v>
      </c>
    </row>
    <row r="51" spans="1:29" s="129" customFormat="1" ht="23.25" x14ac:dyDescent="0.25">
      <c r="A51" s="163" t="s">
        <v>522</v>
      </c>
      <c r="B51" s="164" t="s">
        <v>724</v>
      </c>
      <c r="C51" s="365" t="s">
        <v>725</v>
      </c>
      <c r="D51" s="365"/>
      <c r="E51" s="365"/>
      <c r="F51" s="165" t="s">
        <v>8</v>
      </c>
      <c r="G51" s="166">
        <v>1</v>
      </c>
      <c r="H51" s="167">
        <v>1</v>
      </c>
      <c r="I51" s="167">
        <v>1</v>
      </c>
      <c r="J51" s="168"/>
      <c r="K51" s="166"/>
      <c r="L51" s="168"/>
      <c r="M51" s="166"/>
      <c r="N51" s="169"/>
      <c r="AA51" s="162"/>
      <c r="AB51" s="170" t="s">
        <v>725</v>
      </c>
    </row>
    <row r="52" spans="1:29" s="129" customFormat="1" ht="15" x14ac:dyDescent="0.25">
      <c r="A52" s="171"/>
      <c r="B52" s="202"/>
      <c r="C52" s="366" t="s">
        <v>499</v>
      </c>
      <c r="D52" s="366"/>
      <c r="E52" s="366"/>
      <c r="F52" s="172"/>
      <c r="G52" s="173"/>
      <c r="H52" s="173"/>
      <c r="I52" s="173"/>
      <c r="J52" s="174"/>
      <c r="K52" s="173"/>
      <c r="L52" s="175">
        <v>660.36</v>
      </c>
      <c r="M52" s="173"/>
      <c r="N52" s="176">
        <v>26212</v>
      </c>
      <c r="AA52" s="162"/>
      <c r="AB52" s="170"/>
      <c r="AC52" s="177" t="s">
        <v>499</v>
      </c>
    </row>
    <row r="53" spans="1:29" s="129" customFormat="1" ht="34.5" x14ac:dyDescent="0.25">
      <c r="A53" s="163" t="s">
        <v>572</v>
      </c>
      <c r="B53" s="164" t="s">
        <v>730</v>
      </c>
      <c r="C53" s="365" t="s">
        <v>731</v>
      </c>
      <c r="D53" s="365"/>
      <c r="E53" s="365"/>
      <c r="F53" s="165" t="s">
        <v>2</v>
      </c>
      <c r="G53" s="166">
        <v>2</v>
      </c>
      <c r="H53" s="167">
        <v>1</v>
      </c>
      <c r="I53" s="167">
        <v>2</v>
      </c>
      <c r="J53" s="168"/>
      <c r="K53" s="166"/>
      <c r="L53" s="168"/>
      <c r="M53" s="166"/>
      <c r="N53" s="169"/>
      <c r="AA53" s="162"/>
      <c r="AB53" s="170" t="s">
        <v>731</v>
      </c>
    </row>
    <row r="54" spans="1:29" s="129" customFormat="1" ht="15" x14ac:dyDescent="0.25">
      <c r="A54" s="171"/>
      <c r="B54" s="202"/>
      <c r="C54" s="366" t="s">
        <v>499</v>
      </c>
      <c r="D54" s="366"/>
      <c r="E54" s="366"/>
      <c r="F54" s="172"/>
      <c r="G54" s="173"/>
      <c r="H54" s="173"/>
      <c r="I54" s="173"/>
      <c r="J54" s="174"/>
      <c r="K54" s="173"/>
      <c r="L54" s="175">
        <v>556.73</v>
      </c>
      <c r="M54" s="173"/>
      <c r="N54" s="176">
        <v>20206</v>
      </c>
      <c r="AA54" s="162"/>
      <c r="AB54" s="170"/>
      <c r="AC54" s="177" t="s">
        <v>499</v>
      </c>
    </row>
    <row r="55" spans="1:29" s="129" customFormat="1" ht="0" hidden="1" customHeight="1" x14ac:dyDescent="0.25">
      <c r="A55" s="178"/>
      <c r="B55" s="179"/>
      <c r="C55" s="179"/>
      <c r="D55" s="179"/>
      <c r="E55" s="179"/>
      <c r="F55" s="180"/>
      <c r="G55" s="180"/>
      <c r="H55" s="180"/>
      <c r="I55" s="180"/>
      <c r="J55" s="181"/>
      <c r="K55" s="180"/>
      <c r="L55" s="181"/>
      <c r="M55" s="182"/>
      <c r="N55" s="181"/>
      <c r="AA55" s="162"/>
      <c r="AB55" s="170"/>
    </row>
    <row r="56" spans="1:29" s="129" customFormat="1" ht="15" x14ac:dyDescent="0.25">
      <c r="A56" s="372" t="s">
        <v>505</v>
      </c>
      <c r="B56" s="373"/>
      <c r="C56" s="373"/>
      <c r="D56" s="373"/>
      <c r="E56" s="373"/>
      <c r="F56" s="373"/>
      <c r="G56" s="373"/>
      <c r="H56" s="373"/>
      <c r="I56" s="373"/>
      <c r="J56" s="373"/>
      <c r="K56" s="373"/>
      <c r="L56" s="373"/>
      <c r="M56" s="373"/>
      <c r="N56" s="374"/>
      <c r="AA56" s="162" t="s">
        <v>505</v>
      </c>
      <c r="AB56" s="170"/>
    </row>
    <row r="57" spans="1:29" s="129" customFormat="1" ht="34.5" x14ac:dyDescent="0.25">
      <c r="A57" s="163" t="s">
        <v>575</v>
      </c>
      <c r="B57" s="164" t="s">
        <v>739</v>
      </c>
      <c r="C57" s="365" t="s">
        <v>740</v>
      </c>
      <c r="D57" s="365"/>
      <c r="E57" s="365"/>
      <c r="F57" s="165" t="s">
        <v>741</v>
      </c>
      <c r="G57" s="166">
        <v>102</v>
      </c>
      <c r="H57" s="167">
        <v>1</v>
      </c>
      <c r="I57" s="167">
        <v>102</v>
      </c>
      <c r="J57" s="189">
        <v>131.69999999999999</v>
      </c>
      <c r="K57" s="166"/>
      <c r="L57" s="184">
        <v>13433.4</v>
      </c>
      <c r="M57" s="185">
        <v>5.16</v>
      </c>
      <c r="N57" s="186">
        <v>69316</v>
      </c>
      <c r="AA57" s="162"/>
      <c r="AB57" s="170" t="s">
        <v>740</v>
      </c>
    </row>
    <row r="58" spans="1:29" s="129" customFormat="1" ht="15" x14ac:dyDescent="0.25">
      <c r="A58" s="171"/>
      <c r="B58" s="202"/>
      <c r="C58" s="366" t="s">
        <v>499</v>
      </c>
      <c r="D58" s="366"/>
      <c r="E58" s="366"/>
      <c r="F58" s="172"/>
      <c r="G58" s="173"/>
      <c r="H58" s="173"/>
      <c r="I58" s="173"/>
      <c r="J58" s="174"/>
      <c r="K58" s="173"/>
      <c r="L58" s="187">
        <v>13433.4</v>
      </c>
      <c r="M58" s="173"/>
      <c r="N58" s="176">
        <v>69316</v>
      </c>
      <c r="AA58" s="162"/>
      <c r="AB58" s="170"/>
      <c r="AC58" s="177" t="s">
        <v>499</v>
      </c>
    </row>
    <row r="59" spans="1:29" s="129" customFormat="1" ht="23.25" x14ac:dyDescent="0.25">
      <c r="A59" s="163" t="s">
        <v>579</v>
      </c>
      <c r="B59" s="164" t="s">
        <v>737</v>
      </c>
      <c r="C59" s="365" t="s">
        <v>738</v>
      </c>
      <c r="D59" s="365"/>
      <c r="E59" s="365"/>
      <c r="F59" s="165" t="s">
        <v>597</v>
      </c>
      <c r="G59" s="166">
        <v>0.10199999999999999</v>
      </c>
      <c r="H59" s="167">
        <v>1</v>
      </c>
      <c r="I59" s="226">
        <v>0.10199999999999999</v>
      </c>
      <c r="J59" s="184">
        <v>164436.70000000001</v>
      </c>
      <c r="K59" s="166"/>
      <c r="L59" s="184">
        <v>16772.54</v>
      </c>
      <c r="M59" s="185">
        <v>5.16</v>
      </c>
      <c r="N59" s="186">
        <v>86546</v>
      </c>
      <c r="AA59" s="162"/>
      <c r="AB59" s="170" t="s">
        <v>738</v>
      </c>
    </row>
    <row r="60" spans="1:29" s="129" customFormat="1" ht="15" x14ac:dyDescent="0.25">
      <c r="A60" s="171"/>
      <c r="B60" s="202"/>
      <c r="C60" s="366" t="s">
        <v>499</v>
      </c>
      <c r="D60" s="366"/>
      <c r="E60" s="366"/>
      <c r="F60" s="172"/>
      <c r="G60" s="173"/>
      <c r="H60" s="173"/>
      <c r="I60" s="173"/>
      <c r="J60" s="174"/>
      <c r="K60" s="173"/>
      <c r="L60" s="187">
        <v>16772.54</v>
      </c>
      <c r="M60" s="173"/>
      <c r="N60" s="176">
        <v>86546</v>
      </c>
      <c r="AA60" s="162"/>
      <c r="AB60" s="170"/>
      <c r="AC60" s="177" t="s">
        <v>499</v>
      </c>
    </row>
    <row r="61" spans="1:29" s="129" customFormat="1" ht="45.75" x14ac:dyDescent="0.25">
      <c r="A61" s="163" t="s">
        <v>639</v>
      </c>
      <c r="B61" s="164" t="s">
        <v>744</v>
      </c>
      <c r="C61" s="365" t="s">
        <v>745</v>
      </c>
      <c r="D61" s="365"/>
      <c r="E61" s="365"/>
      <c r="F61" s="165" t="s">
        <v>2</v>
      </c>
      <c r="G61" s="166">
        <v>2</v>
      </c>
      <c r="H61" s="167">
        <v>1</v>
      </c>
      <c r="I61" s="167">
        <v>2</v>
      </c>
      <c r="J61" s="189">
        <v>513.32000000000005</v>
      </c>
      <c r="K61" s="166"/>
      <c r="L61" s="184">
        <v>1026.6400000000001</v>
      </c>
      <c r="M61" s="185">
        <v>5.16</v>
      </c>
      <c r="N61" s="186">
        <v>5297</v>
      </c>
      <c r="AA61" s="162"/>
      <c r="AB61" s="170" t="s">
        <v>745</v>
      </c>
    </row>
    <row r="62" spans="1:29" s="129" customFormat="1" ht="15" x14ac:dyDescent="0.25">
      <c r="A62" s="171"/>
      <c r="B62" s="202"/>
      <c r="C62" s="366" t="s">
        <v>499</v>
      </c>
      <c r="D62" s="366"/>
      <c r="E62" s="366"/>
      <c r="F62" s="172"/>
      <c r="G62" s="173"/>
      <c r="H62" s="173"/>
      <c r="I62" s="173"/>
      <c r="J62" s="174"/>
      <c r="K62" s="173"/>
      <c r="L62" s="187">
        <v>1026.6400000000001</v>
      </c>
      <c r="M62" s="173"/>
      <c r="N62" s="176">
        <v>5297</v>
      </c>
      <c r="AA62" s="162"/>
      <c r="AB62" s="170"/>
      <c r="AC62" s="177" t="s">
        <v>499</v>
      </c>
    </row>
    <row r="63" spans="1:29" s="129" customFormat="1" ht="0" hidden="1" customHeight="1" x14ac:dyDescent="0.25">
      <c r="A63" s="178"/>
      <c r="B63" s="179"/>
      <c r="C63" s="179"/>
      <c r="D63" s="179"/>
      <c r="E63" s="179"/>
      <c r="F63" s="180"/>
      <c r="G63" s="180"/>
      <c r="H63" s="180"/>
      <c r="I63" s="180"/>
      <c r="J63" s="181"/>
      <c r="K63" s="180"/>
      <c r="L63" s="181"/>
      <c r="M63" s="182"/>
      <c r="N63" s="181"/>
      <c r="AA63" s="162"/>
      <c r="AB63" s="170"/>
    </row>
    <row r="64" spans="1:29" s="129" customFormat="1" ht="11.25" hidden="1" customHeight="1" x14ac:dyDescent="0.25">
      <c r="B64" s="192"/>
      <c r="C64" s="192"/>
      <c r="D64" s="192"/>
      <c r="E64" s="192"/>
      <c r="F64" s="192"/>
      <c r="G64" s="192"/>
      <c r="H64" s="192"/>
      <c r="I64" s="192"/>
      <c r="J64" s="192"/>
      <c r="K64" s="192"/>
      <c r="L64" s="193"/>
      <c r="M64" s="193"/>
      <c r="N64" s="193"/>
      <c r="R64" s="194"/>
    </row>
    <row r="65" spans="1:31" s="129" customFormat="1" ht="15" x14ac:dyDescent="0.25">
      <c r="A65" s="195"/>
      <c r="B65" s="196"/>
      <c r="C65" s="365" t="s">
        <v>526</v>
      </c>
      <c r="D65" s="365"/>
      <c r="E65" s="365"/>
      <c r="F65" s="365"/>
      <c r="G65" s="365"/>
      <c r="H65" s="365"/>
      <c r="I65" s="365"/>
      <c r="J65" s="365"/>
      <c r="K65" s="365"/>
      <c r="L65" s="197"/>
      <c r="M65" s="198"/>
      <c r="N65" s="199"/>
      <c r="AD65" s="170" t="s">
        <v>526</v>
      </c>
    </row>
    <row r="66" spans="1:31" s="129" customFormat="1" ht="15" x14ac:dyDescent="0.25">
      <c r="A66" s="200"/>
      <c r="B66" s="201"/>
      <c r="C66" s="364" t="s">
        <v>527</v>
      </c>
      <c r="D66" s="364"/>
      <c r="E66" s="364"/>
      <c r="F66" s="364"/>
      <c r="G66" s="364"/>
      <c r="H66" s="364"/>
      <c r="I66" s="364"/>
      <c r="J66" s="364"/>
      <c r="K66" s="364"/>
      <c r="L66" s="203">
        <v>96199.91</v>
      </c>
      <c r="M66" s="204"/>
      <c r="N66" s="205">
        <v>956966</v>
      </c>
      <c r="AD66" s="170"/>
      <c r="AE66" s="177" t="s">
        <v>527</v>
      </c>
    </row>
    <row r="67" spans="1:31" s="129" customFormat="1" ht="15" x14ac:dyDescent="0.25">
      <c r="A67" s="200"/>
      <c r="B67" s="201"/>
      <c r="C67" s="364" t="s">
        <v>528</v>
      </c>
      <c r="D67" s="364"/>
      <c r="E67" s="364"/>
      <c r="F67" s="364"/>
      <c r="G67" s="364"/>
      <c r="H67" s="364"/>
      <c r="I67" s="364"/>
      <c r="J67" s="364"/>
      <c r="K67" s="364"/>
      <c r="L67" s="206"/>
      <c r="M67" s="204"/>
      <c r="N67" s="207"/>
      <c r="AD67" s="170"/>
      <c r="AE67" s="177" t="s">
        <v>528</v>
      </c>
    </row>
    <row r="68" spans="1:31" s="129" customFormat="1" ht="15" x14ac:dyDescent="0.25">
      <c r="A68" s="200"/>
      <c r="B68" s="201"/>
      <c r="C68" s="364" t="s">
        <v>529</v>
      </c>
      <c r="D68" s="364"/>
      <c r="E68" s="364"/>
      <c r="F68" s="364"/>
      <c r="G68" s="364"/>
      <c r="H68" s="364"/>
      <c r="I68" s="364"/>
      <c r="J68" s="364"/>
      <c r="K68" s="364"/>
      <c r="L68" s="203">
        <v>1500.64</v>
      </c>
      <c r="M68" s="204"/>
      <c r="N68" s="205">
        <v>69254</v>
      </c>
      <c r="AD68" s="170"/>
      <c r="AE68" s="177" t="s">
        <v>529</v>
      </c>
    </row>
    <row r="69" spans="1:31" s="129" customFormat="1" ht="15" x14ac:dyDescent="0.25">
      <c r="A69" s="200"/>
      <c r="B69" s="201"/>
      <c r="C69" s="364" t="s">
        <v>530</v>
      </c>
      <c r="D69" s="364"/>
      <c r="E69" s="364"/>
      <c r="F69" s="364"/>
      <c r="G69" s="364"/>
      <c r="H69" s="364"/>
      <c r="I69" s="364"/>
      <c r="J69" s="364"/>
      <c r="K69" s="364"/>
      <c r="L69" s="203">
        <v>63043.22</v>
      </c>
      <c r="M69" s="204"/>
      <c r="N69" s="205">
        <v>724367</v>
      </c>
      <c r="AD69" s="170"/>
      <c r="AE69" s="177" t="s">
        <v>530</v>
      </c>
    </row>
    <row r="70" spans="1:31" s="129" customFormat="1" ht="15" x14ac:dyDescent="0.25">
      <c r="A70" s="200"/>
      <c r="B70" s="201"/>
      <c r="C70" s="364" t="s">
        <v>531</v>
      </c>
      <c r="D70" s="364"/>
      <c r="E70" s="364"/>
      <c r="F70" s="364"/>
      <c r="G70" s="364"/>
      <c r="H70" s="364"/>
      <c r="I70" s="364"/>
      <c r="J70" s="364"/>
      <c r="K70" s="364"/>
      <c r="L70" s="203">
        <v>1571.96</v>
      </c>
      <c r="M70" s="204"/>
      <c r="N70" s="205">
        <v>72546</v>
      </c>
      <c r="AD70" s="170"/>
      <c r="AE70" s="177" t="s">
        <v>531</v>
      </c>
    </row>
    <row r="71" spans="1:31" s="129" customFormat="1" ht="15" x14ac:dyDescent="0.25">
      <c r="A71" s="200"/>
      <c r="B71" s="201"/>
      <c r="C71" s="364" t="s">
        <v>532</v>
      </c>
      <c r="D71" s="364"/>
      <c r="E71" s="364"/>
      <c r="F71" s="364"/>
      <c r="G71" s="364"/>
      <c r="H71" s="364"/>
      <c r="I71" s="364"/>
      <c r="J71" s="364"/>
      <c r="K71" s="364"/>
      <c r="L71" s="203">
        <v>31656.05</v>
      </c>
      <c r="M71" s="204"/>
      <c r="N71" s="205">
        <v>163345</v>
      </c>
      <c r="AD71" s="170"/>
      <c r="AE71" s="177" t="s">
        <v>532</v>
      </c>
    </row>
    <row r="72" spans="1:31" s="129" customFormat="1" ht="15" x14ac:dyDescent="0.25">
      <c r="A72" s="200"/>
      <c r="B72" s="201"/>
      <c r="C72" s="364" t="s">
        <v>533</v>
      </c>
      <c r="D72" s="364"/>
      <c r="E72" s="364"/>
      <c r="F72" s="364"/>
      <c r="G72" s="364"/>
      <c r="H72" s="364"/>
      <c r="I72" s="364"/>
      <c r="J72" s="364"/>
      <c r="K72" s="364"/>
      <c r="L72" s="203">
        <v>68388.41</v>
      </c>
      <c r="M72" s="204"/>
      <c r="N72" s="205">
        <v>963442</v>
      </c>
      <c r="AD72" s="170"/>
      <c r="AE72" s="177" t="s">
        <v>533</v>
      </c>
    </row>
    <row r="73" spans="1:31" s="129" customFormat="1" ht="15" x14ac:dyDescent="0.25">
      <c r="A73" s="200"/>
      <c r="B73" s="201"/>
      <c r="C73" s="364" t="s">
        <v>528</v>
      </c>
      <c r="D73" s="364"/>
      <c r="E73" s="364"/>
      <c r="F73" s="364"/>
      <c r="G73" s="364"/>
      <c r="H73" s="364"/>
      <c r="I73" s="364"/>
      <c r="J73" s="364"/>
      <c r="K73" s="364"/>
      <c r="L73" s="206"/>
      <c r="M73" s="204"/>
      <c r="N73" s="207"/>
      <c r="AD73" s="170"/>
      <c r="AE73" s="177" t="s">
        <v>528</v>
      </c>
    </row>
    <row r="74" spans="1:31" s="129" customFormat="1" ht="15" x14ac:dyDescent="0.25">
      <c r="A74" s="200"/>
      <c r="B74" s="201"/>
      <c r="C74" s="364" t="s">
        <v>534</v>
      </c>
      <c r="D74" s="364"/>
      <c r="E74" s="364"/>
      <c r="F74" s="364"/>
      <c r="G74" s="364"/>
      <c r="H74" s="364"/>
      <c r="I74" s="364"/>
      <c r="J74" s="364"/>
      <c r="K74" s="364"/>
      <c r="L74" s="203">
        <v>1114.0999999999999</v>
      </c>
      <c r="M74" s="204"/>
      <c r="N74" s="205">
        <v>51415</v>
      </c>
      <c r="AD74" s="170"/>
      <c r="AE74" s="177" t="s">
        <v>534</v>
      </c>
    </row>
    <row r="75" spans="1:31" s="129" customFormat="1" ht="15" x14ac:dyDescent="0.25">
      <c r="A75" s="200"/>
      <c r="B75" s="201"/>
      <c r="C75" s="364" t="s">
        <v>535</v>
      </c>
      <c r="D75" s="364"/>
      <c r="E75" s="364"/>
      <c r="F75" s="364"/>
      <c r="G75" s="364"/>
      <c r="H75" s="364"/>
      <c r="I75" s="364"/>
      <c r="J75" s="364"/>
      <c r="K75" s="364"/>
      <c r="L75" s="203">
        <v>62963.28</v>
      </c>
      <c r="M75" s="204"/>
      <c r="N75" s="205">
        <v>723448</v>
      </c>
      <c r="AD75" s="170"/>
      <c r="AE75" s="177" t="s">
        <v>535</v>
      </c>
    </row>
    <row r="76" spans="1:31" s="129" customFormat="1" ht="15" x14ac:dyDescent="0.25">
      <c r="A76" s="200"/>
      <c r="B76" s="201"/>
      <c r="C76" s="364" t="s">
        <v>536</v>
      </c>
      <c r="D76" s="364"/>
      <c r="E76" s="364"/>
      <c r="F76" s="364"/>
      <c r="G76" s="364"/>
      <c r="H76" s="364"/>
      <c r="I76" s="364"/>
      <c r="J76" s="364"/>
      <c r="K76" s="364"/>
      <c r="L76" s="203">
        <v>1566.42</v>
      </c>
      <c r="M76" s="204"/>
      <c r="N76" s="205">
        <v>72290</v>
      </c>
      <c r="AD76" s="170"/>
      <c r="AE76" s="177" t="s">
        <v>536</v>
      </c>
    </row>
    <row r="77" spans="1:31" s="129" customFormat="1" ht="15" x14ac:dyDescent="0.25">
      <c r="A77" s="200"/>
      <c r="B77" s="201"/>
      <c r="C77" s="364" t="s">
        <v>537</v>
      </c>
      <c r="D77" s="364"/>
      <c r="E77" s="364"/>
      <c r="F77" s="364"/>
      <c r="G77" s="364"/>
      <c r="H77" s="364"/>
      <c r="I77" s="364"/>
      <c r="J77" s="364"/>
      <c r="K77" s="364"/>
      <c r="L77" s="208">
        <v>253.14</v>
      </c>
      <c r="M77" s="204"/>
      <c r="N77" s="205">
        <v>1307</v>
      </c>
      <c r="AD77" s="170"/>
      <c r="AE77" s="177" t="s">
        <v>537</v>
      </c>
    </row>
    <row r="78" spans="1:31" s="129" customFormat="1" ht="15" x14ac:dyDescent="0.25">
      <c r="A78" s="200"/>
      <c r="B78" s="201"/>
      <c r="C78" s="364" t="s">
        <v>538</v>
      </c>
      <c r="D78" s="364"/>
      <c r="E78" s="364"/>
      <c r="F78" s="364"/>
      <c r="G78" s="364"/>
      <c r="H78" s="364"/>
      <c r="I78" s="364"/>
      <c r="J78" s="364"/>
      <c r="K78" s="364"/>
      <c r="L78" s="203">
        <v>2843.99</v>
      </c>
      <c r="M78" s="204"/>
      <c r="N78" s="205">
        <v>131251</v>
      </c>
      <c r="AD78" s="170"/>
      <c r="AE78" s="177" t="s">
        <v>538</v>
      </c>
    </row>
    <row r="79" spans="1:31" s="129" customFormat="1" ht="15" x14ac:dyDescent="0.25">
      <c r="A79" s="200"/>
      <c r="B79" s="201"/>
      <c r="C79" s="364" t="s">
        <v>539</v>
      </c>
      <c r="D79" s="364"/>
      <c r="E79" s="364"/>
      <c r="F79" s="364"/>
      <c r="G79" s="364"/>
      <c r="H79" s="364"/>
      <c r="I79" s="364"/>
      <c r="J79" s="364"/>
      <c r="K79" s="364"/>
      <c r="L79" s="203">
        <v>1213.9000000000001</v>
      </c>
      <c r="M79" s="204"/>
      <c r="N79" s="205">
        <v>56021</v>
      </c>
      <c r="AD79" s="170"/>
      <c r="AE79" s="177" t="s">
        <v>539</v>
      </c>
    </row>
    <row r="80" spans="1:31" s="129" customFormat="1" ht="15" x14ac:dyDescent="0.25">
      <c r="A80" s="200"/>
      <c r="B80" s="201"/>
      <c r="C80" s="364" t="s">
        <v>540</v>
      </c>
      <c r="D80" s="364"/>
      <c r="E80" s="364"/>
      <c r="F80" s="364"/>
      <c r="G80" s="364"/>
      <c r="H80" s="364"/>
      <c r="I80" s="364"/>
      <c r="J80" s="364"/>
      <c r="K80" s="364"/>
      <c r="L80" s="203">
        <v>32449.67</v>
      </c>
      <c r="M80" s="204"/>
      <c r="N80" s="205">
        <v>207577</v>
      </c>
      <c r="AD80" s="170"/>
      <c r="AE80" s="177" t="s">
        <v>540</v>
      </c>
    </row>
    <row r="81" spans="1:32" s="129" customFormat="1" ht="15" x14ac:dyDescent="0.25">
      <c r="A81" s="200"/>
      <c r="B81" s="201"/>
      <c r="C81" s="364" t="s">
        <v>528</v>
      </c>
      <c r="D81" s="364"/>
      <c r="E81" s="364"/>
      <c r="F81" s="364"/>
      <c r="G81" s="364"/>
      <c r="H81" s="364"/>
      <c r="I81" s="364"/>
      <c r="J81" s="364"/>
      <c r="K81" s="364"/>
      <c r="L81" s="206"/>
      <c r="M81" s="204"/>
      <c r="N81" s="207"/>
      <c r="AD81" s="170"/>
      <c r="AE81" s="177" t="s">
        <v>528</v>
      </c>
    </row>
    <row r="82" spans="1:32" s="129" customFormat="1" ht="15" x14ac:dyDescent="0.25">
      <c r="A82" s="200"/>
      <c r="B82" s="201"/>
      <c r="C82" s="364" t="s">
        <v>534</v>
      </c>
      <c r="D82" s="364"/>
      <c r="E82" s="364"/>
      <c r="F82" s="364"/>
      <c r="G82" s="364"/>
      <c r="H82" s="364"/>
      <c r="I82" s="364"/>
      <c r="J82" s="364"/>
      <c r="K82" s="364"/>
      <c r="L82" s="208">
        <v>386.54</v>
      </c>
      <c r="M82" s="204"/>
      <c r="N82" s="205">
        <v>17839</v>
      </c>
      <c r="AD82" s="170"/>
      <c r="AE82" s="177" t="s">
        <v>534</v>
      </c>
    </row>
    <row r="83" spans="1:32" s="129" customFormat="1" ht="15" x14ac:dyDescent="0.25">
      <c r="A83" s="200"/>
      <c r="B83" s="201"/>
      <c r="C83" s="364" t="s">
        <v>535</v>
      </c>
      <c r="D83" s="364"/>
      <c r="E83" s="364"/>
      <c r="F83" s="364"/>
      <c r="G83" s="364"/>
      <c r="H83" s="364"/>
      <c r="I83" s="364"/>
      <c r="J83" s="364"/>
      <c r="K83" s="364"/>
      <c r="L83" s="208">
        <v>79.94</v>
      </c>
      <c r="M83" s="204"/>
      <c r="N83" s="209">
        <v>919</v>
      </c>
      <c r="AD83" s="170"/>
      <c r="AE83" s="177" t="s">
        <v>535</v>
      </c>
    </row>
    <row r="84" spans="1:32" s="129" customFormat="1" ht="15" x14ac:dyDescent="0.25">
      <c r="A84" s="200"/>
      <c r="B84" s="201"/>
      <c r="C84" s="364" t="s">
        <v>536</v>
      </c>
      <c r="D84" s="364"/>
      <c r="E84" s="364"/>
      <c r="F84" s="364"/>
      <c r="G84" s="364"/>
      <c r="H84" s="364"/>
      <c r="I84" s="364"/>
      <c r="J84" s="364"/>
      <c r="K84" s="364"/>
      <c r="L84" s="208">
        <v>5.54</v>
      </c>
      <c r="M84" s="204"/>
      <c r="N84" s="209">
        <v>256</v>
      </c>
      <c r="AD84" s="170"/>
      <c r="AE84" s="177" t="s">
        <v>536</v>
      </c>
    </row>
    <row r="85" spans="1:32" s="129" customFormat="1" ht="15" x14ac:dyDescent="0.25">
      <c r="A85" s="200"/>
      <c r="B85" s="201"/>
      <c r="C85" s="364" t="s">
        <v>537</v>
      </c>
      <c r="D85" s="364"/>
      <c r="E85" s="364"/>
      <c r="F85" s="364"/>
      <c r="G85" s="364"/>
      <c r="H85" s="364"/>
      <c r="I85" s="364"/>
      <c r="J85" s="364"/>
      <c r="K85" s="364"/>
      <c r="L85" s="203">
        <v>31402.91</v>
      </c>
      <c r="M85" s="204"/>
      <c r="N85" s="205">
        <v>162038</v>
      </c>
      <c r="AD85" s="170"/>
      <c r="AE85" s="177" t="s">
        <v>537</v>
      </c>
    </row>
    <row r="86" spans="1:32" s="129" customFormat="1" ht="15" x14ac:dyDescent="0.25">
      <c r="A86" s="200"/>
      <c r="B86" s="201"/>
      <c r="C86" s="364" t="s">
        <v>538</v>
      </c>
      <c r="D86" s="364"/>
      <c r="E86" s="364"/>
      <c r="F86" s="364"/>
      <c r="G86" s="364"/>
      <c r="H86" s="364"/>
      <c r="I86" s="364"/>
      <c r="J86" s="364"/>
      <c r="K86" s="364"/>
      <c r="L86" s="208">
        <v>380.32</v>
      </c>
      <c r="M86" s="204"/>
      <c r="N86" s="205">
        <v>17552</v>
      </c>
      <c r="AD86" s="170"/>
      <c r="AE86" s="177" t="s">
        <v>538</v>
      </c>
    </row>
    <row r="87" spans="1:32" s="129" customFormat="1" ht="15" x14ac:dyDescent="0.25">
      <c r="A87" s="200"/>
      <c r="B87" s="201"/>
      <c r="C87" s="364" t="s">
        <v>539</v>
      </c>
      <c r="D87" s="364"/>
      <c r="E87" s="364"/>
      <c r="F87" s="364"/>
      <c r="G87" s="364"/>
      <c r="H87" s="364"/>
      <c r="I87" s="364"/>
      <c r="J87" s="364"/>
      <c r="K87" s="364"/>
      <c r="L87" s="208">
        <v>199.96</v>
      </c>
      <c r="M87" s="204"/>
      <c r="N87" s="205">
        <v>9229</v>
      </c>
      <c r="AD87" s="170"/>
      <c r="AE87" s="177" t="s">
        <v>539</v>
      </c>
    </row>
    <row r="88" spans="1:32" s="129" customFormat="1" ht="15" x14ac:dyDescent="0.25">
      <c r="A88" s="200"/>
      <c r="B88" s="210"/>
      <c r="C88" s="363" t="s">
        <v>541</v>
      </c>
      <c r="D88" s="363"/>
      <c r="E88" s="363"/>
      <c r="F88" s="363"/>
      <c r="G88" s="363"/>
      <c r="H88" s="363"/>
      <c r="I88" s="363"/>
      <c r="J88" s="363"/>
      <c r="K88" s="363"/>
      <c r="L88" s="211">
        <v>100838.08</v>
      </c>
      <c r="M88" s="212"/>
      <c r="N88" s="213">
        <v>1171019</v>
      </c>
      <c r="AD88" s="170"/>
      <c r="AF88" s="170" t="s">
        <v>541</v>
      </c>
    </row>
    <row r="89" spans="1:32" s="129" customFormat="1" ht="15" x14ac:dyDescent="0.25">
      <c r="A89" s="200"/>
      <c r="B89" s="201"/>
      <c r="C89" s="364" t="s">
        <v>542</v>
      </c>
      <c r="D89" s="364"/>
      <c r="E89" s="364"/>
      <c r="F89" s="364"/>
      <c r="G89" s="364"/>
      <c r="H89" s="364"/>
      <c r="I89" s="364"/>
      <c r="J89" s="364"/>
      <c r="K89" s="364"/>
      <c r="L89" s="203">
        <v>3072.6</v>
      </c>
      <c r="M89" s="204"/>
      <c r="N89" s="205">
        <v>141800</v>
      </c>
      <c r="AD89" s="170"/>
      <c r="AE89" s="177" t="s">
        <v>542</v>
      </c>
      <c r="AF89" s="170"/>
    </row>
    <row r="90" spans="1:32" s="129" customFormat="1" ht="15" x14ac:dyDescent="0.25">
      <c r="A90" s="200"/>
      <c r="B90" s="201"/>
      <c r="C90" s="364" t="s">
        <v>543</v>
      </c>
      <c r="D90" s="364"/>
      <c r="E90" s="364"/>
      <c r="F90" s="364"/>
      <c r="G90" s="364"/>
      <c r="H90" s="364"/>
      <c r="I90" s="364"/>
      <c r="J90" s="364"/>
      <c r="K90" s="364"/>
      <c r="L90" s="203">
        <v>3224.31</v>
      </c>
      <c r="M90" s="204"/>
      <c r="N90" s="205">
        <v>148803</v>
      </c>
      <c r="AD90" s="170"/>
      <c r="AE90" s="177" t="s">
        <v>543</v>
      </c>
      <c r="AF90" s="170"/>
    </row>
    <row r="91" spans="1:32" s="129" customFormat="1" ht="15" x14ac:dyDescent="0.25">
      <c r="A91" s="200"/>
      <c r="B91" s="201"/>
      <c r="C91" s="364" t="s">
        <v>544</v>
      </c>
      <c r="D91" s="364"/>
      <c r="E91" s="364"/>
      <c r="F91" s="364"/>
      <c r="G91" s="364"/>
      <c r="H91" s="364"/>
      <c r="I91" s="364"/>
      <c r="J91" s="364"/>
      <c r="K91" s="364"/>
      <c r="L91" s="203">
        <v>1413.86</v>
      </c>
      <c r="M91" s="204"/>
      <c r="N91" s="205">
        <v>65250</v>
      </c>
      <c r="AD91" s="170"/>
      <c r="AE91" s="177" t="s">
        <v>544</v>
      </c>
      <c r="AF91" s="170"/>
    </row>
    <row r="92" spans="1:32" s="129" customFormat="1" ht="15" x14ac:dyDescent="0.25">
      <c r="A92" s="200"/>
      <c r="B92" s="210"/>
      <c r="C92" s="363" t="s">
        <v>541</v>
      </c>
      <c r="D92" s="363"/>
      <c r="E92" s="363"/>
      <c r="F92" s="363"/>
      <c r="G92" s="363"/>
      <c r="H92" s="363"/>
      <c r="I92" s="363"/>
      <c r="J92" s="363"/>
      <c r="K92" s="363"/>
      <c r="L92" s="211">
        <v>100838.08</v>
      </c>
      <c r="M92" s="212"/>
      <c r="N92" s="213">
        <v>1171019</v>
      </c>
      <c r="AD92" s="170"/>
      <c r="AF92" s="170" t="s">
        <v>541</v>
      </c>
    </row>
    <row r="93" spans="1:32" s="129" customFormat="1" ht="15" x14ac:dyDescent="0.25">
      <c r="A93" s="200"/>
      <c r="B93" s="201"/>
      <c r="C93" s="364" t="s">
        <v>748</v>
      </c>
      <c r="D93" s="364"/>
      <c r="E93" s="364"/>
      <c r="F93" s="364"/>
      <c r="G93" s="364"/>
      <c r="H93" s="364"/>
      <c r="I93" s="364"/>
      <c r="J93" s="364"/>
      <c r="K93" s="364"/>
      <c r="L93" s="203">
        <v>3630.17</v>
      </c>
      <c r="M93" s="204"/>
      <c r="N93" s="205">
        <v>42157</v>
      </c>
      <c r="AD93" s="170"/>
      <c r="AE93" s="177" t="s">
        <v>748</v>
      </c>
      <c r="AF93" s="170"/>
    </row>
    <row r="94" spans="1:32" s="129" customFormat="1" ht="15" x14ac:dyDescent="0.25">
      <c r="A94" s="200"/>
      <c r="B94" s="210"/>
      <c r="C94" s="363" t="s">
        <v>541</v>
      </c>
      <c r="D94" s="363"/>
      <c r="E94" s="363"/>
      <c r="F94" s="363"/>
      <c r="G94" s="363"/>
      <c r="H94" s="363"/>
      <c r="I94" s="363"/>
      <c r="J94" s="363"/>
      <c r="K94" s="363"/>
      <c r="L94" s="211">
        <v>104468.25</v>
      </c>
      <c r="M94" s="212"/>
      <c r="N94" s="213">
        <v>1213176</v>
      </c>
      <c r="AD94" s="170"/>
      <c r="AF94" s="170" t="s">
        <v>541</v>
      </c>
    </row>
    <row r="95" spans="1:32" s="129" customFormat="1" ht="15" x14ac:dyDescent="0.25">
      <c r="A95" s="200"/>
      <c r="B95" s="210"/>
      <c r="C95" s="363" t="s">
        <v>546</v>
      </c>
      <c r="D95" s="363"/>
      <c r="E95" s="363"/>
      <c r="F95" s="363"/>
      <c r="G95" s="363"/>
      <c r="H95" s="363"/>
      <c r="I95" s="363"/>
      <c r="J95" s="363"/>
      <c r="K95" s="363"/>
      <c r="L95" s="211">
        <v>104468.25</v>
      </c>
      <c r="M95" s="212"/>
      <c r="N95" s="213">
        <v>1213176</v>
      </c>
      <c r="AD95" s="170"/>
      <c r="AF95" s="170" t="s">
        <v>546</v>
      </c>
    </row>
    <row r="96" spans="1:32" s="129" customFormat="1" ht="15" x14ac:dyDescent="0.25">
      <c r="A96" s="200"/>
      <c r="B96" s="201"/>
      <c r="C96" s="364" t="s">
        <v>547</v>
      </c>
      <c r="D96" s="364"/>
      <c r="E96" s="364"/>
      <c r="F96" s="364"/>
      <c r="G96" s="364"/>
      <c r="H96" s="364"/>
      <c r="I96" s="364"/>
      <c r="J96" s="364"/>
      <c r="K96" s="364"/>
      <c r="L96" s="203">
        <v>5536.82</v>
      </c>
      <c r="M96" s="204"/>
      <c r="N96" s="205">
        <v>64298</v>
      </c>
      <c r="AD96" s="170"/>
      <c r="AE96" s="177" t="s">
        <v>547</v>
      </c>
      <c r="AF96" s="170"/>
    </row>
    <row r="97" spans="1:37" s="129" customFormat="1" ht="15" x14ac:dyDescent="0.25">
      <c r="A97" s="200"/>
      <c r="B97" s="210"/>
      <c r="C97" s="363" t="s">
        <v>548</v>
      </c>
      <c r="D97" s="363"/>
      <c r="E97" s="363"/>
      <c r="F97" s="363"/>
      <c r="G97" s="363"/>
      <c r="H97" s="363"/>
      <c r="I97" s="363"/>
      <c r="J97" s="363"/>
      <c r="K97" s="363"/>
      <c r="L97" s="211">
        <v>110005.07</v>
      </c>
      <c r="M97" s="212"/>
      <c r="N97" s="213">
        <v>1277474</v>
      </c>
      <c r="AD97" s="170"/>
      <c r="AF97" s="170"/>
      <c r="AG97" s="170" t="s">
        <v>548</v>
      </c>
    </row>
    <row r="98" spans="1:37" s="129" customFormat="1" ht="13.5" hidden="1" customHeight="1" x14ac:dyDescent="0.25">
      <c r="B98" s="181"/>
      <c r="C98" s="179"/>
      <c r="D98" s="179"/>
      <c r="E98" s="179"/>
      <c r="F98" s="179"/>
      <c r="G98" s="179"/>
      <c r="H98" s="179"/>
      <c r="I98" s="179"/>
      <c r="J98" s="179"/>
      <c r="K98" s="179"/>
      <c r="L98" s="211"/>
      <c r="M98" s="214"/>
      <c r="N98" s="215"/>
    </row>
    <row r="99" spans="1:37" s="129" customFormat="1" ht="26.25" customHeight="1" x14ac:dyDescent="0.25">
      <c r="A99" s="216"/>
      <c r="B99" s="217"/>
      <c r="C99" s="217"/>
      <c r="D99" s="217"/>
      <c r="E99" s="217"/>
      <c r="F99" s="217"/>
      <c r="G99" s="217"/>
      <c r="H99" s="217"/>
      <c r="I99" s="217"/>
      <c r="J99" s="217"/>
      <c r="K99" s="217"/>
      <c r="L99" s="217"/>
      <c r="M99" s="217"/>
      <c r="N99" s="217"/>
    </row>
    <row r="100" spans="1:37" s="133" customFormat="1" ht="15" x14ac:dyDescent="0.25">
      <c r="A100" s="131"/>
      <c r="B100" s="218" t="s">
        <v>549</v>
      </c>
      <c r="C100" s="361"/>
      <c r="D100" s="361"/>
      <c r="E100" s="361"/>
      <c r="F100" s="361"/>
      <c r="G100" s="361"/>
      <c r="H100" s="362"/>
      <c r="I100" s="362"/>
      <c r="J100" s="362"/>
      <c r="K100" s="362"/>
      <c r="L100" s="362"/>
      <c r="M100" s="129"/>
      <c r="N100" s="129"/>
      <c r="O100" s="129"/>
      <c r="P100" s="129"/>
      <c r="Q100" s="129"/>
      <c r="R100" s="129"/>
      <c r="S100" s="129"/>
      <c r="T100" s="129"/>
      <c r="U100" s="129"/>
      <c r="V100" s="136"/>
      <c r="W100" s="136"/>
      <c r="X100" s="136"/>
      <c r="Y100" s="136"/>
      <c r="Z100" s="136"/>
      <c r="AA100" s="136"/>
      <c r="AB100" s="136"/>
      <c r="AC100" s="136"/>
      <c r="AD100" s="136"/>
      <c r="AE100" s="136"/>
      <c r="AF100" s="136"/>
      <c r="AG100" s="136"/>
      <c r="AH100" s="136" t="s">
        <v>0</v>
      </c>
      <c r="AI100" s="136" t="s">
        <v>0</v>
      </c>
      <c r="AJ100" s="136"/>
      <c r="AK100" s="136"/>
    </row>
    <row r="101" spans="1:37" s="219" customFormat="1" ht="16.5" customHeight="1" x14ac:dyDescent="0.25">
      <c r="A101" s="134"/>
      <c r="B101" s="218"/>
      <c r="C101" s="360" t="s">
        <v>550</v>
      </c>
      <c r="D101" s="360"/>
      <c r="E101" s="360"/>
      <c r="F101" s="360"/>
      <c r="G101" s="360"/>
      <c r="H101" s="360"/>
      <c r="I101" s="360"/>
      <c r="J101" s="360"/>
      <c r="K101" s="360"/>
      <c r="L101" s="360"/>
      <c r="V101" s="220"/>
      <c r="W101" s="220"/>
      <c r="X101" s="220"/>
      <c r="Y101" s="220"/>
      <c r="Z101" s="220"/>
      <c r="AA101" s="220"/>
      <c r="AB101" s="220"/>
      <c r="AC101" s="220"/>
      <c r="AD101" s="220"/>
      <c r="AE101" s="220"/>
      <c r="AF101" s="220"/>
      <c r="AG101" s="220"/>
      <c r="AH101" s="220"/>
      <c r="AI101" s="220"/>
      <c r="AJ101" s="220"/>
      <c r="AK101" s="220"/>
    </row>
    <row r="102" spans="1:37" s="133" customFormat="1" ht="15" x14ac:dyDescent="0.25">
      <c r="A102" s="131"/>
      <c r="B102" s="218" t="s">
        <v>551</v>
      </c>
      <c r="C102" s="361"/>
      <c r="D102" s="361"/>
      <c r="E102" s="361"/>
      <c r="F102" s="361"/>
      <c r="G102" s="361"/>
      <c r="H102" s="362"/>
      <c r="I102" s="362"/>
      <c r="J102" s="362"/>
      <c r="K102" s="362"/>
      <c r="L102" s="362"/>
      <c r="M102" s="129"/>
      <c r="N102" s="129"/>
      <c r="O102" s="129"/>
      <c r="P102" s="129"/>
      <c r="Q102" s="129"/>
      <c r="R102" s="129"/>
      <c r="S102" s="129"/>
      <c r="T102" s="129"/>
      <c r="U102" s="129"/>
      <c r="V102" s="136"/>
      <c r="W102" s="136"/>
      <c r="X102" s="136"/>
      <c r="Y102" s="136"/>
      <c r="Z102" s="136"/>
      <c r="AA102" s="136"/>
      <c r="AB102" s="136"/>
      <c r="AC102" s="136"/>
      <c r="AD102" s="136"/>
      <c r="AE102" s="136"/>
      <c r="AF102" s="136"/>
      <c r="AG102" s="136"/>
      <c r="AH102" s="136"/>
      <c r="AI102" s="136"/>
      <c r="AJ102" s="136" t="s">
        <v>0</v>
      </c>
      <c r="AK102" s="136" t="s">
        <v>0</v>
      </c>
    </row>
    <row r="103" spans="1:37" s="219" customFormat="1" ht="16.5" customHeight="1" x14ac:dyDescent="0.25">
      <c r="A103" s="134"/>
      <c r="C103" s="360" t="s">
        <v>550</v>
      </c>
      <c r="D103" s="360"/>
      <c r="E103" s="360"/>
      <c r="F103" s="360"/>
      <c r="G103" s="360"/>
      <c r="H103" s="360"/>
      <c r="I103" s="360"/>
      <c r="J103" s="360"/>
      <c r="K103" s="360"/>
      <c r="L103" s="360"/>
      <c r="V103" s="220"/>
      <c r="W103" s="220"/>
      <c r="X103" s="220"/>
      <c r="Y103" s="220"/>
      <c r="Z103" s="220"/>
      <c r="AA103" s="220"/>
      <c r="AB103" s="220"/>
      <c r="AC103" s="220"/>
      <c r="AD103" s="220"/>
      <c r="AE103" s="220"/>
      <c r="AF103" s="220"/>
      <c r="AG103" s="220"/>
      <c r="AH103" s="220"/>
      <c r="AI103" s="220"/>
      <c r="AJ103" s="220"/>
      <c r="AK103" s="220"/>
    </row>
    <row r="104" spans="1:37" s="133" customFormat="1" ht="19.5" customHeight="1" x14ac:dyDescent="0.2">
      <c r="A104" s="131"/>
      <c r="C104" s="221"/>
      <c r="D104" s="221"/>
      <c r="E104" s="221"/>
      <c r="F104" s="221"/>
      <c r="G104" s="221"/>
      <c r="H104" s="221"/>
      <c r="I104" s="221"/>
      <c r="J104" s="221"/>
      <c r="K104" s="221"/>
      <c r="L104" s="221"/>
      <c r="V104" s="136"/>
      <c r="W104" s="136"/>
      <c r="X104" s="136"/>
      <c r="Y104" s="136"/>
      <c r="Z104" s="136"/>
      <c r="AA104" s="136"/>
      <c r="AB104" s="136"/>
      <c r="AC104" s="136"/>
      <c r="AD104" s="136"/>
      <c r="AE104" s="136"/>
      <c r="AF104" s="136"/>
      <c r="AG104" s="136"/>
      <c r="AH104" s="136"/>
      <c r="AI104" s="136"/>
      <c r="AJ104" s="136"/>
      <c r="AK104" s="136"/>
    </row>
    <row r="105" spans="1:37" s="129" customFormat="1" ht="15" x14ac:dyDescent="0.25">
      <c r="B105" s="222"/>
      <c r="D105" s="222"/>
      <c r="F105" s="222"/>
    </row>
  </sheetData>
  <mergeCells count="89">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4:E44"/>
    <mergeCell ref="N30:N32"/>
    <mergeCell ref="C33:E33"/>
    <mergeCell ref="A34:N34"/>
    <mergeCell ref="C35:E35"/>
    <mergeCell ref="C36:E36"/>
    <mergeCell ref="C37:E37"/>
    <mergeCell ref="C38:E38"/>
    <mergeCell ref="C39:E39"/>
    <mergeCell ref="C40:E40"/>
    <mergeCell ref="A42:N42"/>
    <mergeCell ref="C43:E43"/>
    <mergeCell ref="C57:E57"/>
    <mergeCell ref="C45:E45"/>
    <mergeCell ref="C46:E46"/>
    <mergeCell ref="C47:E47"/>
    <mergeCell ref="C48:E48"/>
    <mergeCell ref="C49:E49"/>
    <mergeCell ref="C50:E50"/>
    <mergeCell ref="C51:E51"/>
    <mergeCell ref="C52:E52"/>
    <mergeCell ref="C53:E53"/>
    <mergeCell ref="C54:E54"/>
    <mergeCell ref="A56:N56"/>
    <mergeCell ref="C71:K71"/>
    <mergeCell ref="C58:E58"/>
    <mergeCell ref="C59:E59"/>
    <mergeCell ref="C60:E60"/>
    <mergeCell ref="C61:E61"/>
    <mergeCell ref="C62:E62"/>
    <mergeCell ref="C65:K65"/>
    <mergeCell ref="C66:K66"/>
    <mergeCell ref="C67:K67"/>
    <mergeCell ref="C68:K68"/>
    <mergeCell ref="C69:K69"/>
    <mergeCell ref="C70:K70"/>
    <mergeCell ref="C83:K83"/>
    <mergeCell ref="C72:K72"/>
    <mergeCell ref="C73:K73"/>
    <mergeCell ref="C74:K74"/>
    <mergeCell ref="C75:K75"/>
    <mergeCell ref="C76:K76"/>
    <mergeCell ref="C77:K77"/>
    <mergeCell ref="C78:K78"/>
    <mergeCell ref="C79:K79"/>
    <mergeCell ref="C80:K80"/>
    <mergeCell ref="C81:K81"/>
    <mergeCell ref="C82:K82"/>
    <mergeCell ref="C95:K95"/>
    <mergeCell ref="C84:K84"/>
    <mergeCell ref="C85:K85"/>
    <mergeCell ref="C86:K86"/>
    <mergeCell ref="C87:K87"/>
    <mergeCell ref="C88:K88"/>
    <mergeCell ref="C89:K89"/>
    <mergeCell ref="C90:K90"/>
    <mergeCell ref="C91:K91"/>
    <mergeCell ref="C92:K92"/>
    <mergeCell ref="C93:K93"/>
    <mergeCell ref="C94:K94"/>
    <mergeCell ref="C103:L103"/>
    <mergeCell ref="C96:K96"/>
    <mergeCell ref="C97:K97"/>
    <mergeCell ref="C100:G100"/>
    <mergeCell ref="H100:L100"/>
    <mergeCell ref="C101:L101"/>
    <mergeCell ref="C102:G102"/>
    <mergeCell ref="H102:L102"/>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04"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3"/>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1232</v>
      </c>
      <c r="B15" s="381"/>
      <c r="C15" s="381"/>
      <c r="D15" s="381"/>
      <c r="E15" s="381"/>
      <c r="F15" s="381"/>
      <c r="G15" s="381"/>
      <c r="H15" s="381"/>
      <c r="I15" s="381"/>
      <c r="J15" s="381"/>
      <c r="K15" s="381"/>
      <c r="L15" s="381"/>
      <c r="M15" s="381"/>
      <c r="N15" s="381"/>
      <c r="Y15" s="136" t="s">
        <v>1147</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295.06</v>
      </c>
      <c r="D23" s="152" t="s">
        <v>767</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27.27</v>
      </c>
      <c r="D25" s="152" t="s">
        <v>768</v>
      </c>
      <c r="E25" s="153" t="s">
        <v>469</v>
      </c>
      <c r="G25" s="133" t="s">
        <v>473</v>
      </c>
      <c r="I25" s="133"/>
      <c r="J25" s="133"/>
      <c r="K25" s="133"/>
      <c r="L25" s="151">
        <v>24.08</v>
      </c>
      <c r="M25" s="159" t="s">
        <v>707</v>
      </c>
      <c r="N25" s="153" t="s">
        <v>469</v>
      </c>
    </row>
    <row r="26" spans="1:26" s="129" customFormat="1" ht="12" customHeight="1" x14ac:dyDescent="0.25">
      <c r="A26" s="131"/>
      <c r="B26" s="158" t="s">
        <v>475</v>
      </c>
      <c r="C26" s="151">
        <v>243.19</v>
      </c>
      <c r="D26" s="160" t="s">
        <v>769</v>
      </c>
      <c r="E26" s="153" t="s">
        <v>469</v>
      </c>
      <c r="G26" s="133" t="s">
        <v>477</v>
      </c>
      <c r="I26" s="133"/>
      <c r="J26" s="133"/>
      <c r="K26" s="133"/>
      <c r="L26" s="377">
        <v>57.27</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9.15</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29"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29" s="129" customFormat="1" ht="15" x14ac:dyDescent="0.25">
      <c r="A34" s="372" t="s">
        <v>709</v>
      </c>
      <c r="B34" s="373"/>
      <c r="C34" s="373"/>
      <c r="D34" s="373"/>
      <c r="E34" s="373"/>
      <c r="F34" s="373"/>
      <c r="G34" s="373"/>
      <c r="H34" s="373"/>
      <c r="I34" s="373"/>
      <c r="J34" s="373"/>
      <c r="K34" s="373"/>
      <c r="L34" s="373"/>
      <c r="M34" s="373"/>
      <c r="N34" s="374"/>
      <c r="AA34" s="162" t="s">
        <v>709</v>
      </c>
    </row>
    <row r="35" spans="1:29" s="129" customFormat="1" ht="34.5" x14ac:dyDescent="0.25">
      <c r="A35" s="163" t="s">
        <v>1</v>
      </c>
      <c r="B35" s="164" t="s">
        <v>710</v>
      </c>
      <c r="C35" s="365" t="s">
        <v>711</v>
      </c>
      <c r="D35" s="365"/>
      <c r="E35" s="365"/>
      <c r="F35" s="165" t="s">
        <v>712</v>
      </c>
      <c r="G35" s="166">
        <v>4.3650000000000001E-2</v>
      </c>
      <c r="H35" s="167">
        <v>1</v>
      </c>
      <c r="I35" s="225">
        <v>4.3650000000000001E-2</v>
      </c>
      <c r="J35" s="168"/>
      <c r="K35" s="166"/>
      <c r="L35" s="168"/>
      <c r="M35" s="166"/>
      <c r="N35" s="169"/>
      <c r="AA35" s="162"/>
      <c r="AB35" s="170" t="s">
        <v>711</v>
      </c>
    </row>
    <row r="36" spans="1:29" s="129" customFormat="1" ht="15" x14ac:dyDescent="0.25">
      <c r="A36" s="171"/>
      <c r="B36" s="202"/>
      <c r="C36" s="366" t="s">
        <v>499</v>
      </c>
      <c r="D36" s="366"/>
      <c r="E36" s="366"/>
      <c r="F36" s="172"/>
      <c r="G36" s="173"/>
      <c r="H36" s="173"/>
      <c r="I36" s="173"/>
      <c r="J36" s="174"/>
      <c r="K36" s="173"/>
      <c r="L36" s="175">
        <v>132.05000000000001</v>
      </c>
      <c r="M36" s="173"/>
      <c r="N36" s="176">
        <v>2236</v>
      </c>
      <c r="AA36" s="162"/>
      <c r="AB36" s="170"/>
      <c r="AC36" s="177" t="s">
        <v>499</v>
      </c>
    </row>
    <row r="37" spans="1:29" s="129" customFormat="1" ht="34.5" x14ac:dyDescent="0.25">
      <c r="A37" s="163" t="s">
        <v>3</v>
      </c>
      <c r="B37" s="164" t="s">
        <v>713</v>
      </c>
      <c r="C37" s="365" t="s">
        <v>714</v>
      </c>
      <c r="D37" s="365"/>
      <c r="E37" s="365"/>
      <c r="F37" s="165" t="s">
        <v>715</v>
      </c>
      <c r="G37" s="166">
        <v>1.35E-2</v>
      </c>
      <c r="H37" s="167">
        <v>1</v>
      </c>
      <c r="I37" s="188">
        <v>1.35E-2</v>
      </c>
      <c r="J37" s="168"/>
      <c r="K37" s="166"/>
      <c r="L37" s="168"/>
      <c r="M37" s="166"/>
      <c r="N37" s="169"/>
      <c r="AA37" s="162"/>
      <c r="AB37" s="170" t="s">
        <v>714</v>
      </c>
    </row>
    <row r="38" spans="1:29" s="129" customFormat="1" ht="15" x14ac:dyDescent="0.25">
      <c r="A38" s="171"/>
      <c r="B38" s="202"/>
      <c r="C38" s="366" t="s">
        <v>499</v>
      </c>
      <c r="D38" s="366"/>
      <c r="E38" s="366"/>
      <c r="F38" s="172"/>
      <c r="G38" s="173"/>
      <c r="H38" s="173"/>
      <c r="I38" s="173"/>
      <c r="J38" s="174"/>
      <c r="K38" s="173"/>
      <c r="L38" s="175">
        <v>37.15</v>
      </c>
      <c r="M38" s="173"/>
      <c r="N38" s="176">
        <v>1716</v>
      </c>
      <c r="AA38" s="162"/>
      <c r="AB38" s="170"/>
      <c r="AC38" s="177" t="s">
        <v>499</v>
      </c>
    </row>
    <row r="39" spans="1:29" s="129" customFormat="1" ht="23.25" x14ac:dyDescent="0.25">
      <c r="A39" s="163" t="s">
        <v>4</v>
      </c>
      <c r="B39" s="164" t="s">
        <v>716</v>
      </c>
      <c r="C39" s="365" t="s">
        <v>717</v>
      </c>
      <c r="D39" s="365"/>
      <c r="E39" s="365"/>
      <c r="F39" s="165" t="s">
        <v>718</v>
      </c>
      <c r="G39" s="166">
        <v>0.1</v>
      </c>
      <c r="H39" s="167">
        <v>1</v>
      </c>
      <c r="I39" s="190">
        <v>0.1</v>
      </c>
      <c r="J39" s="168"/>
      <c r="K39" s="166"/>
      <c r="L39" s="168"/>
      <c r="M39" s="166"/>
      <c r="N39" s="169"/>
      <c r="AA39" s="162"/>
      <c r="AB39" s="170" t="s">
        <v>717</v>
      </c>
    </row>
    <row r="40" spans="1:29" s="129" customFormat="1" ht="15" x14ac:dyDescent="0.25">
      <c r="A40" s="171"/>
      <c r="B40" s="202"/>
      <c r="C40" s="366" t="s">
        <v>499</v>
      </c>
      <c r="D40" s="366"/>
      <c r="E40" s="366"/>
      <c r="F40" s="172"/>
      <c r="G40" s="173"/>
      <c r="H40" s="173"/>
      <c r="I40" s="173"/>
      <c r="J40" s="174"/>
      <c r="K40" s="173"/>
      <c r="L40" s="175">
        <v>294.85000000000002</v>
      </c>
      <c r="M40" s="173"/>
      <c r="N40" s="176">
        <v>13329</v>
      </c>
      <c r="AA40" s="162"/>
      <c r="AB40" s="170"/>
      <c r="AC40" s="177" t="s">
        <v>499</v>
      </c>
    </row>
    <row r="41" spans="1:29" s="129" customFormat="1" ht="23.25" x14ac:dyDescent="0.25">
      <c r="A41" s="163" t="s">
        <v>5</v>
      </c>
      <c r="B41" s="164" t="s">
        <v>719</v>
      </c>
      <c r="C41" s="365" t="s">
        <v>720</v>
      </c>
      <c r="D41" s="365"/>
      <c r="E41" s="365"/>
      <c r="F41" s="165" t="s">
        <v>8</v>
      </c>
      <c r="G41" s="166">
        <v>1</v>
      </c>
      <c r="H41" s="167">
        <v>1</v>
      </c>
      <c r="I41" s="167">
        <v>1</v>
      </c>
      <c r="J41" s="168"/>
      <c r="K41" s="166"/>
      <c r="L41" s="168"/>
      <c r="M41" s="166"/>
      <c r="N41" s="169"/>
      <c r="AA41" s="162"/>
      <c r="AB41" s="170" t="s">
        <v>720</v>
      </c>
    </row>
    <row r="42" spans="1:29" s="129" customFormat="1" ht="15" x14ac:dyDescent="0.25">
      <c r="A42" s="171"/>
      <c r="B42" s="202"/>
      <c r="C42" s="366" t="s">
        <v>499</v>
      </c>
      <c r="D42" s="366"/>
      <c r="E42" s="366"/>
      <c r="F42" s="172"/>
      <c r="G42" s="173"/>
      <c r="H42" s="173"/>
      <c r="I42" s="173"/>
      <c r="J42" s="174"/>
      <c r="K42" s="173"/>
      <c r="L42" s="175">
        <v>447.78</v>
      </c>
      <c r="M42" s="173"/>
      <c r="N42" s="176">
        <v>11741</v>
      </c>
      <c r="AA42" s="162"/>
      <c r="AB42" s="170"/>
      <c r="AC42" s="177" t="s">
        <v>499</v>
      </c>
    </row>
    <row r="43" spans="1:29" s="129" customFormat="1" ht="34.5" x14ac:dyDescent="0.25">
      <c r="A43" s="163" t="s">
        <v>6</v>
      </c>
      <c r="B43" s="164" t="s">
        <v>770</v>
      </c>
      <c r="C43" s="365" t="s">
        <v>771</v>
      </c>
      <c r="D43" s="365"/>
      <c r="E43" s="365"/>
      <c r="F43" s="165" t="s">
        <v>712</v>
      </c>
      <c r="G43" s="166">
        <v>0.03</v>
      </c>
      <c r="H43" s="167">
        <v>1</v>
      </c>
      <c r="I43" s="185">
        <v>0.03</v>
      </c>
      <c r="J43" s="168"/>
      <c r="K43" s="166"/>
      <c r="L43" s="168"/>
      <c r="M43" s="166"/>
      <c r="N43" s="169"/>
      <c r="AA43" s="162"/>
      <c r="AB43" s="170" t="s">
        <v>771</v>
      </c>
    </row>
    <row r="44" spans="1:29" s="129" customFormat="1" ht="15" x14ac:dyDescent="0.25">
      <c r="A44" s="171"/>
      <c r="B44" s="202"/>
      <c r="C44" s="366" t="s">
        <v>499</v>
      </c>
      <c r="D44" s="366"/>
      <c r="E44" s="366"/>
      <c r="F44" s="172"/>
      <c r="G44" s="173"/>
      <c r="H44" s="173"/>
      <c r="I44" s="173"/>
      <c r="J44" s="174"/>
      <c r="K44" s="173"/>
      <c r="L44" s="175">
        <v>18.260000000000002</v>
      </c>
      <c r="M44" s="173"/>
      <c r="N44" s="183">
        <v>345</v>
      </c>
      <c r="AA44" s="162"/>
      <c r="AB44" s="170"/>
      <c r="AC44" s="177" t="s">
        <v>499</v>
      </c>
    </row>
    <row r="45" spans="1:29" s="129" customFormat="1" ht="0" hidden="1" customHeight="1" x14ac:dyDescent="0.25">
      <c r="A45" s="178"/>
      <c r="B45" s="179"/>
      <c r="C45" s="179"/>
      <c r="D45" s="179"/>
      <c r="E45" s="179"/>
      <c r="F45" s="180"/>
      <c r="G45" s="180"/>
      <c r="H45" s="180"/>
      <c r="I45" s="180"/>
      <c r="J45" s="181"/>
      <c r="K45" s="180"/>
      <c r="L45" s="181"/>
      <c r="M45" s="182"/>
      <c r="N45" s="181"/>
      <c r="AA45" s="162"/>
      <c r="AB45" s="170"/>
    </row>
    <row r="46" spans="1:29" s="129" customFormat="1" ht="15" x14ac:dyDescent="0.25">
      <c r="A46" s="372" t="s">
        <v>772</v>
      </c>
      <c r="B46" s="373"/>
      <c r="C46" s="373"/>
      <c r="D46" s="373"/>
      <c r="E46" s="373"/>
      <c r="F46" s="373"/>
      <c r="G46" s="373"/>
      <c r="H46" s="373"/>
      <c r="I46" s="373"/>
      <c r="J46" s="373"/>
      <c r="K46" s="373"/>
      <c r="L46" s="373"/>
      <c r="M46" s="373"/>
      <c r="N46" s="374"/>
      <c r="AA46" s="162" t="s">
        <v>772</v>
      </c>
      <c r="AB46" s="170"/>
    </row>
    <row r="47" spans="1:29" s="129" customFormat="1" ht="23.25" x14ac:dyDescent="0.25">
      <c r="A47" s="163" t="s">
        <v>512</v>
      </c>
      <c r="B47" s="164" t="s">
        <v>724</v>
      </c>
      <c r="C47" s="365" t="s">
        <v>725</v>
      </c>
      <c r="D47" s="365"/>
      <c r="E47" s="365"/>
      <c r="F47" s="165" t="s">
        <v>8</v>
      </c>
      <c r="G47" s="166">
        <v>1</v>
      </c>
      <c r="H47" s="167">
        <v>1</v>
      </c>
      <c r="I47" s="167">
        <v>1</v>
      </c>
      <c r="J47" s="168"/>
      <c r="K47" s="166"/>
      <c r="L47" s="168"/>
      <c r="M47" s="166"/>
      <c r="N47" s="169"/>
      <c r="AA47" s="162"/>
      <c r="AB47" s="170" t="s">
        <v>725</v>
      </c>
    </row>
    <row r="48" spans="1:29" s="129" customFormat="1" ht="15" x14ac:dyDescent="0.25">
      <c r="A48" s="171"/>
      <c r="B48" s="202"/>
      <c r="C48" s="366" t="s">
        <v>499</v>
      </c>
      <c r="D48" s="366"/>
      <c r="E48" s="366"/>
      <c r="F48" s="172"/>
      <c r="G48" s="173"/>
      <c r="H48" s="173"/>
      <c r="I48" s="173"/>
      <c r="J48" s="174"/>
      <c r="K48" s="173"/>
      <c r="L48" s="175">
        <v>660.36</v>
      </c>
      <c r="M48" s="173"/>
      <c r="N48" s="176">
        <v>26212</v>
      </c>
      <c r="AA48" s="162"/>
      <c r="AB48" s="170"/>
      <c r="AC48" s="177" t="s">
        <v>499</v>
      </c>
    </row>
    <row r="49" spans="1:29" s="129" customFormat="1" ht="23.25" x14ac:dyDescent="0.25">
      <c r="A49" s="163" t="s">
        <v>515</v>
      </c>
      <c r="B49" s="164" t="s">
        <v>728</v>
      </c>
      <c r="C49" s="365" t="s">
        <v>729</v>
      </c>
      <c r="D49" s="365"/>
      <c r="E49" s="365"/>
      <c r="F49" s="165" t="s">
        <v>8</v>
      </c>
      <c r="G49" s="166">
        <v>1</v>
      </c>
      <c r="H49" s="167">
        <v>1</v>
      </c>
      <c r="I49" s="167">
        <v>1</v>
      </c>
      <c r="J49" s="168"/>
      <c r="K49" s="166"/>
      <c r="L49" s="168"/>
      <c r="M49" s="166"/>
      <c r="N49" s="169"/>
      <c r="AA49" s="162"/>
      <c r="AB49" s="170" t="s">
        <v>729</v>
      </c>
    </row>
    <row r="50" spans="1:29" s="129" customFormat="1" ht="15" x14ac:dyDescent="0.25">
      <c r="A50" s="171"/>
      <c r="B50" s="202"/>
      <c r="C50" s="366" t="s">
        <v>499</v>
      </c>
      <c r="D50" s="366"/>
      <c r="E50" s="366"/>
      <c r="F50" s="172"/>
      <c r="G50" s="173"/>
      <c r="H50" s="173"/>
      <c r="I50" s="173"/>
      <c r="J50" s="174"/>
      <c r="K50" s="173"/>
      <c r="L50" s="175">
        <v>500.02</v>
      </c>
      <c r="M50" s="173"/>
      <c r="N50" s="176">
        <v>12176</v>
      </c>
      <c r="AA50" s="162"/>
      <c r="AB50" s="170"/>
      <c r="AC50" s="177" t="s">
        <v>499</v>
      </c>
    </row>
    <row r="51" spans="1:29" s="129" customFormat="1" ht="23.25" x14ac:dyDescent="0.25">
      <c r="A51" s="163" t="s">
        <v>519</v>
      </c>
      <c r="B51" s="164" t="s">
        <v>726</v>
      </c>
      <c r="C51" s="365" t="s">
        <v>727</v>
      </c>
      <c r="D51" s="365"/>
      <c r="E51" s="365"/>
      <c r="F51" s="165" t="s">
        <v>8</v>
      </c>
      <c r="G51" s="166">
        <v>1</v>
      </c>
      <c r="H51" s="167">
        <v>1</v>
      </c>
      <c r="I51" s="167">
        <v>1</v>
      </c>
      <c r="J51" s="168"/>
      <c r="K51" s="166"/>
      <c r="L51" s="168"/>
      <c r="M51" s="166"/>
      <c r="N51" s="169"/>
      <c r="AA51" s="162"/>
      <c r="AB51" s="170" t="s">
        <v>727</v>
      </c>
    </row>
    <row r="52" spans="1:29" s="129" customFormat="1" ht="15" x14ac:dyDescent="0.25">
      <c r="A52" s="171"/>
      <c r="B52" s="202"/>
      <c r="C52" s="366" t="s">
        <v>499</v>
      </c>
      <c r="D52" s="366"/>
      <c r="E52" s="366"/>
      <c r="F52" s="172"/>
      <c r="G52" s="173"/>
      <c r="H52" s="173"/>
      <c r="I52" s="173"/>
      <c r="J52" s="174"/>
      <c r="K52" s="173"/>
      <c r="L52" s="175">
        <v>11.28</v>
      </c>
      <c r="M52" s="173"/>
      <c r="N52" s="183">
        <v>472</v>
      </c>
      <c r="AA52" s="162"/>
      <c r="AB52" s="170"/>
      <c r="AC52" s="177" t="s">
        <v>499</v>
      </c>
    </row>
    <row r="53" spans="1:29" s="129" customFormat="1" ht="34.5" x14ac:dyDescent="0.25">
      <c r="A53" s="163" t="s">
        <v>522</v>
      </c>
      <c r="B53" s="164" t="s">
        <v>773</v>
      </c>
      <c r="C53" s="365" t="s">
        <v>774</v>
      </c>
      <c r="D53" s="365"/>
      <c r="E53" s="365"/>
      <c r="F53" s="165" t="s">
        <v>2</v>
      </c>
      <c r="G53" s="166">
        <v>1</v>
      </c>
      <c r="H53" s="167">
        <v>1</v>
      </c>
      <c r="I53" s="167">
        <v>1</v>
      </c>
      <c r="J53" s="168"/>
      <c r="K53" s="166"/>
      <c r="L53" s="168"/>
      <c r="M53" s="166"/>
      <c r="N53" s="169"/>
      <c r="AA53" s="162"/>
      <c r="AB53" s="170" t="s">
        <v>774</v>
      </c>
    </row>
    <row r="54" spans="1:29" s="129" customFormat="1" ht="15" x14ac:dyDescent="0.25">
      <c r="A54" s="171"/>
      <c r="B54" s="202"/>
      <c r="C54" s="366" t="s">
        <v>499</v>
      </c>
      <c r="D54" s="366"/>
      <c r="E54" s="366"/>
      <c r="F54" s="172"/>
      <c r="G54" s="173"/>
      <c r="H54" s="173"/>
      <c r="I54" s="173"/>
      <c r="J54" s="174"/>
      <c r="K54" s="173"/>
      <c r="L54" s="175">
        <v>232.14</v>
      </c>
      <c r="M54" s="173"/>
      <c r="N54" s="176">
        <v>8736</v>
      </c>
      <c r="AA54" s="162"/>
      <c r="AB54" s="170"/>
      <c r="AC54" s="177" t="s">
        <v>499</v>
      </c>
    </row>
    <row r="55" spans="1:29" s="129" customFormat="1" ht="0" hidden="1" customHeight="1" x14ac:dyDescent="0.25">
      <c r="A55" s="178"/>
      <c r="B55" s="179"/>
      <c r="C55" s="179"/>
      <c r="D55" s="179"/>
      <c r="E55" s="179"/>
      <c r="F55" s="180"/>
      <c r="G55" s="180"/>
      <c r="H55" s="180"/>
      <c r="I55" s="180"/>
      <c r="J55" s="181"/>
      <c r="K55" s="180"/>
      <c r="L55" s="181"/>
      <c r="M55" s="182"/>
      <c r="N55" s="181"/>
      <c r="AA55" s="162"/>
      <c r="AB55" s="170"/>
    </row>
    <row r="56" spans="1:29" s="129" customFormat="1" ht="15" x14ac:dyDescent="0.25">
      <c r="A56" s="372" t="s">
        <v>505</v>
      </c>
      <c r="B56" s="373"/>
      <c r="C56" s="373"/>
      <c r="D56" s="373"/>
      <c r="E56" s="373"/>
      <c r="F56" s="373"/>
      <c r="G56" s="373"/>
      <c r="H56" s="373"/>
      <c r="I56" s="373"/>
      <c r="J56" s="373"/>
      <c r="K56" s="373"/>
      <c r="L56" s="373"/>
      <c r="M56" s="373"/>
      <c r="N56" s="374"/>
      <c r="AA56" s="162" t="s">
        <v>505</v>
      </c>
      <c r="AB56" s="170"/>
    </row>
    <row r="57" spans="1:29" s="129" customFormat="1" ht="15" x14ac:dyDescent="0.25">
      <c r="A57" s="163" t="s">
        <v>572</v>
      </c>
      <c r="B57" s="164" t="s">
        <v>732</v>
      </c>
      <c r="C57" s="365" t="s">
        <v>733</v>
      </c>
      <c r="D57" s="365"/>
      <c r="E57" s="365"/>
      <c r="F57" s="165" t="s">
        <v>525</v>
      </c>
      <c r="G57" s="166">
        <v>15</v>
      </c>
      <c r="H57" s="167">
        <v>1</v>
      </c>
      <c r="I57" s="167">
        <v>15</v>
      </c>
      <c r="J57" s="189">
        <v>70.599999999999994</v>
      </c>
      <c r="K57" s="166"/>
      <c r="L57" s="184">
        <v>1059</v>
      </c>
      <c r="M57" s="185">
        <v>5.16</v>
      </c>
      <c r="N57" s="186">
        <v>5464</v>
      </c>
      <c r="AA57" s="162"/>
      <c r="AB57" s="170" t="s">
        <v>733</v>
      </c>
    </row>
    <row r="58" spans="1:29" s="129" customFormat="1" ht="15" x14ac:dyDescent="0.25">
      <c r="A58" s="171"/>
      <c r="B58" s="202"/>
      <c r="C58" s="366" t="s">
        <v>499</v>
      </c>
      <c r="D58" s="366"/>
      <c r="E58" s="366"/>
      <c r="F58" s="172"/>
      <c r="G58" s="173"/>
      <c r="H58" s="173"/>
      <c r="I58" s="173"/>
      <c r="J58" s="174"/>
      <c r="K58" s="173"/>
      <c r="L58" s="187">
        <v>1059</v>
      </c>
      <c r="M58" s="173"/>
      <c r="N58" s="176">
        <v>5464</v>
      </c>
      <c r="AA58" s="162"/>
      <c r="AB58" s="170"/>
      <c r="AC58" s="177" t="s">
        <v>499</v>
      </c>
    </row>
    <row r="59" spans="1:29" s="129" customFormat="1" ht="23.25" x14ac:dyDescent="0.25">
      <c r="A59" s="163" t="s">
        <v>575</v>
      </c>
      <c r="B59" s="164" t="s">
        <v>775</v>
      </c>
      <c r="C59" s="365" t="s">
        <v>776</v>
      </c>
      <c r="D59" s="365"/>
      <c r="E59" s="365"/>
      <c r="F59" s="165" t="s">
        <v>597</v>
      </c>
      <c r="G59" s="166">
        <v>0.10199999999999999</v>
      </c>
      <c r="H59" s="167">
        <v>1</v>
      </c>
      <c r="I59" s="226">
        <v>0.10199999999999999</v>
      </c>
      <c r="J59" s="184">
        <v>199187.42</v>
      </c>
      <c r="K59" s="166"/>
      <c r="L59" s="184">
        <v>20317.12</v>
      </c>
      <c r="M59" s="185">
        <v>5.16</v>
      </c>
      <c r="N59" s="186">
        <v>104836</v>
      </c>
      <c r="AA59" s="162"/>
      <c r="AB59" s="170" t="s">
        <v>776</v>
      </c>
    </row>
    <row r="60" spans="1:29" s="129" customFormat="1" ht="15" x14ac:dyDescent="0.25">
      <c r="A60" s="171"/>
      <c r="B60" s="202"/>
      <c r="C60" s="366" t="s">
        <v>499</v>
      </c>
      <c r="D60" s="366"/>
      <c r="E60" s="366"/>
      <c r="F60" s="172"/>
      <c r="G60" s="173"/>
      <c r="H60" s="173"/>
      <c r="I60" s="173"/>
      <c r="J60" s="174"/>
      <c r="K60" s="173"/>
      <c r="L60" s="187">
        <v>20317.12</v>
      </c>
      <c r="M60" s="173"/>
      <c r="N60" s="176">
        <v>104836</v>
      </c>
      <c r="AA60" s="162"/>
      <c r="AB60" s="170"/>
      <c r="AC60" s="177" t="s">
        <v>499</v>
      </c>
    </row>
    <row r="61" spans="1:29" s="129" customFormat="1" ht="23.25" x14ac:dyDescent="0.25">
      <c r="A61" s="163" t="s">
        <v>579</v>
      </c>
      <c r="B61" s="164" t="s">
        <v>734</v>
      </c>
      <c r="C61" s="365" t="s">
        <v>735</v>
      </c>
      <c r="D61" s="365"/>
      <c r="E61" s="365"/>
      <c r="F61" s="165" t="s">
        <v>736</v>
      </c>
      <c r="G61" s="166">
        <v>0.4</v>
      </c>
      <c r="H61" s="167">
        <v>1</v>
      </c>
      <c r="I61" s="190">
        <v>0.4</v>
      </c>
      <c r="J61" s="184">
        <v>2027</v>
      </c>
      <c r="K61" s="166"/>
      <c r="L61" s="189">
        <v>810.8</v>
      </c>
      <c r="M61" s="185">
        <v>5.16</v>
      </c>
      <c r="N61" s="186">
        <v>4184</v>
      </c>
      <c r="AA61" s="162"/>
      <c r="AB61" s="170" t="s">
        <v>735</v>
      </c>
    </row>
    <row r="62" spans="1:29" s="129" customFormat="1" ht="15" x14ac:dyDescent="0.25">
      <c r="A62" s="171"/>
      <c r="B62" s="202"/>
      <c r="C62" s="366" t="s">
        <v>499</v>
      </c>
      <c r="D62" s="366"/>
      <c r="E62" s="366"/>
      <c r="F62" s="172"/>
      <c r="G62" s="173"/>
      <c r="H62" s="173"/>
      <c r="I62" s="173"/>
      <c r="J62" s="174"/>
      <c r="K62" s="173"/>
      <c r="L62" s="175">
        <v>810.8</v>
      </c>
      <c r="M62" s="173"/>
      <c r="N62" s="176">
        <v>4184</v>
      </c>
      <c r="AA62" s="162"/>
      <c r="AB62" s="170"/>
      <c r="AC62" s="177" t="s">
        <v>499</v>
      </c>
    </row>
    <row r="63" spans="1:29" s="129" customFormat="1" ht="34.5" x14ac:dyDescent="0.25">
      <c r="A63" s="163" t="s">
        <v>639</v>
      </c>
      <c r="B63" s="164" t="s">
        <v>739</v>
      </c>
      <c r="C63" s="365" t="s">
        <v>740</v>
      </c>
      <c r="D63" s="365"/>
      <c r="E63" s="365"/>
      <c r="F63" s="165" t="s">
        <v>741</v>
      </c>
      <c r="G63" s="166">
        <v>102</v>
      </c>
      <c r="H63" s="167">
        <v>1</v>
      </c>
      <c r="I63" s="167">
        <v>102</v>
      </c>
      <c r="J63" s="189">
        <v>131.69999999999999</v>
      </c>
      <c r="K63" s="166"/>
      <c r="L63" s="184">
        <v>13433.4</v>
      </c>
      <c r="M63" s="185">
        <v>5.16</v>
      </c>
      <c r="N63" s="186">
        <v>69316</v>
      </c>
      <c r="AA63" s="162"/>
      <c r="AB63" s="170" t="s">
        <v>740</v>
      </c>
    </row>
    <row r="64" spans="1:29" s="129" customFormat="1" ht="15" x14ac:dyDescent="0.25">
      <c r="A64" s="171"/>
      <c r="B64" s="202"/>
      <c r="C64" s="366" t="s">
        <v>499</v>
      </c>
      <c r="D64" s="366"/>
      <c r="E64" s="366"/>
      <c r="F64" s="172"/>
      <c r="G64" s="173"/>
      <c r="H64" s="173"/>
      <c r="I64" s="173"/>
      <c r="J64" s="174"/>
      <c r="K64" s="173"/>
      <c r="L64" s="187">
        <v>13433.4</v>
      </c>
      <c r="M64" s="173"/>
      <c r="N64" s="176">
        <v>69316</v>
      </c>
      <c r="AA64" s="162"/>
      <c r="AB64" s="170"/>
      <c r="AC64" s="177" t="s">
        <v>499</v>
      </c>
    </row>
    <row r="65" spans="1:31" s="129" customFormat="1" ht="23.25" x14ac:dyDescent="0.25">
      <c r="A65" s="163" t="s">
        <v>642</v>
      </c>
      <c r="B65" s="164" t="s">
        <v>742</v>
      </c>
      <c r="C65" s="365" t="s">
        <v>743</v>
      </c>
      <c r="D65" s="365"/>
      <c r="E65" s="365"/>
      <c r="F65" s="165" t="s">
        <v>8</v>
      </c>
      <c r="G65" s="166">
        <v>1.05</v>
      </c>
      <c r="H65" s="167">
        <v>1</v>
      </c>
      <c r="I65" s="185">
        <v>1.05</v>
      </c>
      <c r="J65" s="189">
        <v>108</v>
      </c>
      <c r="K65" s="166"/>
      <c r="L65" s="189">
        <v>113.4</v>
      </c>
      <c r="M65" s="185">
        <v>5.16</v>
      </c>
      <c r="N65" s="191">
        <v>585</v>
      </c>
      <c r="AA65" s="162"/>
      <c r="AB65" s="170" t="s">
        <v>743</v>
      </c>
    </row>
    <row r="66" spans="1:31" s="129" customFormat="1" ht="15" x14ac:dyDescent="0.25">
      <c r="A66" s="171"/>
      <c r="B66" s="202"/>
      <c r="C66" s="366" t="s">
        <v>499</v>
      </c>
      <c r="D66" s="366"/>
      <c r="E66" s="366"/>
      <c r="F66" s="172"/>
      <c r="G66" s="173"/>
      <c r="H66" s="173"/>
      <c r="I66" s="173"/>
      <c r="J66" s="174"/>
      <c r="K66" s="173"/>
      <c r="L66" s="175">
        <v>113.4</v>
      </c>
      <c r="M66" s="173"/>
      <c r="N66" s="183">
        <v>585</v>
      </c>
      <c r="AA66" s="162"/>
      <c r="AB66" s="170"/>
      <c r="AC66" s="177" t="s">
        <v>499</v>
      </c>
    </row>
    <row r="67" spans="1:31" s="129" customFormat="1" ht="45.75" x14ac:dyDescent="0.25">
      <c r="A67" s="163" t="s">
        <v>643</v>
      </c>
      <c r="B67" s="164" t="s">
        <v>777</v>
      </c>
      <c r="C67" s="365" t="s">
        <v>778</v>
      </c>
      <c r="D67" s="365"/>
      <c r="E67" s="365"/>
      <c r="F67" s="165" t="s">
        <v>2</v>
      </c>
      <c r="G67" s="166">
        <v>2</v>
      </c>
      <c r="H67" s="167">
        <v>1</v>
      </c>
      <c r="I67" s="167">
        <v>2</v>
      </c>
      <c r="J67" s="189">
        <v>542.5</v>
      </c>
      <c r="K67" s="166"/>
      <c r="L67" s="184">
        <v>1085</v>
      </c>
      <c r="M67" s="185">
        <v>5.16</v>
      </c>
      <c r="N67" s="186">
        <v>5599</v>
      </c>
      <c r="AA67" s="162"/>
      <c r="AB67" s="170" t="s">
        <v>778</v>
      </c>
    </row>
    <row r="68" spans="1:31" s="129" customFormat="1" ht="15" x14ac:dyDescent="0.25">
      <c r="A68" s="171"/>
      <c r="B68" s="202"/>
      <c r="C68" s="366" t="s">
        <v>499</v>
      </c>
      <c r="D68" s="366"/>
      <c r="E68" s="366"/>
      <c r="F68" s="172"/>
      <c r="G68" s="173"/>
      <c r="H68" s="173"/>
      <c r="I68" s="173"/>
      <c r="J68" s="174"/>
      <c r="K68" s="173"/>
      <c r="L68" s="187">
        <v>1085</v>
      </c>
      <c r="M68" s="173"/>
      <c r="N68" s="176">
        <v>5599</v>
      </c>
      <c r="AA68" s="162"/>
      <c r="AB68" s="170"/>
      <c r="AC68" s="177" t="s">
        <v>499</v>
      </c>
    </row>
    <row r="69" spans="1:31" s="129" customFormat="1" ht="45.75" x14ac:dyDescent="0.25">
      <c r="A69" s="163" t="s">
        <v>644</v>
      </c>
      <c r="B69" s="164" t="s">
        <v>779</v>
      </c>
      <c r="C69" s="365" t="s">
        <v>780</v>
      </c>
      <c r="D69" s="365"/>
      <c r="E69" s="365"/>
      <c r="F69" s="165" t="s">
        <v>2</v>
      </c>
      <c r="G69" s="166">
        <v>1</v>
      </c>
      <c r="H69" s="167">
        <v>1</v>
      </c>
      <c r="I69" s="167">
        <v>1</v>
      </c>
      <c r="J69" s="189">
        <v>682.4</v>
      </c>
      <c r="K69" s="166"/>
      <c r="L69" s="189">
        <v>682.4</v>
      </c>
      <c r="M69" s="185">
        <v>5.16</v>
      </c>
      <c r="N69" s="186">
        <v>3521</v>
      </c>
      <c r="AA69" s="162"/>
      <c r="AB69" s="170" t="s">
        <v>780</v>
      </c>
    </row>
    <row r="70" spans="1:31" s="129" customFormat="1" ht="15" x14ac:dyDescent="0.25">
      <c r="A70" s="171"/>
      <c r="B70" s="202"/>
      <c r="C70" s="366" t="s">
        <v>499</v>
      </c>
      <c r="D70" s="366"/>
      <c r="E70" s="366"/>
      <c r="F70" s="172"/>
      <c r="G70" s="173"/>
      <c r="H70" s="173"/>
      <c r="I70" s="173"/>
      <c r="J70" s="174"/>
      <c r="K70" s="173"/>
      <c r="L70" s="175">
        <v>682.4</v>
      </c>
      <c r="M70" s="173"/>
      <c r="N70" s="176">
        <v>3521</v>
      </c>
      <c r="AA70" s="162"/>
      <c r="AB70" s="170"/>
      <c r="AC70" s="177" t="s">
        <v>499</v>
      </c>
    </row>
    <row r="71" spans="1:31" s="129" customFormat="1" ht="0" hidden="1" customHeight="1" x14ac:dyDescent="0.25">
      <c r="A71" s="178"/>
      <c r="B71" s="179"/>
      <c r="C71" s="179"/>
      <c r="D71" s="179"/>
      <c r="E71" s="179"/>
      <c r="F71" s="180"/>
      <c r="G71" s="180"/>
      <c r="H71" s="180"/>
      <c r="I71" s="180"/>
      <c r="J71" s="181"/>
      <c r="K71" s="180"/>
      <c r="L71" s="181"/>
      <c r="M71" s="182"/>
      <c r="N71" s="181"/>
      <c r="AA71" s="162"/>
      <c r="AB71" s="170"/>
    </row>
    <row r="72" spans="1:31" s="129" customFormat="1" ht="11.25" hidden="1" customHeight="1" x14ac:dyDescent="0.25">
      <c r="B72" s="192"/>
      <c r="C72" s="192"/>
      <c r="D72" s="192"/>
      <c r="E72" s="192"/>
      <c r="F72" s="192"/>
      <c r="G72" s="192"/>
      <c r="H72" s="192"/>
      <c r="I72" s="192"/>
      <c r="J72" s="192"/>
      <c r="K72" s="192"/>
      <c r="L72" s="193"/>
      <c r="M72" s="193"/>
      <c r="N72" s="193"/>
      <c r="R72" s="194"/>
    </row>
    <row r="73" spans="1:31" s="129" customFormat="1" ht="15" x14ac:dyDescent="0.25">
      <c r="A73" s="195"/>
      <c r="B73" s="196"/>
      <c r="C73" s="365" t="s">
        <v>526</v>
      </c>
      <c r="D73" s="365"/>
      <c r="E73" s="365"/>
      <c r="F73" s="365"/>
      <c r="G73" s="365"/>
      <c r="H73" s="365"/>
      <c r="I73" s="365"/>
      <c r="J73" s="365"/>
      <c r="K73" s="365"/>
      <c r="L73" s="197"/>
      <c r="M73" s="198"/>
      <c r="N73" s="199"/>
      <c r="AD73" s="170" t="s">
        <v>526</v>
      </c>
    </row>
    <row r="74" spans="1:31" s="129" customFormat="1" ht="15" x14ac:dyDescent="0.25">
      <c r="A74" s="200"/>
      <c r="B74" s="201"/>
      <c r="C74" s="364" t="s">
        <v>527</v>
      </c>
      <c r="D74" s="364"/>
      <c r="E74" s="364"/>
      <c r="F74" s="364"/>
      <c r="G74" s="364"/>
      <c r="H74" s="364"/>
      <c r="I74" s="364"/>
      <c r="J74" s="364"/>
      <c r="K74" s="364"/>
      <c r="L74" s="203">
        <v>38892.75</v>
      </c>
      <c r="M74" s="204"/>
      <c r="N74" s="205">
        <v>226981</v>
      </c>
      <c r="AD74" s="170"/>
      <c r="AE74" s="177" t="s">
        <v>527</v>
      </c>
    </row>
    <row r="75" spans="1:31" s="129" customFormat="1" ht="15" x14ac:dyDescent="0.25">
      <c r="A75" s="200"/>
      <c r="B75" s="201"/>
      <c r="C75" s="364" t="s">
        <v>528</v>
      </c>
      <c r="D75" s="364"/>
      <c r="E75" s="364"/>
      <c r="F75" s="364"/>
      <c r="G75" s="364"/>
      <c r="H75" s="364"/>
      <c r="I75" s="364"/>
      <c r="J75" s="364"/>
      <c r="K75" s="364"/>
      <c r="L75" s="206"/>
      <c r="M75" s="204"/>
      <c r="N75" s="207"/>
      <c r="AD75" s="170"/>
      <c r="AE75" s="177" t="s">
        <v>528</v>
      </c>
    </row>
    <row r="76" spans="1:31" s="129" customFormat="1" ht="15" x14ac:dyDescent="0.25">
      <c r="A76" s="200"/>
      <c r="B76" s="201"/>
      <c r="C76" s="364" t="s">
        <v>529</v>
      </c>
      <c r="D76" s="364"/>
      <c r="E76" s="364"/>
      <c r="F76" s="364"/>
      <c r="G76" s="364"/>
      <c r="H76" s="364"/>
      <c r="I76" s="364"/>
      <c r="J76" s="364"/>
      <c r="K76" s="364"/>
      <c r="L76" s="208">
        <v>521.84</v>
      </c>
      <c r="M76" s="204"/>
      <c r="N76" s="205">
        <v>24084</v>
      </c>
      <c r="AD76" s="170"/>
      <c r="AE76" s="177" t="s">
        <v>529</v>
      </c>
    </row>
    <row r="77" spans="1:31" s="129" customFormat="1" ht="15" x14ac:dyDescent="0.25">
      <c r="A77" s="200"/>
      <c r="B77" s="201"/>
      <c r="C77" s="364" t="s">
        <v>530</v>
      </c>
      <c r="D77" s="364"/>
      <c r="E77" s="364"/>
      <c r="F77" s="364"/>
      <c r="G77" s="364"/>
      <c r="H77" s="364"/>
      <c r="I77" s="364"/>
      <c r="J77" s="364"/>
      <c r="K77" s="364"/>
      <c r="L77" s="208">
        <v>774.72</v>
      </c>
      <c r="M77" s="204"/>
      <c r="N77" s="205">
        <v>8902</v>
      </c>
      <c r="AD77" s="170"/>
      <c r="AE77" s="177" t="s">
        <v>530</v>
      </c>
    </row>
    <row r="78" spans="1:31" s="129" customFormat="1" ht="15" x14ac:dyDescent="0.25">
      <c r="A78" s="200"/>
      <c r="B78" s="201"/>
      <c r="C78" s="364" t="s">
        <v>531</v>
      </c>
      <c r="D78" s="364"/>
      <c r="E78" s="364"/>
      <c r="F78" s="364"/>
      <c r="G78" s="364"/>
      <c r="H78" s="364"/>
      <c r="I78" s="364"/>
      <c r="J78" s="364"/>
      <c r="K78" s="364"/>
      <c r="L78" s="208">
        <v>112.02</v>
      </c>
      <c r="M78" s="204"/>
      <c r="N78" s="205">
        <v>5171</v>
      </c>
      <c r="AD78" s="170"/>
      <c r="AE78" s="177" t="s">
        <v>531</v>
      </c>
    </row>
    <row r="79" spans="1:31" s="129" customFormat="1" ht="15" x14ac:dyDescent="0.25">
      <c r="A79" s="200"/>
      <c r="B79" s="201"/>
      <c r="C79" s="364" t="s">
        <v>532</v>
      </c>
      <c r="D79" s="364"/>
      <c r="E79" s="364"/>
      <c r="F79" s="364"/>
      <c r="G79" s="364"/>
      <c r="H79" s="364"/>
      <c r="I79" s="364"/>
      <c r="J79" s="364"/>
      <c r="K79" s="364"/>
      <c r="L79" s="203">
        <v>37596.19</v>
      </c>
      <c r="M79" s="204"/>
      <c r="N79" s="205">
        <v>193995</v>
      </c>
      <c r="AD79" s="170"/>
      <c r="AE79" s="177" t="s">
        <v>532</v>
      </c>
    </row>
    <row r="80" spans="1:31" s="129" customFormat="1" ht="15" x14ac:dyDescent="0.25">
      <c r="A80" s="200"/>
      <c r="B80" s="201"/>
      <c r="C80" s="364" t="s">
        <v>533</v>
      </c>
      <c r="D80" s="364"/>
      <c r="E80" s="364"/>
      <c r="F80" s="364"/>
      <c r="G80" s="364"/>
      <c r="H80" s="364"/>
      <c r="I80" s="364"/>
      <c r="J80" s="364"/>
      <c r="K80" s="364"/>
      <c r="L80" s="203">
        <v>2352.11</v>
      </c>
      <c r="M80" s="204"/>
      <c r="N80" s="205">
        <v>27274</v>
      </c>
      <c r="AD80" s="170"/>
      <c r="AE80" s="177" t="s">
        <v>533</v>
      </c>
    </row>
    <row r="81" spans="1:32" s="129" customFormat="1" ht="15" x14ac:dyDescent="0.25">
      <c r="A81" s="200"/>
      <c r="B81" s="201"/>
      <c r="C81" s="364" t="s">
        <v>528</v>
      </c>
      <c r="D81" s="364"/>
      <c r="E81" s="364"/>
      <c r="F81" s="364"/>
      <c r="G81" s="364"/>
      <c r="H81" s="364"/>
      <c r="I81" s="364"/>
      <c r="J81" s="364"/>
      <c r="K81" s="364"/>
      <c r="L81" s="206"/>
      <c r="M81" s="204"/>
      <c r="N81" s="207"/>
      <c r="AD81" s="170"/>
      <c r="AE81" s="177" t="s">
        <v>528</v>
      </c>
    </row>
    <row r="82" spans="1:32" s="129" customFormat="1" ht="15" x14ac:dyDescent="0.25">
      <c r="A82" s="200"/>
      <c r="B82" s="201"/>
      <c r="C82" s="364" t="s">
        <v>534</v>
      </c>
      <c r="D82" s="364"/>
      <c r="E82" s="364"/>
      <c r="F82" s="364"/>
      <c r="G82" s="364"/>
      <c r="H82" s="364"/>
      <c r="I82" s="364"/>
      <c r="J82" s="364"/>
      <c r="K82" s="364"/>
      <c r="L82" s="208">
        <v>128.74</v>
      </c>
      <c r="M82" s="204"/>
      <c r="N82" s="205">
        <v>5942</v>
      </c>
      <c r="AD82" s="170"/>
      <c r="AE82" s="177" t="s">
        <v>534</v>
      </c>
    </row>
    <row r="83" spans="1:32" s="129" customFormat="1" ht="15" x14ac:dyDescent="0.25">
      <c r="A83" s="200"/>
      <c r="B83" s="201"/>
      <c r="C83" s="364" t="s">
        <v>535</v>
      </c>
      <c r="D83" s="364"/>
      <c r="E83" s="364"/>
      <c r="F83" s="364"/>
      <c r="G83" s="364"/>
      <c r="H83" s="364"/>
      <c r="I83" s="364"/>
      <c r="J83" s="364"/>
      <c r="K83" s="364"/>
      <c r="L83" s="208">
        <v>125.69</v>
      </c>
      <c r="M83" s="204"/>
      <c r="N83" s="205">
        <v>1444</v>
      </c>
      <c r="AD83" s="170"/>
      <c r="AE83" s="177" t="s">
        <v>535</v>
      </c>
    </row>
    <row r="84" spans="1:32" s="129" customFormat="1" ht="15" x14ac:dyDescent="0.25">
      <c r="A84" s="200"/>
      <c r="B84" s="201"/>
      <c r="C84" s="364" t="s">
        <v>536</v>
      </c>
      <c r="D84" s="364"/>
      <c r="E84" s="364"/>
      <c r="F84" s="364"/>
      <c r="G84" s="364"/>
      <c r="H84" s="364"/>
      <c r="I84" s="364"/>
      <c r="J84" s="364"/>
      <c r="K84" s="364"/>
      <c r="L84" s="208">
        <v>17.84</v>
      </c>
      <c r="M84" s="204"/>
      <c r="N84" s="209">
        <v>824</v>
      </c>
      <c r="AD84" s="170"/>
      <c r="AE84" s="177" t="s">
        <v>536</v>
      </c>
    </row>
    <row r="85" spans="1:32" s="129" customFormat="1" ht="15" x14ac:dyDescent="0.25">
      <c r="A85" s="200"/>
      <c r="B85" s="201"/>
      <c r="C85" s="364" t="s">
        <v>537</v>
      </c>
      <c r="D85" s="364"/>
      <c r="E85" s="364"/>
      <c r="F85" s="364"/>
      <c r="G85" s="364"/>
      <c r="H85" s="364"/>
      <c r="I85" s="364"/>
      <c r="J85" s="364"/>
      <c r="K85" s="364"/>
      <c r="L85" s="203">
        <v>1876.6</v>
      </c>
      <c r="M85" s="204"/>
      <c r="N85" s="205">
        <v>9683</v>
      </c>
      <c r="AD85" s="170"/>
      <c r="AE85" s="177" t="s">
        <v>537</v>
      </c>
    </row>
    <row r="86" spans="1:32" s="129" customFormat="1" ht="15" x14ac:dyDescent="0.25">
      <c r="A86" s="200"/>
      <c r="B86" s="201"/>
      <c r="C86" s="364" t="s">
        <v>538</v>
      </c>
      <c r="D86" s="364"/>
      <c r="E86" s="364"/>
      <c r="F86" s="364"/>
      <c r="G86" s="364"/>
      <c r="H86" s="364"/>
      <c r="I86" s="364"/>
      <c r="J86" s="364"/>
      <c r="K86" s="364"/>
      <c r="L86" s="208">
        <v>141.13</v>
      </c>
      <c r="M86" s="204"/>
      <c r="N86" s="205">
        <v>6514</v>
      </c>
      <c r="AD86" s="170"/>
      <c r="AE86" s="177" t="s">
        <v>538</v>
      </c>
    </row>
    <row r="87" spans="1:32" s="129" customFormat="1" ht="15" x14ac:dyDescent="0.25">
      <c r="A87" s="200"/>
      <c r="B87" s="201"/>
      <c r="C87" s="364" t="s">
        <v>539</v>
      </c>
      <c r="D87" s="364"/>
      <c r="E87" s="364"/>
      <c r="F87" s="364"/>
      <c r="G87" s="364"/>
      <c r="H87" s="364"/>
      <c r="I87" s="364"/>
      <c r="J87" s="364"/>
      <c r="K87" s="364"/>
      <c r="L87" s="208">
        <v>79.95</v>
      </c>
      <c r="M87" s="204"/>
      <c r="N87" s="205">
        <v>3691</v>
      </c>
      <c r="AD87" s="170"/>
      <c r="AE87" s="177" t="s">
        <v>539</v>
      </c>
    </row>
    <row r="88" spans="1:32" s="129" customFormat="1" ht="15" x14ac:dyDescent="0.25">
      <c r="A88" s="200"/>
      <c r="B88" s="201"/>
      <c r="C88" s="364" t="s">
        <v>540</v>
      </c>
      <c r="D88" s="364"/>
      <c r="E88" s="364"/>
      <c r="F88" s="364"/>
      <c r="G88" s="364"/>
      <c r="H88" s="364"/>
      <c r="I88" s="364"/>
      <c r="J88" s="364"/>
      <c r="K88" s="364"/>
      <c r="L88" s="203">
        <v>37482.9</v>
      </c>
      <c r="M88" s="204"/>
      <c r="N88" s="205">
        <v>243194</v>
      </c>
      <c r="AD88" s="170"/>
      <c r="AE88" s="177" t="s">
        <v>540</v>
      </c>
    </row>
    <row r="89" spans="1:32" s="129" customFormat="1" ht="15" x14ac:dyDescent="0.25">
      <c r="A89" s="200"/>
      <c r="B89" s="201"/>
      <c r="C89" s="364" t="s">
        <v>528</v>
      </c>
      <c r="D89" s="364"/>
      <c r="E89" s="364"/>
      <c r="F89" s="364"/>
      <c r="G89" s="364"/>
      <c r="H89" s="364"/>
      <c r="I89" s="364"/>
      <c r="J89" s="364"/>
      <c r="K89" s="364"/>
      <c r="L89" s="206"/>
      <c r="M89" s="204"/>
      <c r="N89" s="207"/>
      <c r="AD89" s="170"/>
      <c r="AE89" s="177" t="s">
        <v>528</v>
      </c>
    </row>
    <row r="90" spans="1:32" s="129" customFormat="1" ht="15" x14ac:dyDescent="0.25">
      <c r="A90" s="200"/>
      <c r="B90" s="201"/>
      <c r="C90" s="364" t="s">
        <v>534</v>
      </c>
      <c r="D90" s="364"/>
      <c r="E90" s="364"/>
      <c r="F90" s="364"/>
      <c r="G90" s="364"/>
      <c r="H90" s="364"/>
      <c r="I90" s="364"/>
      <c r="J90" s="364"/>
      <c r="K90" s="364"/>
      <c r="L90" s="208">
        <v>393.1</v>
      </c>
      <c r="M90" s="204"/>
      <c r="N90" s="205">
        <v>18142</v>
      </c>
      <c r="AD90" s="170"/>
      <c r="AE90" s="177" t="s">
        <v>534</v>
      </c>
    </row>
    <row r="91" spans="1:32" s="129" customFormat="1" ht="15" x14ac:dyDescent="0.25">
      <c r="A91" s="200"/>
      <c r="B91" s="201"/>
      <c r="C91" s="364" t="s">
        <v>535</v>
      </c>
      <c r="D91" s="364"/>
      <c r="E91" s="364"/>
      <c r="F91" s="364"/>
      <c r="G91" s="364"/>
      <c r="H91" s="364"/>
      <c r="I91" s="364"/>
      <c r="J91" s="364"/>
      <c r="K91" s="364"/>
      <c r="L91" s="208">
        <v>649.03</v>
      </c>
      <c r="M91" s="204"/>
      <c r="N91" s="205">
        <v>7458</v>
      </c>
      <c r="AD91" s="170"/>
      <c r="AE91" s="177" t="s">
        <v>535</v>
      </c>
    </row>
    <row r="92" spans="1:32" s="129" customFormat="1" ht="15" x14ac:dyDescent="0.25">
      <c r="A92" s="200"/>
      <c r="B92" s="201"/>
      <c r="C92" s="364" t="s">
        <v>536</v>
      </c>
      <c r="D92" s="364"/>
      <c r="E92" s="364"/>
      <c r="F92" s="364"/>
      <c r="G92" s="364"/>
      <c r="H92" s="364"/>
      <c r="I92" s="364"/>
      <c r="J92" s="364"/>
      <c r="K92" s="364"/>
      <c r="L92" s="208">
        <v>94.18</v>
      </c>
      <c r="M92" s="204"/>
      <c r="N92" s="205">
        <v>4347</v>
      </c>
      <c r="AD92" s="170"/>
      <c r="AE92" s="177" t="s">
        <v>536</v>
      </c>
    </row>
    <row r="93" spans="1:32" s="129" customFormat="1" ht="15" x14ac:dyDescent="0.25">
      <c r="A93" s="200"/>
      <c r="B93" s="201"/>
      <c r="C93" s="364" t="s">
        <v>537</v>
      </c>
      <c r="D93" s="364"/>
      <c r="E93" s="364"/>
      <c r="F93" s="364"/>
      <c r="G93" s="364"/>
      <c r="H93" s="364"/>
      <c r="I93" s="364"/>
      <c r="J93" s="364"/>
      <c r="K93" s="364"/>
      <c r="L93" s="203">
        <v>35719.589999999997</v>
      </c>
      <c r="M93" s="204"/>
      <c r="N93" s="205">
        <v>184312</v>
      </c>
      <c r="AD93" s="170"/>
      <c r="AE93" s="177" t="s">
        <v>537</v>
      </c>
    </row>
    <row r="94" spans="1:32" s="129" customFormat="1" ht="15" x14ac:dyDescent="0.25">
      <c r="A94" s="200"/>
      <c r="B94" s="201"/>
      <c r="C94" s="364" t="s">
        <v>538</v>
      </c>
      <c r="D94" s="364"/>
      <c r="E94" s="364"/>
      <c r="F94" s="364"/>
      <c r="G94" s="364"/>
      <c r="H94" s="364"/>
      <c r="I94" s="364"/>
      <c r="J94" s="364"/>
      <c r="K94" s="364"/>
      <c r="L94" s="208">
        <v>472.67</v>
      </c>
      <c r="M94" s="204"/>
      <c r="N94" s="205">
        <v>21813</v>
      </c>
      <c r="AD94" s="170"/>
      <c r="AE94" s="177" t="s">
        <v>538</v>
      </c>
    </row>
    <row r="95" spans="1:32" s="129" customFormat="1" ht="15" x14ac:dyDescent="0.25">
      <c r="A95" s="200"/>
      <c r="B95" s="201"/>
      <c r="C95" s="364" t="s">
        <v>539</v>
      </c>
      <c r="D95" s="364"/>
      <c r="E95" s="364"/>
      <c r="F95" s="364"/>
      <c r="G95" s="364"/>
      <c r="H95" s="364"/>
      <c r="I95" s="364"/>
      <c r="J95" s="364"/>
      <c r="K95" s="364"/>
      <c r="L95" s="208">
        <v>248.51</v>
      </c>
      <c r="M95" s="204"/>
      <c r="N95" s="205">
        <v>11469</v>
      </c>
      <c r="AD95" s="170"/>
      <c r="AE95" s="177" t="s">
        <v>539</v>
      </c>
    </row>
    <row r="96" spans="1:32" s="129" customFormat="1" ht="15" x14ac:dyDescent="0.25">
      <c r="A96" s="200"/>
      <c r="B96" s="210"/>
      <c r="C96" s="363" t="s">
        <v>541</v>
      </c>
      <c r="D96" s="363"/>
      <c r="E96" s="363"/>
      <c r="F96" s="363"/>
      <c r="G96" s="363"/>
      <c r="H96" s="363"/>
      <c r="I96" s="363"/>
      <c r="J96" s="363"/>
      <c r="K96" s="363"/>
      <c r="L96" s="211">
        <v>39835.01</v>
      </c>
      <c r="M96" s="212"/>
      <c r="N96" s="213">
        <v>270468</v>
      </c>
      <c r="AD96" s="170"/>
      <c r="AF96" s="170" t="s">
        <v>541</v>
      </c>
    </row>
    <row r="97" spans="1:37" s="129" customFormat="1" ht="15" x14ac:dyDescent="0.25">
      <c r="A97" s="200"/>
      <c r="B97" s="201"/>
      <c r="C97" s="364" t="s">
        <v>542</v>
      </c>
      <c r="D97" s="364"/>
      <c r="E97" s="364"/>
      <c r="F97" s="364"/>
      <c r="G97" s="364"/>
      <c r="H97" s="364"/>
      <c r="I97" s="364"/>
      <c r="J97" s="364"/>
      <c r="K97" s="364"/>
      <c r="L97" s="208">
        <v>633.86</v>
      </c>
      <c r="M97" s="204"/>
      <c r="N97" s="205">
        <v>29255</v>
      </c>
      <c r="AD97" s="170"/>
      <c r="AE97" s="177" t="s">
        <v>542</v>
      </c>
      <c r="AF97" s="170"/>
    </row>
    <row r="98" spans="1:37" s="129" customFormat="1" ht="15" x14ac:dyDescent="0.25">
      <c r="A98" s="200"/>
      <c r="B98" s="201"/>
      <c r="C98" s="364" t="s">
        <v>543</v>
      </c>
      <c r="D98" s="364"/>
      <c r="E98" s="364"/>
      <c r="F98" s="364"/>
      <c r="G98" s="364"/>
      <c r="H98" s="364"/>
      <c r="I98" s="364"/>
      <c r="J98" s="364"/>
      <c r="K98" s="364"/>
      <c r="L98" s="208">
        <v>613.79999999999995</v>
      </c>
      <c r="M98" s="204"/>
      <c r="N98" s="205">
        <v>28327</v>
      </c>
      <c r="AD98" s="170"/>
      <c r="AE98" s="177" t="s">
        <v>543</v>
      </c>
      <c r="AF98" s="170"/>
    </row>
    <row r="99" spans="1:37" s="129" customFormat="1" ht="15" x14ac:dyDescent="0.25">
      <c r="A99" s="200"/>
      <c r="B99" s="201"/>
      <c r="C99" s="364" t="s">
        <v>544</v>
      </c>
      <c r="D99" s="364"/>
      <c r="E99" s="364"/>
      <c r="F99" s="364"/>
      <c r="G99" s="364"/>
      <c r="H99" s="364"/>
      <c r="I99" s="364"/>
      <c r="J99" s="364"/>
      <c r="K99" s="364"/>
      <c r="L99" s="208">
        <v>328.46</v>
      </c>
      <c r="M99" s="204"/>
      <c r="N99" s="205">
        <v>15160</v>
      </c>
      <c r="AD99" s="170"/>
      <c r="AE99" s="177" t="s">
        <v>544</v>
      </c>
      <c r="AF99" s="170"/>
    </row>
    <row r="100" spans="1:37" s="129" customFormat="1" ht="15" x14ac:dyDescent="0.25">
      <c r="A100" s="200"/>
      <c r="B100" s="210"/>
      <c r="C100" s="363" t="s">
        <v>541</v>
      </c>
      <c r="D100" s="363"/>
      <c r="E100" s="363"/>
      <c r="F100" s="363"/>
      <c r="G100" s="363"/>
      <c r="H100" s="363"/>
      <c r="I100" s="363"/>
      <c r="J100" s="363"/>
      <c r="K100" s="363"/>
      <c r="L100" s="211">
        <v>39835.01</v>
      </c>
      <c r="M100" s="212"/>
      <c r="N100" s="213">
        <v>270468</v>
      </c>
      <c r="AD100" s="170"/>
      <c r="AF100" s="170" t="s">
        <v>541</v>
      </c>
    </row>
    <row r="101" spans="1:37" s="129" customFormat="1" ht="15" x14ac:dyDescent="0.25">
      <c r="A101" s="200"/>
      <c r="B101" s="201"/>
      <c r="C101" s="364" t="s">
        <v>748</v>
      </c>
      <c r="D101" s="364"/>
      <c r="E101" s="364"/>
      <c r="F101" s="364"/>
      <c r="G101" s="364"/>
      <c r="H101" s="364"/>
      <c r="I101" s="364"/>
      <c r="J101" s="364"/>
      <c r="K101" s="364"/>
      <c r="L101" s="203">
        <v>1434.06</v>
      </c>
      <c r="M101" s="204"/>
      <c r="N101" s="205">
        <v>9737</v>
      </c>
      <c r="AD101" s="170"/>
      <c r="AE101" s="177" t="s">
        <v>748</v>
      </c>
      <c r="AF101" s="170"/>
    </row>
    <row r="102" spans="1:37" s="129" customFormat="1" ht="15" x14ac:dyDescent="0.25">
      <c r="A102" s="200"/>
      <c r="B102" s="210"/>
      <c r="C102" s="363" t="s">
        <v>541</v>
      </c>
      <c r="D102" s="363"/>
      <c r="E102" s="363"/>
      <c r="F102" s="363"/>
      <c r="G102" s="363"/>
      <c r="H102" s="363"/>
      <c r="I102" s="363"/>
      <c r="J102" s="363"/>
      <c r="K102" s="363"/>
      <c r="L102" s="211">
        <v>41269.07</v>
      </c>
      <c r="M102" s="212"/>
      <c r="N102" s="213">
        <v>280205</v>
      </c>
      <c r="AD102" s="170"/>
      <c r="AF102" s="170" t="s">
        <v>541</v>
      </c>
    </row>
    <row r="103" spans="1:37" s="129" customFormat="1" ht="15" x14ac:dyDescent="0.25">
      <c r="A103" s="200"/>
      <c r="B103" s="210"/>
      <c r="C103" s="363" t="s">
        <v>546</v>
      </c>
      <c r="D103" s="363"/>
      <c r="E103" s="363"/>
      <c r="F103" s="363"/>
      <c r="G103" s="363"/>
      <c r="H103" s="363"/>
      <c r="I103" s="363"/>
      <c r="J103" s="363"/>
      <c r="K103" s="363"/>
      <c r="L103" s="211">
        <v>41269.07</v>
      </c>
      <c r="M103" s="212"/>
      <c r="N103" s="213">
        <v>280205</v>
      </c>
      <c r="AD103" s="170"/>
      <c r="AF103" s="170" t="s">
        <v>546</v>
      </c>
    </row>
    <row r="104" spans="1:37" s="129" customFormat="1" ht="15" x14ac:dyDescent="0.25">
      <c r="A104" s="200"/>
      <c r="B104" s="201"/>
      <c r="C104" s="364" t="s">
        <v>547</v>
      </c>
      <c r="D104" s="364"/>
      <c r="E104" s="364"/>
      <c r="F104" s="364"/>
      <c r="G104" s="364"/>
      <c r="H104" s="364"/>
      <c r="I104" s="364"/>
      <c r="J104" s="364"/>
      <c r="K104" s="364"/>
      <c r="L104" s="203">
        <v>2187.2600000000002</v>
      </c>
      <c r="M104" s="204"/>
      <c r="N104" s="205">
        <v>14851</v>
      </c>
      <c r="AD104" s="170"/>
      <c r="AE104" s="177" t="s">
        <v>547</v>
      </c>
      <c r="AF104" s="170"/>
    </row>
    <row r="105" spans="1:37" s="129" customFormat="1" ht="15" x14ac:dyDescent="0.25">
      <c r="A105" s="200"/>
      <c r="B105" s="210"/>
      <c r="C105" s="363" t="s">
        <v>548</v>
      </c>
      <c r="D105" s="363"/>
      <c r="E105" s="363"/>
      <c r="F105" s="363"/>
      <c r="G105" s="363"/>
      <c r="H105" s="363"/>
      <c r="I105" s="363"/>
      <c r="J105" s="363"/>
      <c r="K105" s="363"/>
      <c r="L105" s="211">
        <v>43456.33</v>
      </c>
      <c r="M105" s="212"/>
      <c r="N105" s="213">
        <v>295056</v>
      </c>
      <c r="AD105" s="170"/>
      <c r="AF105" s="170"/>
      <c r="AG105" s="170" t="s">
        <v>548</v>
      </c>
    </row>
    <row r="106" spans="1:37" s="129" customFormat="1" ht="13.5" hidden="1" customHeight="1" x14ac:dyDescent="0.25">
      <c r="B106" s="181"/>
      <c r="C106" s="179"/>
      <c r="D106" s="179"/>
      <c r="E106" s="179"/>
      <c r="F106" s="179"/>
      <c r="G106" s="179"/>
      <c r="H106" s="179"/>
      <c r="I106" s="179"/>
      <c r="J106" s="179"/>
      <c r="K106" s="179"/>
      <c r="L106" s="211"/>
      <c r="M106" s="214"/>
      <c r="N106" s="215"/>
    </row>
    <row r="107" spans="1:37" s="129" customFormat="1" ht="26.25" customHeight="1" x14ac:dyDescent="0.25">
      <c r="A107" s="216"/>
      <c r="B107" s="217"/>
      <c r="C107" s="217"/>
      <c r="D107" s="217"/>
      <c r="E107" s="217"/>
      <c r="F107" s="217"/>
      <c r="G107" s="217"/>
      <c r="H107" s="217"/>
      <c r="I107" s="217"/>
      <c r="J107" s="217"/>
      <c r="K107" s="217"/>
      <c r="L107" s="217"/>
      <c r="M107" s="217"/>
      <c r="N107" s="217"/>
    </row>
    <row r="108" spans="1:37" s="133" customFormat="1" ht="15" x14ac:dyDescent="0.25">
      <c r="A108" s="131"/>
      <c r="B108" s="218" t="s">
        <v>549</v>
      </c>
      <c r="C108" s="361"/>
      <c r="D108" s="361"/>
      <c r="E108" s="361"/>
      <c r="F108" s="361"/>
      <c r="G108" s="361"/>
      <c r="H108" s="362"/>
      <c r="I108" s="362"/>
      <c r="J108" s="362"/>
      <c r="K108" s="362"/>
      <c r="L108" s="362"/>
      <c r="M108" s="129"/>
      <c r="N108" s="129"/>
      <c r="O108" s="129"/>
      <c r="P108" s="129"/>
      <c r="Q108" s="129"/>
      <c r="R108" s="129"/>
      <c r="S108" s="129"/>
      <c r="T108" s="129"/>
      <c r="U108" s="129"/>
      <c r="V108" s="136"/>
      <c r="W108" s="136"/>
      <c r="X108" s="136"/>
      <c r="Y108" s="136"/>
      <c r="Z108" s="136"/>
      <c r="AA108" s="136"/>
      <c r="AB108" s="136"/>
      <c r="AC108" s="136"/>
      <c r="AD108" s="136"/>
      <c r="AE108" s="136"/>
      <c r="AF108" s="136"/>
      <c r="AG108" s="136"/>
      <c r="AH108" s="136" t="s">
        <v>0</v>
      </c>
      <c r="AI108" s="136" t="s">
        <v>0</v>
      </c>
      <c r="AJ108" s="136"/>
      <c r="AK108" s="136"/>
    </row>
    <row r="109" spans="1:37" s="219" customFormat="1" ht="16.5" customHeight="1" x14ac:dyDescent="0.25">
      <c r="A109" s="134"/>
      <c r="B109" s="218"/>
      <c r="C109" s="360" t="s">
        <v>550</v>
      </c>
      <c r="D109" s="360"/>
      <c r="E109" s="360"/>
      <c r="F109" s="360"/>
      <c r="G109" s="360"/>
      <c r="H109" s="360"/>
      <c r="I109" s="360"/>
      <c r="J109" s="360"/>
      <c r="K109" s="360"/>
      <c r="L109" s="360"/>
      <c r="V109" s="220"/>
      <c r="W109" s="220"/>
      <c r="X109" s="220"/>
      <c r="Y109" s="220"/>
      <c r="Z109" s="220"/>
      <c r="AA109" s="220"/>
      <c r="AB109" s="220"/>
      <c r="AC109" s="220"/>
      <c r="AD109" s="220"/>
      <c r="AE109" s="220"/>
      <c r="AF109" s="220"/>
      <c r="AG109" s="220"/>
      <c r="AH109" s="220"/>
      <c r="AI109" s="220"/>
      <c r="AJ109" s="220"/>
      <c r="AK109" s="220"/>
    </row>
    <row r="110" spans="1:37" s="133" customFormat="1" ht="15" x14ac:dyDescent="0.25">
      <c r="A110" s="131"/>
      <c r="B110" s="218" t="s">
        <v>551</v>
      </c>
      <c r="C110" s="361"/>
      <c r="D110" s="361"/>
      <c r="E110" s="361"/>
      <c r="F110" s="361"/>
      <c r="G110" s="361"/>
      <c r="H110" s="362"/>
      <c r="I110" s="362"/>
      <c r="J110" s="362"/>
      <c r="K110" s="362"/>
      <c r="L110" s="362"/>
      <c r="M110" s="129"/>
      <c r="N110" s="129"/>
      <c r="O110" s="129"/>
      <c r="P110" s="129"/>
      <c r="Q110" s="129"/>
      <c r="R110" s="129"/>
      <c r="S110" s="129"/>
      <c r="T110" s="129"/>
      <c r="U110" s="129"/>
      <c r="V110" s="136"/>
      <c r="W110" s="136"/>
      <c r="X110" s="136"/>
      <c r="Y110" s="136"/>
      <c r="Z110" s="136"/>
      <c r="AA110" s="136"/>
      <c r="AB110" s="136"/>
      <c r="AC110" s="136"/>
      <c r="AD110" s="136"/>
      <c r="AE110" s="136"/>
      <c r="AF110" s="136"/>
      <c r="AG110" s="136"/>
      <c r="AH110" s="136"/>
      <c r="AI110" s="136"/>
      <c r="AJ110" s="136" t="s">
        <v>0</v>
      </c>
      <c r="AK110" s="136" t="s">
        <v>0</v>
      </c>
    </row>
    <row r="111" spans="1:37" s="219" customFormat="1" ht="16.5" customHeight="1" x14ac:dyDescent="0.25">
      <c r="A111" s="134"/>
      <c r="C111" s="360" t="s">
        <v>550</v>
      </c>
      <c r="D111" s="360"/>
      <c r="E111" s="360"/>
      <c r="F111" s="360"/>
      <c r="G111" s="360"/>
      <c r="H111" s="360"/>
      <c r="I111" s="360"/>
      <c r="J111" s="360"/>
      <c r="K111" s="360"/>
      <c r="L111" s="360"/>
      <c r="V111" s="220"/>
      <c r="W111" s="220"/>
      <c r="X111" s="220"/>
      <c r="Y111" s="220"/>
      <c r="Z111" s="220"/>
      <c r="AA111" s="220"/>
      <c r="AB111" s="220"/>
      <c r="AC111" s="220"/>
      <c r="AD111" s="220"/>
      <c r="AE111" s="220"/>
      <c r="AF111" s="220"/>
      <c r="AG111" s="220"/>
      <c r="AH111" s="220"/>
      <c r="AI111" s="220"/>
      <c r="AJ111" s="220"/>
      <c r="AK111" s="220"/>
    </row>
    <row r="112" spans="1:37" s="133" customFormat="1" ht="19.5" customHeight="1" x14ac:dyDescent="0.2">
      <c r="A112" s="131"/>
      <c r="C112" s="221"/>
      <c r="D112" s="221"/>
      <c r="E112" s="221"/>
      <c r="F112" s="221"/>
      <c r="G112" s="221"/>
      <c r="H112" s="221"/>
      <c r="I112" s="221"/>
      <c r="J112" s="221"/>
      <c r="K112" s="221"/>
      <c r="L112" s="221"/>
      <c r="V112" s="136"/>
      <c r="W112" s="136"/>
      <c r="X112" s="136"/>
      <c r="Y112" s="136"/>
      <c r="Z112" s="136"/>
      <c r="AA112" s="136"/>
      <c r="AB112" s="136"/>
      <c r="AC112" s="136"/>
      <c r="AD112" s="136"/>
      <c r="AE112" s="136"/>
      <c r="AF112" s="136"/>
      <c r="AG112" s="136"/>
      <c r="AH112" s="136"/>
      <c r="AI112" s="136"/>
      <c r="AJ112" s="136"/>
      <c r="AK112" s="136"/>
    </row>
    <row r="113" spans="2:6" s="129" customFormat="1" ht="15" x14ac:dyDescent="0.25">
      <c r="B113" s="222"/>
      <c r="D113" s="222"/>
      <c r="F113" s="222"/>
    </row>
  </sheetData>
  <mergeCells count="97">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0:E50"/>
    <mergeCell ref="C38:E38"/>
    <mergeCell ref="C39:E39"/>
    <mergeCell ref="C40:E40"/>
    <mergeCell ref="C41:E41"/>
    <mergeCell ref="C42:E42"/>
    <mergeCell ref="C43:E43"/>
    <mergeCell ref="C44:E44"/>
    <mergeCell ref="A46:N46"/>
    <mergeCell ref="C47:E47"/>
    <mergeCell ref="C48:E48"/>
    <mergeCell ref="C49:E49"/>
    <mergeCell ref="C63:E63"/>
    <mergeCell ref="C51:E51"/>
    <mergeCell ref="C52:E52"/>
    <mergeCell ref="C53:E53"/>
    <mergeCell ref="C54:E54"/>
    <mergeCell ref="A56:N56"/>
    <mergeCell ref="C57:E57"/>
    <mergeCell ref="C58:E58"/>
    <mergeCell ref="C59:E59"/>
    <mergeCell ref="C60:E60"/>
    <mergeCell ref="C61:E61"/>
    <mergeCell ref="C62:E62"/>
    <mergeCell ref="C77:K77"/>
    <mergeCell ref="C64:E64"/>
    <mergeCell ref="C65:E65"/>
    <mergeCell ref="C66:E66"/>
    <mergeCell ref="C67:E67"/>
    <mergeCell ref="C68:E68"/>
    <mergeCell ref="C69:E69"/>
    <mergeCell ref="C70:E70"/>
    <mergeCell ref="C73:K73"/>
    <mergeCell ref="C74:K74"/>
    <mergeCell ref="C75:K75"/>
    <mergeCell ref="C76:K76"/>
    <mergeCell ref="C89:K89"/>
    <mergeCell ref="C78:K78"/>
    <mergeCell ref="C79:K79"/>
    <mergeCell ref="C80:K80"/>
    <mergeCell ref="C81:K81"/>
    <mergeCell ref="C82:K82"/>
    <mergeCell ref="C83:K83"/>
    <mergeCell ref="C84:K84"/>
    <mergeCell ref="C85:K85"/>
    <mergeCell ref="C86:K86"/>
    <mergeCell ref="C87:K87"/>
    <mergeCell ref="C88:K88"/>
    <mergeCell ref="C101:K101"/>
    <mergeCell ref="C90:K90"/>
    <mergeCell ref="C91:K91"/>
    <mergeCell ref="C92:K92"/>
    <mergeCell ref="C93:K93"/>
    <mergeCell ref="C94:K94"/>
    <mergeCell ref="C95:K95"/>
    <mergeCell ref="C96:K96"/>
    <mergeCell ref="C97:K97"/>
    <mergeCell ref="C98:K98"/>
    <mergeCell ref="C99:K99"/>
    <mergeCell ref="C100:K100"/>
    <mergeCell ref="C109:L109"/>
    <mergeCell ref="C110:G110"/>
    <mergeCell ref="H110:L110"/>
    <mergeCell ref="C111:L111"/>
    <mergeCell ref="C102:K102"/>
    <mergeCell ref="C103:K103"/>
    <mergeCell ref="C104:K104"/>
    <mergeCell ref="C105:K105"/>
    <mergeCell ref="C108:G108"/>
    <mergeCell ref="H108:L108"/>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7"/>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1233</v>
      </c>
      <c r="B15" s="381"/>
      <c r="C15" s="381"/>
      <c r="D15" s="381"/>
      <c r="E15" s="381"/>
      <c r="F15" s="381"/>
      <c r="G15" s="381"/>
      <c r="H15" s="381"/>
      <c r="I15" s="381"/>
      <c r="J15" s="381"/>
      <c r="K15" s="381"/>
      <c r="L15" s="381"/>
      <c r="M15" s="381"/>
      <c r="N15" s="381"/>
      <c r="Y15" s="136" t="s">
        <v>1148</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1302.0899999999999</v>
      </c>
      <c r="D23" s="152" t="s">
        <v>781</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963.49</v>
      </c>
      <c r="D25" s="152" t="s">
        <v>750</v>
      </c>
      <c r="E25" s="153" t="s">
        <v>469</v>
      </c>
      <c r="G25" s="133" t="s">
        <v>473</v>
      </c>
      <c r="I25" s="133"/>
      <c r="J25" s="133"/>
      <c r="K25" s="133"/>
      <c r="L25" s="151">
        <v>70.81</v>
      </c>
      <c r="M25" s="159" t="s">
        <v>782</v>
      </c>
      <c r="N25" s="153" t="s">
        <v>469</v>
      </c>
    </row>
    <row r="26" spans="1:26" s="129" customFormat="1" ht="12" customHeight="1" x14ac:dyDescent="0.25">
      <c r="A26" s="131"/>
      <c r="B26" s="158" t="s">
        <v>475</v>
      </c>
      <c r="C26" s="151">
        <v>224.88</v>
      </c>
      <c r="D26" s="160" t="s">
        <v>783</v>
      </c>
      <c r="E26" s="153" t="s">
        <v>469</v>
      </c>
      <c r="G26" s="133" t="s">
        <v>477</v>
      </c>
      <c r="I26" s="133"/>
      <c r="J26" s="133"/>
      <c r="K26" s="133"/>
      <c r="L26" s="377">
        <v>146.07</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115.17</v>
      </c>
      <c r="M27" s="377"/>
      <c r="N27" s="153" t="s">
        <v>478</v>
      </c>
    </row>
    <row r="28" spans="1:26" s="129" customFormat="1" ht="12" customHeight="1" x14ac:dyDescent="0.25">
      <c r="A28" s="131"/>
      <c r="B28" s="158" t="s">
        <v>482</v>
      </c>
      <c r="C28" s="151">
        <v>5.4</v>
      </c>
      <c r="D28" s="152" t="s">
        <v>784</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29"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29" s="129" customFormat="1" ht="15" x14ac:dyDescent="0.25">
      <c r="A34" s="372" t="s">
        <v>709</v>
      </c>
      <c r="B34" s="373"/>
      <c r="C34" s="373"/>
      <c r="D34" s="373"/>
      <c r="E34" s="373"/>
      <c r="F34" s="373"/>
      <c r="G34" s="373"/>
      <c r="H34" s="373"/>
      <c r="I34" s="373"/>
      <c r="J34" s="373"/>
      <c r="K34" s="373"/>
      <c r="L34" s="373"/>
      <c r="M34" s="373"/>
      <c r="N34" s="374"/>
      <c r="AA34" s="162" t="s">
        <v>709</v>
      </c>
    </row>
    <row r="35" spans="1:29" s="129" customFormat="1" ht="45.75" x14ac:dyDescent="0.25">
      <c r="A35" s="163" t="s">
        <v>1</v>
      </c>
      <c r="B35" s="164" t="s">
        <v>753</v>
      </c>
      <c r="C35" s="365" t="s">
        <v>754</v>
      </c>
      <c r="D35" s="365"/>
      <c r="E35" s="365"/>
      <c r="F35" s="165" t="s">
        <v>712</v>
      </c>
      <c r="G35" s="166">
        <v>4.0000000000000001E-3</v>
      </c>
      <c r="H35" s="167">
        <v>1</v>
      </c>
      <c r="I35" s="226">
        <v>4.0000000000000001E-3</v>
      </c>
      <c r="J35" s="168"/>
      <c r="K35" s="166"/>
      <c r="L35" s="168"/>
      <c r="M35" s="166"/>
      <c r="N35" s="169"/>
      <c r="AA35" s="162"/>
      <c r="AB35" s="170" t="s">
        <v>754</v>
      </c>
    </row>
    <row r="36" spans="1:29" s="129" customFormat="1" ht="15" x14ac:dyDescent="0.25">
      <c r="A36" s="171"/>
      <c r="B36" s="202"/>
      <c r="C36" s="366" t="s">
        <v>499</v>
      </c>
      <c r="D36" s="366"/>
      <c r="E36" s="366"/>
      <c r="F36" s="172"/>
      <c r="G36" s="173"/>
      <c r="H36" s="173"/>
      <c r="I36" s="173"/>
      <c r="J36" s="174"/>
      <c r="K36" s="173"/>
      <c r="L36" s="175">
        <v>12.46</v>
      </c>
      <c r="M36" s="173"/>
      <c r="N36" s="183">
        <v>200</v>
      </c>
      <c r="AA36" s="162"/>
      <c r="AB36" s="170"/>
      <c r="AC36" s="177" t="s">
        <v>499</v>
      </c>
    </row>
    <row r="37" spans="1:29" s="129" customFormat="1" ht="15" x14ac:dyDescent="0.25">
      <c r="A37" s="163" t="s">
        <v>3</v>
      </c>
      <c r="B37" s="164" t="s">
        <v>755</v>
      </c>
      <c r="C37" s="365" t="s">
        <v>756</v>
      </c>
      <c r="D37" s="365"/>
      <c r="E37" s="365"/>
      <c r="F37" s="165" t="s">
        <v>712</v>
      </c>
      <c r="G37" s="166">
        <v>0.01</v>
      </c>
      <c r="H37" s="167">
        <v>1</v>
      </c>
      <c r="I37" s="185">
        <v>0.01</v>
      </c>
      <c r="J37" s="168"/>
      <c r="K37" s="166"/>
      <c r="L37" s="168"/>
      <c r="M37" s="166"/>
      <c r="N37" s="169"/>
      <c r="AA37" s="162"/>
      <c r="AB37" s="170" t="s">
        <v>756</v>
      </c>
    </row>
    <row r="38" spans="1:29" s="129" customFormat="1" ht="15" x14ac:dyDescent="0.25">
      <c r="A38" s="171"/>
      <c r="B38" s="202"/>
      <c r="C38" s="366" t="s">
        <v>499</v>
      </c>
      <c r="D38" s="366"/>
      <c r="E38" s="366"/>
      <c r="F38" s="172"/>
      <c r="G38" s="173"/>
      <c r="H38" s="173"/>
      <c r="I38" s="173"/>
      <c r="J38" s="174"/>
      <c r="K38" s="173"/>
      <c r="L38" s="175">
        <v>3.49</v>
      </c>
      <c r="M38" s="173"/>
      <c r="N38" s="183">
        <v>78</v>
      </c>
      <c r="AA38" s="162"/>
      <c r="AB38" s="170"/>
      <c r="AC38" s="177" t="s">
        <v>499</v>
      </c>
    </row>
    <row r="39" spans="1:29" s="129" customFormat="1" ht="34.5" x14ac:dyDescent="0.25">
      <c r="A39" s="163" t="s">
        <v>4</v>
      </c>
      <c r="B39" s="164" t="s">
        <v>721</v>
      </c>
      <c r="C39" s="365" t="s">
        <v>722</v>
      </c>
      <c r="D39" s="365"/>
      <c r="E39" s="365"/>
      <c r="F39" s="165" t="s">
        <v>712</v>
      </c>
      <c r="G39" s="166">
        <v>4.0000000000000001E-3</v>
      </c>
      <c r="H39" s="167">
        <v>1</v>
      </c>
      <c r="I39" s="226">
        <v>4.0000000000000001E-3</v>
      </c>
      <c r="J39" s="168"/>
      <c r="K39" s="166"/>
      <c r="L39" s="168"/>
      <c r="M39" s="166"/>
      <c r="N39" s="169"/>
      <c r="AA39" s="162"/>
      <c r="AB39" s="170" t="s">
        <v>722</v>
      </c>
    </row>
    <row r="40" spans="1:29" s="129" customFormat="1" ht="15" x14ac:dyDescent="0.25">
      <c r="A40" s="171"/>
      <c r="B40" s="202"/>
      <c r="C40" s="366" t="s">
        <v>499</v>
      </c>
      <c r="D40" s="366"/>
      <c r="E40" s="366"/>
      <c r="F40" s="172"/>
      <c r="G40" s="173"/>
      <c r="H40" s="173"/>
      <c r="I40" s="173"/>
      <c r="J40" s="174"/>
      <c r="K40" s="173"/>
      <c r="L40" s="175">
        <v>2.08</v>
      </c>
      <c r="M40" s="173"/>
      <c r="N40" s="183">
        <v>40</v>
      </c>
      <c r="AA40" s="162"/>
      <c r="AB40" s="170"/>
      <c r="AC40" s="177" t="s">
        <v>499</v>
      </c>
    </row>
    <row r="41" spans="1:29" s="129" customFormat="1" ht="0" hidden="1" customHeight="1" x14ac:dyDescent="0.25">
      <c r="A41" s="178"/>
      <c r="B41" s="179"/>
      <c r="C41" s="179"/>
      <c r="D41" s="179"/>
      <c r="E41" s="179"/>
      <c r="F41" s="180"/>
      <c r="G41" s="180"/>
      <c r="H41" s="180"/>
      <c r="I41" s="180"/>
      <c r="J41" s="181"/>
      <c r="K41" s="180"/>
      <c r="L41" s="181"/>
      <c r="M41" s="182"/>
      <c r="N41" s="181"/>
      <c r="AA41" s="162"/>
      <c r="AB41" s="170"/>
    </row>
    <row r="42" spans="1:29" s="129" customFormat="1" ht="15" x14ac:dyDescent="0.25">
      <c r="A42" s="372" t="s">
        <v>757</v>
      </c>
      <c r="B42" s="373"/>
      <c r="C42" s="373"/>
      <c r="D42" s="373"/>
      <c r="E42" s="373"/>
      <c r="F42" s="373"/>
      <c r="G42" s="373"/>
      <c r="H42" s="373"/>
      <c r="I42" s="373"/>
      <c r="J42" s="373"/>
      <c r="K42" s="373"/>
      <c r="L42" s="373"/>
      <c r="M42" s="373"/>
      <c r="N42" s="374"/>
      <c r="AA42" s="162" t="s">
        <v>757</v>
      </c>
      <c r="AB42" s="170"/>
    </row>
    <row r="43" spans="1:29" s="129" customFormat="1" ht="68.25" x14ac:dyDescent="0.25">
      <c r="A43" s="163" t="s">
        <v>6</v>
      </c>
      <c r="B43" s="164" t="s">
        <v>758</v>
      </c>
      <c r="C43" s="365" t="s">
        <v>759</v>
      </c>
      <c r="D43" s="365"/>
      <c r="E43" s="365"/>
      <c r="F43" s="165" t="s">
        <v>741</v>
      </c>
      <c r="G43" s="166">
        <v>100</v>
      </c>
      <c r="H43" s="167">
        <v>1</v>
      </c>
      <c r="I43" s="167">
        <v>100</v>
      </c>
      <c r="J43" s="168"/>
      <c r="K43" s="166"/>
      <c r="L43" s="168"/>
      <c r="M43" s="166"/>
      <c r="N43" s="169"/>
      <c r="AA43" s="162"/>
      <c r="AB43" s="170" t="s">
        <v>759</v>
      </c>
    </row>
    <row r="44" spans="1:29" s="129" customFormat="1" ht="15" x14ac:dyDescent="0.25">
      <c r="A44" s="171"/>
      <c r="B44" s="202"/>
      <c r="C44" s="366" t="s">
        <v>499</v>
      </c>
      <c r="D44" s="366"/>
      <c r="E44" s="366"/>
      <c r="F44" s="172"/>
      <c r="G44" s="173"/>
      <c r="H44" s="173"/>
      <c r="I44" s="173"/>
      <c r="J44" s="174"/>
      <c r="K44" s="173"/>
      <c r="L44" s="187">
        <v>67509.399999999994</v>
      </c>
      <c r="M44" s="173"/>
      <c r="N44" s="176">
        <v>950730</v>
      </c>
      <c r="AA44" s="162"/>
      <c r="AB44" s="170"/>
      <c r="AC44" s="177" t="s">
        <v>499</v>
      </c>
    </row>
    <row r="45" spans="1:29" s="129" customFormat="1" ht="34.5" x14ac:dyDescent="0.25">
      <c r="A45" s="163" t="s">
        <v>512</v>
      </c>
      <c r="B45" s="164" t="s">
        <v>760</v>
      </c>
      <c r="C45" s="365" t="s">
        <v>761</v>
      </c>
      <c r="D45" s="365"/>
      <c r="E45" s="365"/>
      <c r="F45" s="165" t="s">
        <v>2</v>
      </c>
      <c r="G45" s="166">
        <v>1</v>
      </c>
      <c r="H45" s="167">
        <v>1</v>
      </c>
      <c r="I45" s="167">
        <v>1</v>
      </c>
      <c r="J45" s="168"/>
      <c r="K45" s="166"/>
      <c r="L45" s="168"/>
      <c r="M45" s="166"/>
      <c r="N45" s="169"/>
      <c r="AA45" s="162"/>
      <c r="AB45" s="170" t="s">
        <v>761</v>
      </c>
    </row>
    <row r="46" spans="1:29" s="129" customFormat="1" ht="15" x14ac:dyDescent="0.25">
      <c r="A46" s="171"/>
      <c r="B46" s="202"/>
      <c r="C46" s="366" t="s">
        <v>499</v>
      </c>
      <c r="D46" s="366"/>
      <c r="E46" s="366"/>
      <c r="F46" s="172"/>
      <c r="G46" s="173"/>
      <c r="H46" s="173"/>
      <c r="I46" s="173"/>
      <c r="J46" s="174"/>
      <c r="K46" s="173"/>
      <c r="L46" s="175">
        <v>310.35000000000002</v>
      </c>
      <c r="M46" s="173"/>
      <c r="N46" s="176">
        <v>3989</v>
      </c>
      <c r="AA46" s="162"/>
      <c r="AB46" s="170"/>
      <c r="AC46" s="177" t="s">
        <v>499</v>
      </c>
    </row>
    <row r="47" spans="1:29" s="129" customFormat="1" ht="34.5" x14ac:dyDescent="0.25">
      <c r="A47" s="163" t="s">
        <v>515</v>
      </c>
      <c r="B47" s="164" t="s">
        <v>762</v>
      </c>
      <c r="C47" s="365" t="s">
        <v>763</v>
      </c>
      <c r="D47" s="365"/>
      <c r="E47" s="365"/>
      <c r="F47" s="165" t="s">
        <v>2</v>
      </c>
      <c r="G47" s="166">
        <v>1</v>
      </c>
      <c r="H47" s="167">
        <v>1</v>
      </c>
      <c r="I47" s="167">
        <v>1</v>
      </c>
      <c r="J47" s="168"/>
      <c r="K47" s="166"/>
      <c r="L47" s="168"/>
      <c r="M47" s="166"/>
      <c r="N47" s="169"/>
      <c r="AA47" s="162"/>
      <c r="AB47" s="170" t="s">
        <v>763</v>
      </c>
    </row>
    <row r="48" spans="1:29" s="129" customFormat="1" ht="15" x14ac:dyDescent="0.25">
      <c r="A48" s="171"/>
      <c r="B48" s="202"/>
      <c r="C48" s="366" t="s">
        <v>499</v>
      </c>
      <c r="D48" s="366"/>
      <c r="E48" s="366"/>
      <c r="F48" s="172"/>
      <c r="G48" s="173"/>
      <c r="H48" s="173"/>
      <c r="I48" s="173"/>
      <c r="J48" s="174"/>
      <c r="K48" s="173"/>
      <c r="L48" s="175">
        <v>288.39999999999998</v>
      </c>
      <c r="M48" s="173"/>
      <c r="N48" s="176">
        <v>3715</v>
      </c>
      <c r="AA48" s="162"/>
      <c r="AB48" s="170"/>
      <c r="AC48" s="177" t="s">
        <v>499</v>
      </c>
    </row>
    <row r="49" spans="1:29" s="129" customFormat="1" ht="23.25" x14ac:dyDescent="0.25">
      <c r="A49" s="163" t="s">
        <v>519</v>
      </c>
      <c r="B49" s="164" t="s">
        <v>764</v>
      </c>
      <c r="C49" s="365" t="s">
        <v>765</v>
      </c>
      <c r="D49" s="365"/>
      <c r="E49" s="365"/>
      <c r="F49" s="165" t="s">
        <v>766</v>
      </c>
      <c r="G49" s="166">
        <v>1</v>
      </c>
      <c r="H49" s="167">
        <v>1</v>
      </c>
      <c r="I49" s="167">
        <v>1</v>
      </c>
      <c r="J49" s="168"/>
      <c r="K49" s="166"/>
      <c r="L49" s="168"/>
      <c r="M49" s="166"/>
      <c r="N49" s="169"/>
      <c r="AA49" s="162"/>
      <c r="AB49" s="170" t="s">
        <v>765</v>
      </c>
    </row>
    <row r="50" spans="1:29" s="129" customFormat="1" ht="15" x14ac:dyDescent="0.25">
      <c r="A50" s="171"/>
      <c r="B50" s="202"/>
      <c r="C50" s="366" t="s">
        <v>499</v>
      </c>
      <c r="D50" s="366"/>
      <c r="E50" s="366"/>
      <c r="F50" s="172"/>
      <c r="G50" s="173"/>
      <c r="H50" s="173"/>
      <c r="I50" s="173"/>
      <c r="J50" s="174"/>
      <c r="K50" s="173"/>
      <c r="L50" s="175">
        <v>264.33999999999997</v>
      </c>
      <c r="M50" s="173"/>
      <c r="N50" s="176">
        <v>4738</v>
      </c>
      <c r="AA50" s="162"/>
      <c r="AB50" s="170"/>
      <c r="AC50" s="177" t="s">
        <v>499</v>
      </c>
    </row>
    <row r="51" spans="1:29" s="129" customFormat="1" ht="23.25" x14ac:dyDescent="0.25">
      <c r="A51" s="163" t="s">
        <v>522</v>
      </c>
      <c r="B51" s="164" t="s">
        <v>724</v>
      </c>
      <c r="C51" s="365" t="s">
        <v>725</v>
      </c>
      <c r="D51" s="365"/>
      <c r="E51" s="365"/>
      <c r="F51" s="165" t="s">
        <v>8</v>
      </c>
      <c r="G51" s="166">
        <v>1</v>
      </c>
      <c r="H51" s="167">
        <v>1</v>
      </c>
      <c r="I51" s="167">
        <v>1</v>
      </c>
      <c r="J51" s="168"/>
      <c r="K51" s="166"/>
      <c r="L51" s="168"/>
      <c r="M51" s="166"/>
      <c r="N51" s="169"/>
      <c r="AA51" s="162"/>
      <c r="AB51" s="170" t="s">
        <v>725</v>
      </c>
    </row>
    <row r="52" spans="1:29" s="129" customFormat="1" ht="15" x14ac:dyDescent="0.25">
      <c r="A52" s="171"/>
      <c r="B52" s="202"/>
      <c r="C52" s="366" t="s">
        <v>499</v>
      </c>
      <c r="D52" s="366"/>
      <c r="E52" s="366"/>
      <c r="F52" s="172"/>
      <c r="G52" s="173"/>
      <c r="H52" s="173"/>
      <c r="I52" s="173"/>
      <c r="J52" s="174"/>
      <c r="K52" s="173"/>
      <c r="L52" s="175">
        <v>660.36</v>
      </c>
      <c r="M52" s="173"/>
      <c r="N52" s="176">
        <v>26212</v>
      </c>
      <c r="AA52" s="162"/>
      <c r="AB52" s="170"/>
      <c r="AC52" s="177" t="s">
        <v>499</v>
      </c>
    </row>
    <row r="53" spans="1:29" s="129" customFormat="1" ht="34.5" x14ac:dyDescent="0.25">
      <c r="A53" s="163" t="s">
        <v>572</v>
      </c>
      <c r="B53" s="164" t="s">
        <v>773</v>
      </c>
      <c r="C53" s="365" t="s">
        <v>774</v>
      </c>
      <c r="D53" s="365"/>
      <c r="E53" s="365"/>
      <c r="F53" s="165" t="s">
        <v>2</v>
      </c>
      <c r="G53" s="166">
        <v>2</v>
      </c>
      <c r="H53" s="167">
        <v>1</v>
      </c>
      <c r="I53" s="167">
        <v>2</v>
      </c>
      <c r="J53" s="168"/>
      <c r="K53" s="166"/>
      <c r="L53" s="168"/>
      <c r="M53" s="166"/>
      <c r="N53" s="169"/>
      <c r="AA53" s="162"/>
      <c r="AB53" s="170" t="s">
        <v>774</v>
      </c>
    </row>
    <row r="54" spans="1:29" s="129" customFormat="1" ht="15" x14ac:dyDescent="0.25">
      <c r="A54" s="171"/>
      <c r="B54" s="202"/>
      <c r="C54" s="366" t="s">
        <v>499</v>
      </c>
      <c r="D54" s="366"/>
      <c r="E54" s="366"/>
      <c r="F54" s="172"/>
      <c r="G54" s="173"/>
      <c r="H54" s="173"/>
      <c r="I54" s="173"/>
      <c r="J54" s="174"/>
      <c r="K54" s="173"/>
      <c r="L54" s="175">
        <v>464.27</v>
      </c>
      <c r="M54" s="173"/>
      <c r="N54" s="176">
        <v>17471</v>
      </c>
      <c r="AA54" s="162"/>
      <c r="AB54" s="170"/>
      <c r="AC54" s="177" t="s">
        <v>499</v>
      </c>
    </row>
    <row r="55" spans="1:29" s="129" customFormat="1" ht="0" hidden="1" customHeight="1" x14ac:dyDescent="0.25">
      <c r="A55" s="178"/>
      <c r="B55" s="179"/>
      <c r="C55" s="179"/>
      <c r="D55" s="179"/>
      <c r="E55" s="179"/>
      <c r="F55" s="180"/>
      <c r="G55" s="180"/>
      <c r="H55" s="180"/>
      <c r="I55" s="180"/>
      <c r="J55" s="181"/>
      <c r="K55" s="180"/>
      <c r="L55" s="181"/>
      <c r="M55" s="182"/>
      <c r="N55" s="181"/>
      <c r="AA55" s="162"/>
      <c r="AB55" s="170"/>
    </row>
    <row r="56" spans="1:29" s="129" customFormat="1" ht="15" x14ac:dyDescent="0.25">
      <c r="A56" s="372" t="s">
        <v>785</v>
      </c>
      <c r="B56" s="373"/>
      <c r="C56" s="373"/>
      <c r="D56" s="373"/>
      <c r="E56" s="373"/>
      <c r="F56" s="373"/>
      <c r="G56" s="373"/>
      <c r="H56" s="373"/>
      <c r="I56" s="373"/>
      <c r="J56" s="373"/>
      <c r="K56" s="373"/>
      <c r="L56" s="373"/>
      <c r="M56" s="373"/>
      <c r="N56" s="374"/>
      <c r="AA56" s="162" t="s">
        <v>785</v>
      </c>
      <c r="AB56" s="170"/>
    </row>
    <row r="57" spans="1:29" s="129" customFormat="1" ht="23.25" x14ac:dyDescent="0.25">
      <c r="A57" s="163" t="s">
        <v>575</v>
      </c>
      <c r="B57" s="164" t="s">
        <v>786</v>
      </c>
      <c r="C57" s="365" t="s">
        <v>787</v>
      </c>
      <c r="D57" s="365"/>
      <c r="E57" s="365"/>
      <c r="F57" s="165" t="s">
        <v>788</v>
      </c>
      <c r="G57" s="166">
        <v>1</v>
      </c>
      <c r="H57" s="167">
        <v>1</v>
      </c>
      <c r="I57" s="167">
        <v>1</v>
      </c>
      <c r="J57" s="168"/>
      <c r="K57" s="166"/>
      <c r="L57" s="168"/>
      <c r="M57" s="166"/>
      <c r="N57" s="169"/>
      <c r="AA57" s="162"/>
      <c r="AB57" s="170" t="s">
        <v>787</v>
      </c>
    </row>
    <row r="58" spans="1:29" s="129" customFormat="1" ht="15" x14ac:dyDescent="0.25">
      <c r="A58" s="171"/>
      <c r="B58" s="202"/>
      <c r="C58" s="366" t="s">
        <v>499</v>
      </c>
      <c r="D58" s="366"/>
      <c r="E58" s="366"/>
      <c r="F58" s="172"/>
      <c r="G58" s="173"/>
      <c r="H58" s="173"/>
      <c r="I58" s="173"/>
      <c r="J58" s="174"/>
      <c r="K58" s="173"/>
      <c r="L58" s="175">
        <v>117</v>
      </c>
      <c r="M58" s="173"/>
      <c r="N58" s="176">
        <v>5400</v>
      </c>
      <c r="AA58" s="162"/>
      <c r="AB58" s="170"/>
      <c r="AC58" s="177" t="s">
        <v>499</v>
      </c>
    </row>
    <row r="59" spans="1:29" s="129" customFormat="1" ht="0" hidden="1" customHeight="1" x14ac:dyDescent="0.25">
      <c r="A59" s="178"/>
      <c r="B59" s="179"/>
      <c r="C59" s="179"/>
      <c r="D59" s="179"/>
      <c r="E59" s="179"/>
      <c r="F59" s="180"/>
      <c r="G59" s="180"/>
      <c r="H59" s="180"/>
      <c r="I59" s="180"/>
      <c r="J59" s="181"/>
      <c r="K59" s="180"/>
      <c r="L59" s="181"/>
      <c r="M59" s="182"/>
      <c r="N59" s="181"/>
      <c r="AA59" s="162"/>
      <c r="AB59" s="170"/>
    </row>
    <row r="60" spans="1:29" s="129" customFormat="1" ht="15" x14ac:dyDescent="0.25">
      <c r="A60" s="372" t="s">
        <v>789</v>
      </c>
      <c r="B60" s="373"/>
      <c r="C60" s="373"/>
      <c r="D60" s="373"/>
      <c r="E60" s="373"/>
      <c r="F60" s="373"/>
      <c r="G60" s="373"/>
      <c r="H60" s="373"/>
      <c r="I60" s="373"/>
      <c r="J60" s="373"/>
      <c r="K60" s="373"/>
      <c r="L60" s="373"/>
      <c r="M60" s="373"/>
      <c r="N60" s="374"/>
      <c r="AA60" s="162" t="s">
        <v>789</v>
      </c>
      <c r="AB60" s="170"/>
    </row>
    <row r="61" spans="1:29" s="129" customFormat="1" ht="34.5" x14ac:dyDescent="0.25">
      <c r="A61" s="163" t="s">
        <v>579</v>
      </c>
      <c r="B61" s="164" t="s">
        <v>739</v>
      </c>
      <c r="C61" s="365" t="s">
        <v>740</v>
      </c>
      <c r="D61" s="365"/>
      <c r="E61" s="365"/>
      <c r="F61" s="165" t="s">
        <v>741</v>
      </c>
      <c r="G61" s="166">
        <v>102</v>
      </c>
      <c r="H61" s="167">
        <v>1</v>
      </c>
      <c r="I61" s="167">
        <v>102</v>
      </c>
      <c r="J61" s="189">
        <v>131.69999999999999</v>
      </c>
      <c r="K61" s="166"/>
      <c r="L61" s="184">
        <v>13433.4</v>
      </c>
      <c r="M61" s="185">
        <v>5.16</v>
      </c>
      <c r="N61" s="186">
        <v>69316</v>
      </c>
      <c r="AA61" s="162"/>
      <c r="AB61" s="170" t="s">
        <v>740</v>
      </c>
    </row>
    <row r="62" spans="1:29" s="129" customFormat="1" ht="15" x14ac:dyDescent="0.25">
      <c r="A62" s="171"/>
      <c r="B62" s="202"/>
      <c r="C62" s="366" t="s">
        <v>499</v>
      </c>
      <c r="D62" s="366"/>
      <c r="E62" s="366"/>
      <c r="F62" s="172"/>
      <c r="G62" s="173"/>
      <c r="H62" s="173"/>
      <c r="I62" s="173"/>
      <c r="J62" s="174"/>
      <c r="K62" s="173"/>
      <c r="L62" s="187">
        <v>13433.4</v>
      </c>
      <c r="M62" s="173"/>
      <c r="N62" s="176">
        <v>69316</v>
      </c>
      <c r="AA62" s="162"/>
      <c r="AB62" s="170"/>
      <c r="AC62" s="177" t="s">
        <v>499</v>
      </c>
    </row>
    <row r="63" spans="1:29" s="129" customFormat="1" ht="23.25" x14ac:dyDescent="0.25">
      <c r="A63" s="163" t="s">
        <v>639</v>
      </c>
      <c r="B63" s="164" t="s">
        <v>775</v>
      </c>
      <c r="C63" s="365" t="s">
        <v>776</v>
      </c>
      <c r="D63" s="365"/>
      <c r="E63" s="365"/>
      <c r="F63" s="165" t="s">
        <v>597</v>
      </c>
      <c r="G63" s="166">
        <v>0.10199999999999999</v>
      </c>
      <c r="H63" s="167">
        <v>1</v>
      </c>
      <c r="I63" s="226">
        <v>0.10199999999999999</v>
      </c>
      <c r="J63" s="184">
        <v>199187.42</v>
      </c>
      <c r="K63" s="166"/>
      <c r="L63" s="184">
        <v>20317.12</v>
      </c>
      <c r="M63" s="185">
        <v>5.16</v>
      </c>
      <c r="N63" s="186">
        <v>104836</v>
      </c>
      <c r="AA63" s="162"/>
      <c r="AB63" s="170" t="s">
        <v>776</v>
      </c>
    </row>
    <row r="64" spans="1:29" s="129" customFormat="1" ht="15" x14ac:dyDescent="0.25">
      <c r="A64" s="171"/>
      <c r="B64" s="202"/>
      <c r="C64" s="366" t="s">
        <v>499</v>
      </c>
      <c r="D64" s="366"/>
      <c r="E64" s="366"/>
      <c r="F64" s="172"/>
      <c r="G64" s="173"/>
      <c r="H64" s="173"/>
      <c r="I64" s="173"/>
      <c r="J64" s="174"/>
      <c r="K64" s="173"/>
      <c r="L64" s="187">
        <v>20317.12</v>
      </c>
      <c r="M64" s="173"/>
      <c r="N64" s="176">
        <v>104836</v>
      </c>
      <c r="AA64" s="162"/>
      <c r="AB64" s="170"/>
      <c r="AC64" s="177" t="s">
        <v>499</v>
      </c>
    </row>
    <row r="65" spans="1:31" s="129" customFormat="1" ht="45.75" x14ac:dyDescent="0.25">
      <c r="A65" s="163" t="s">
        <v>642</v>
      </c>
      <c r="B65" s="164" t="s">
        <v>779</v>
      </c>
      <c r="C65" s="365" t="s">
        <v>780</v>
      </c>
      <c r="D65" s="365"/>
      <c r="E65" s="365"/>
      <c r="F65" s="165" t="s">
        <v>2</v>
      </c>
      <c r="G65" s="166">
        <v>2</v>
      </c>
      <c r="H65" s="167">
        <v>1</v>
      </c>
      <c r="I65" s="167">
        <v>2</v>
      </c>
      <c r="J65" s="189">
        <v>682.4</v>
      </c>
      <c r="K65" s="166"/>
      <c r="L65" s="184">
        <v>1364.8</v>
      </c>
      <c r="M65" s="185">
        <v>5.16</v>
      </c>
      <c r="N65" s="186">
        <v>7042</v>
      </c>
      <c r="AA65" s="162"/>
      <c r="AB65" s="170" t="s">
        <v>780</v>
      </c>
    </row>
    <row r="66" spans="1:31" s="129" customFormat="1" ht="15" x14ac:dyDescent="0.25">
      <c r="A66" s="171"/>
      <c r="B66" s="202"/>
      <c r="C66" s="366" t="s">
        <v>499</v>
      </c>
      <c r="D66" s="366"/>
      <c r="E66" s="366"/>
      <c r="F66" s="172"/>
      <c r="G66" s="173"/>
      <c r="H66" s="173"/>
      <c r="I66" s="173"/>
      <c r="J66" s="174"/>
      <c r="K66" s="173"/>
      <c r="L66" s="187">
        <v>1364.8</v>
      </c>
      <c r="M66" s="173"/>
      <c r="N66" s="176">
        <v>7042</v>
      </c>
      <c r="AA66" s="162"/>
      <c r="AB66" s="170"/>
      <c r="AC66" s="177" t="s">
        <v>499</v>
      </c>
    </row>
    <row r="67" spans="1:31" s="129" customFormat="1" ht="0" hidden="1" customHeight="1" x14ac:dyDescent="0.25">
      <c r="A67" s="178"/>
      <c r="B67" s="179"/>
      <c r="C67" s="179"/>
      <c r="D67" s="179"/>
      <c r="E67" s="179"/>
      <c r="F67" s="180"/>
      <c r="G67" s="180"/>
      <c r="H67" s="180"/>
      <c r="I67" s="180"/>
      <c r="J67" s="181"/>
      <c r="K67" s="180"/>
      <c r="L67" s="181"/>
      <c r="M67" s="182"/>
      <c r="N67" s="181"/>
      <c r="AA67" s="162"/>
      <c r="AB67" s="170"/>
    </row>
    <row r="68" spans="1:31" s="129" customFormat="1" ht="11.25" hidden="1" customHeight="1" x14ac:dyDescent="0.25">
      <c r="B68" s="192"/>
      <c r="C68" s="192"/>
      <c r="D68" s="192"/>
      <c r="E68" s="192"/>
      <c r="F68" s="192"/>
      <c r="G68" s="192"/>
      <c r="H68" s="192"/>
      <c r="I68" s="192"/>
      <c r="J68" s="192"/>
      <c r="K68" s="192"/>
      <c r="L68" s="193"/>
      <c r="M68" s="193"/>
      <c r="N68" s="193"/>
      <c r="R68" s="194"/>
    </row>
    <row r="69" spans="1:31" s="129" customFormat="1" ht="15" x14ac:dyDescent="0.25">
      <c r="A69" s="195"/>
      <c r="B69" s="196"/>
      <c r="C69" s="365" t="s">
        <v>526</v>
      </c>
      <c r="D69" s="365"/>
      <c r="E69" s="365"/>
      <c r="F69" s="365"/>
      <c r="G69" s="365"/>
      <c r="H69" s="365"/>
      <c r="I69" s="365"/>
      <c r="J69" s="365"/>
      <c r="K69" s="365"/>
      <c r="L69" s="197"/>
      <c r="M69" s="198"/>
      <c r="N69" s="199"/>
      <c r="AD69" s="170" t="s">
        <v>526</v>
      </c>
    </row>
    <row r="70" spans="1:31" s="129" customFormat="1" ht="15" x14ac:dyDescent="0.25">
      <c r="A70" s="200"/>
      <c r="B70" s="201"/>
      <c r="C70" s="364" t="s">
        <v>527</v>
      </c>
      <c r="D70" s="364"/>
      <c r="E70" s="364"/>
      <c r="F70" s="364"/>
      <c r="G70" s="364"/>
      <c r="H70" s="364"/>
      <c r="I70" s="364"/>
      <c r="J70" s="364"/>
      <c r="K70" s="364"/>
      <c r="L70" s="203">
        <v>100080.34</v>
      </c>
      <c r="M70" s="204"/>
      <c r="N70" s="205">
        <v>978377</v>
      </c>
      <c r="AD70" s="170"/>
      <c r="AE70" s="177" t="s">
        <v>527</v>
      </c>
    </row>
    <row r="71" spans="1:31" s="129" customFormat="1" ht="15" x14ac:dyDescent="0.25">
      <c r="A71" s="200"/>
      <c r="B71" s="201"/>
      <c r="C71" s="364" t="s">
        <v>528</v>
      </c>
      <c r="D71" s="364"/>
      <c r="E71" s="364"/>
      <c r="F71" s="364"/>
      <c r="G71" s="364"/>
      <c r="H71" s="364"/>
      <c r="I71" s="364"/>
      <c r="J71" s="364"/>
      <c r="K71" s="364"/>
      <c r="L71" s="206"/>
      <c r="M71" s="204"/>
      <c r="N71" s="207"/>
      <c r="AD71" s="170"/>
      <c r="AE71" s="177" t="s">
        <v>528</v>
      </c>
    </row>
    <row r="72" spans="1:31" s="129" customFormat="1" ht="15" x14ac:dyDescent="0.25">
      <c r="A72" s="200"/>
      <c r="B72" s="201"/>
      <c r="C72" s="364" t="s">
        <v>529</v>
      </c>
      <c r="D72" s="364"/>
      <c r="E72" s="364"/>
      <c r="F72" s="364"/>
      <c r="G72" s="364"/>
      <c r="H72" s="364"/>
      <c r="I72" s="364"/>
      <c r="J72" s="364"/>
      <c r="K72" s="364"/>
      <c r="L72" s="203">
        <v>1534.28</v>
      </c>
      <c r="M72" s="204"/>
      <c r="N72" s="205">
        <v>70806</v>
      </c>
      <c r="AD72" s="170"/>
      <c r="AE72" s="177" t="s">
        <v>529</v>
      </c>
    </row>
    <row r="73" spans="1:31" s="129" customFormat="1" ht="15" x14ac:dyDescent="0.25">
      <c r="A73" s="200"/>
      <c r="B73" s="201"/>
      <c r="C73" s="364" t="s">
        <v>530</v>
      </c>
      <c r="D73" s="364"/>
      <c r="E73" s="364"/>
      <c r="F73" s="364"/>
      <c r="G73" s="364"/>
      <c r="H73" s="364"/>
      <c r="I73" s="364"/>
      <c r="J73" s="364"/>
      <c r="K73" s="364"/>
      <c r="L73" s="203">
        <v>63044.66</v>
      </c>
      <c r="M73" s="204"/>
      <c r="N73" s="205">
        <v>724384</v>
      </c>
      <c r="AD73" s="170"/>
      <c r="AE73" s="177" t="s">
        <v>530</v>
      </c>
    </row>
    <row r="74" spans="1:31" s="129" customFormat="1" ht="15" x14ac:dyDescent="0.25">
      <c r="A74" s="200"/>
      <c r="B74" s="201"/>
      <c r="C74" s="364" t="s">
        <v>531</v>
      </c>
      <c r="D74" s="364"/>
      <c r="E74" s="364"/>
      <c r="F74" s="364"/>
      <c r="G74" s="364"/>
      <c r="H74" s="364"/>
      <c r="I74" s="364"/>
      <c r="J74" s="364"/>
      <c r="K74" s="364"/>
      <c r="L74" s="203">
        <v>1572.21</v>
      </c>
      <c r="M74" s="204"/>
      <c r="N74" s="205">
        <v>72558</v>
      </c>
      <c r="AD74" s="170"/>
      <c r="AE74" s="177" t="s">
        <v>531</v>
      </c>
    </row>
    <row r="75" spans="1:31" s="129" customFormat="1" ht="15" x14ac:dyDescent="0.25">
      <c r="A75" s="200"/>
      <c r="B75" s="201"/>
      <c r="C75" s="364" t="s">
        <v>532</v>
      </c>
      <c r="D75" s="364"/>
      <c r="E75" s="364"/>
      <c r="F75" s="364"/>
      <c r="G75" s="364"/>
      <c r="H75" s="364"/>
      <c r="I75" s="364"/>
      <c r="J75" s="364"/>
      <c r="K75" s="364"/>
      <c r="L75" s="203">
        <v>35501.4</v>
      </c>
      <c r="M75" s="204"/>
      <c r="N75" s="205">
        <v>183187</v>
      </c>
      <c r="AD75" s="170"/>
      <c r="AE75" s="177" t="s">
        <v>532</v>
      </c>
    </row>
    <row r="76" spans="1:31" s="129" customFormat="1" ht="15" x14ac:dyDescent="0.25">
      <c r="A76" s="200"/>
      <c r="B76" s="201"/>
      <c r="C76" s="364" t="s">
        <v>533</v>
      </c>
      <c r="D76" s="364"/>
      <c r="E76" s="364"/>
      <c r="F76" s="364"/>
      <c r="G76" s="364"/>
      <c r="H76" s="364"/>
      <c r="I76" s="364"/>
      <c r="J76" s="364"/>
      <c r="K76" s="364"/>
      <c r="L76" s="203">
        <v>68390.52</v>
      </c>
      <c r="M76" s="204"/>
      <c r="N76" s="205">
        <v>963490</v>
      </c>
      <c r="AD76" s="170"/>
      <c r="AE76" s="177" t="s">
        <v>533</v>
      </c>
    </row>
    <row r="77" spans="1:31" s="129" customFormat="1" ht="15" x14ac:dyDescent="0.25">
      <c r="A77" s="200"/>
      <c r="B77" s="201"/>
      <c r="C77" s="364" t="s">
        <v>528</v>
      </c>
      <c r="D77" s="364"/>
      <c r="E77" s="364"/>
      <c r="F77" s="364"/>
      <c r="G77" s="364"/>
      <c r="H77" s="364"/>
      <c r="I77" s="364"/>
      <c r="J77" s="364"/>
      <c r="K77" s="364"/>
      <c r="L77" s="206"/>
      <c r="M77" s="204"/>
      <c r="N77" s="207"/>
      <c r="AD77" s="170"/>
      <c r="AE77" s="177" t="s">
        <v>528</v>
      </c>
    </row>
    <row r="78" spans="1:31" s="129" customFormat="1" ht="15" x14ac:dyDescent="0.25">
      <c r="A78" s="200"/>
      <c r="B78" s="201"/>
      <c r="C78" s="364" t="s">
        <v>534</v>
      </c>
      <c r="D78" s="364"/>
      <c r="E78" s="364"/>
      <c r="F78" s="364"/>
      <c r="G78" s="364"/>
      <c r="H78" s="364"/>
      <c r="I78" s="364"/>
      <c r="J78" s="364"/>
      <c r="K78" s="364"/>
      <c r="L78" s="203">
        <v>1114.23</v>
      </c>
      <c r="M78" s="204"/>
      <c r="N78" s="205">
        <v>51421</v>
      </c>
      <c r="AD78" s="170"/>
      <c r="AE78" s="177" t="s">
        <v>534</v>
      </c>
    </row>
    <row r="79" spans="1:31" s="129" customFormat="1" ht="15" x14ac:dyDescent="0.25">
      <c r="A79" s="200"/>
      <c r="B79" s="201"/>
      <c r="C79" s="364" t="s">
        <v>535</v>
      </c>
      <c r="D79" s="364"/>
      <c r="E79" s="364"/>
      <c r="F79" s="364"/>
      <c r="G79" s="364"/>
      <c r="H79" s="364"/>
      <c r="I79" s="364"/>
      <c r="J79" s="364"/>
      <c r="K79" s="364"/>
      <c r="L79" s="203">
        <v>62964.72</v>
      </c>
      <c r="M79" s="204"/>
      <c r="N79" s="205">
        <v>723465</v>
      </c>
      <c r="AD79" s="170"/>
      <c r="AE79" s="177" t="s">
        <v>535</v>
      </c>
    </row>
    <row r="80" spans="1:31" s="129" customFormat="1" ht="15" x14ac:dyDescent="0.25">
      <c r="A80" s="200"/>
      <c r="B80" s="201"/>
      <c r="C80" s="364" t="s">
        <v>536</v>
      </c>
      <c r="D80" s="364"/>
      <c r="E80" s="364"/>
      <c r="F80" s="364"/>
      <c r="G80" s="364"/>
      <c r="H80" s="364"/>
      <c r="I80" s="364"/>
      <c r="J80" s="364"/>
      <c r="K80" s="364"/>
      <c r="L80" s="203">
        <v>1566.67</v>
      </c>
      <c r="M80" s="204"/>
      <c r="N80" s="205">
        <v>72302</v>
      </c>
      <c r="AD80" s="170"/>
      <c r="AE80" s="177" t="s">
        <v>536</v>
      </c>
    </row>
    <row r="81" spans="1:31" s="129" customFormat="1" ht="15" x14ac:dyDescent="0.25">
      <c r="A81" s="200"/>
      <c r="B81" s="201"/>
      <c r="C81" s="364" t="s">
        <v>537</v>
      </c>
      <c r="D81" s="364"/>
      <c r="E81" s="364"/>
      <c r="F81" s="364"/>
      <c r="G81" s="364"/>
      <c r="H81" s="364"/>
      <c r="I81" s="364"/>
      <c r="J81" s="364"/>
      <c r="K81" s="364"/>
      <c r="L81" s="208">
        <v>253.15</v>
      </c>
      <c r="M81" s="204"/>
      <c r="N81" s="205">
        <v>1307</v>
      </c>
      <c r="AD81" s="170"/>
      <c r="AE81" s="177" t="s">
        <v>537</v>
      </c>
    </row>
    <row r="82" spans="1:31" s="129" customFormat="1" ht="15" x14ac:dyDescent="0.25">
      <c r="A82" s="200"/>
      <c r="B82" s="201"/>
      <c r="C82" s="364" t="s">
        <v>538</v>
      </c>
      <c r="D82" s="364"/>
      <c r="E82" s="364"/>
      <c r="F82" s="364"/>
      <c r="G82" s="364"/>
      <c r="H82" s="364"/>
      <c r="I82" s="364"/>
      <c r="J82" s="364"/>
      <c r="K82" s="364"/>
      <c r="L82" s="203">
        <v>2844.34</v>
      </c>
      <c r="M82" s="204"/>
      <c r="N82" s="205">
        <v>131268</v>
      </c>
      <c r="AD82" s="170"/>
      <c r="AE82" s="177" t="s">
        <v>538</v>
      </c>
    </row>
    <row r="83" spans="1:31" s="129" customFormat="1" ht="15" x14ac:dyDescent="0.25">
      <c r="A83" s="200"/>
      <c r="B83" s="201"/>
      <c r="C83" s="364" t="s">
        <v>539</v>
      </c>
      <c r="D83" s="364"/>
      <c r="E83" s="364"/>
      <c r="F83" s="364"/>
      <c r="G83" s="364"/>
      <c r="H83" s="364"/>
      <c r="I83" s="364"/>
      <c r="J83" s="364"/>
      <c r="K83" s="364"/>
      <c r="L83" s="203">
        <v>1214.08</v>
      </c>
      <c r="M83" s="204"/>
      <c r="N83" s="205">
        <v>56029</v>
      </c>
      <c r="AD83" s="170"/>
      <c r="AE83" s="177" t="s">
        <v>539</v>
      </c>
    </row>
    <row r="84" spans="1:31" s="129" customFormat="1" ht="15" x14ac:dyDescent="0.25">
      <c r="A84" s="200"/>
      <c r="B84" s="201"/>
      <c r="C84" s="364" t="s">
        <v>540</v>
      </c>
      <c r="D84" s="364"/>
      <c r="E84" s="364"/>
      <c r="F84" s="364"/>
      <c r="G84" s="364"/>
      <c r="H84" s="364"/>
      <c r="I84" s="364"/>
      <c r="J84" s="364"/>
      <c r="K84" s="364"/>
      <c r="L84" s="203">
        <v>36239.949999999997</v>
      </c>
      <c r="M84" s="204"/>
      <c r="N84" s="205">
        <v>224877</v>
      </c>
      <c r="AD84" s="170"/>
      <c r="AE84" s="177" t="s">
        <v>540</v>
      </c>
    </row>
    <row r="85" spans="1:31" s="129" customFormat="1" ht="15" x14ac:dyDescent="0.25">
      <c r="A85" s="200"/>
      <c r="B85" s="201"/>
      <c r="C85" s="364" t="s">
        <v>528</v>
      </c>
      <c r="D85" s="364"/>
      <c r="E85" s="364"/>
      <c r="F85" s="364"/>
      <c r="G85" s="364"/>
      <c r="H85" s="364"/>
      <c r="I85" s="364"/>
      <c r="J85" s="364"/>
      <c r="K85" s="364"/>
      <c r="L85" s="206"/>
      <c r="M85" s="204"/>
      <c r="N85" s="207"/>
      <c r="AD85" s="170"/>
      <c r="AE85" s="177" t="s">
        <v>528</v>
      </c>
    </row>
    <row r="86" spans="1:31" s="129" customFormat="1" ht="15" x14ac:dyDescent="0.25">
      <c r="A86" s="200"/>
      <c r="B86" s="201"/>
      <c r="C86" s="364" t="s">
        <v>534</v>
      </c>
      <c r="D86" s="364"/>
      <c r="E86" s="364"/>
      <c r="F86" s="364"/>
      <c r="G86" s="364"/>
      <c r="H86" s="364"/>
      <c r="I86" s="364"/>
      <c r="J86" s="364"/>
      <c r="K86" s="364"/>
      <c r="L86" s="208">
        <v>364.34</v>
      </c>
      <c r="M86" s="204"/>
      <c r="N86" s="205">
        <v>16814</v>
      </c>
      <c r="AD86" s="170"/>
      <c r="AE86" s="177" t="s">
        <v>534</v>
      </c>
    </row>
    <row r="87" spans="1:31" s="129" customFormat="1" ht="15" x14ac:dyDescent="0.25">
      <c r="A87" s="200"/>
      <c r="B87" s="201"/>
      <c r="C87" s="364" t="s">
        <v>535</v>
      </c>
      <c r="D87" s="364"/>
      <c r="E87" s="364"/>
      <c r="F87" s="364"/>
      <c r="G87" s="364"/>
      <c r="H87" s="364"/>
      <c r="I87" s="364"/>
      <c r="J87" s="364"/>
      <c r="K87" s="364"/>
      <c r="L87" s="208">
        <v>79.94</v>
      </c>
      <c r="M87" s="204"/>
      <c r="N87" s="209">
        <v>919</v>
      </c>
      <c r="AD87" s="170"/>
      <c r="AE87" s="177" t="s">
        <v>535</v>
      </c>
    </row>
    <row r="88" spans="1:31" s="129" customFormat="1" ht="15" x14ac:dyDescent="0.25">
      <c r="A88" s="200"/>
      <c r="B88" s="201"/>
      <c r="C88" s="364" t="s">
        <v>536</v>
      </c>
      <c r="D88" s="364"/>
      <c r="E88" s="364"/>
      <c r="F88" s="364"/>
      <c r="G88" s="364"/>
      <c r="H88" s="364"/>
      <c r="I88" s="364"/>
      <c r="J88" s="364"/>
      <c r="K88" s="364"/>
      <c r="L88" s="208">
        <v>5.54</v>
      </c>
      <c r="M88" s="204"/>
      <c r="N88" s="209">
        <v>256</v>
      </c>
      <c r="AD88" s="170"/>
      <c r="AE88" s="177" t="s">
        <v>536</v>
      </c>
    </row>
    <row r="89" spans="1:31" s="129" customFormat="1" ht="15" x14ac:dyDescent="0.25">
      <c r="A89" s="200"/>
      <c r="B89" s="201"/>
      <c r="C89" s="364" t="s">
        <v>537</v>
      </c>
      <c r="D89" s="364"/>
      <c r="E89" s="364"/>
      <c r="F89" s="364"/>
      <c r="G89" s="364"/>
      <c r="H89" s="364"/>
      <c r="I89" s="364"/>
      <c r="J89" s="364"/>
      <c r="K89" s="364"/>
      <c r="L89" s="203">
        <v>35248.25</v>
      </c>
      <c r="M89" s="204"/>
      <c r="N89" s="205">
        <v>181880</v>
      </c>
      <c r="AD89" s="170"/>
      <c r="AE89" s="177" t="s">
        <v>537</v>
      </c>
    </row>
    <row r="90" spans="1:31" s="129" customFormat="1" ht="15" x14ac:dyDescent="0.25">
      <c r="A90" s="200"/>
      <c r="B90" s="201"/>
      <c r="C90" s="364" t="s">
        <v>538</v>
      </c>
      <c r="D90" s="364"/>
      <c r="E90" s="364"/>
      <c r="F90" s="364"/>
      <c r="G90" s="364"/>
      <c r="H90" s="364"/>
      <c r="I90" s="364"/>
      <c r="J90" s="364"/>
      <c r="K90" s="364"/>
      <c r="L90" s="208">
        <v>358.78</v>
      </c>
      <c r="M90" s="204"/>
      <c r="N90" s="205">
        <v>16558</v>
      </c>
      <c r="AD90" s="170"/>
      <c r="AE90" s="177" t="s">
        <v>538</v>
      </c>
    </row>
    <row r="91" spans="1:31" s="129" customFormat="1" ht="15" x14ac:dyDescent="0.25">
      <c r="A91" s="200"/>
      <c r="B91" s="201"/>
      <c r="C91" s="364" t="s">
        <v>539</v>
      </c>
      <c r="D91" s="364"/>
      <c r="E91" s="364"/>
      <c r="F91" s="364"/>
      <c r="G91" s="364"/>
      <c r="H91" s="364"/>
      <c r="I91" s="364"/>
      <c r="J91" s="364"/>
      <c r="K91" s="364"/>
      <c r="L91" s="208">
        <v>188.64</v>
      </c>
      <c r="M91" s="204"/>
      <c r="N91" s="205">
        <v>8706</v>
      </c>
      <c r="AD91" s="170"/>
      <c r="AE91" s="177" t="s">
        <v>539</v>
      </c>
    </row>
    <row r="92" spans="1:31" s="129" customFormat="1" ht="15" x14ac:dyDescent="0.25">
      <c r="A92" s="200"/>
      <c r="B92" s="201"/>
      <c r="C92" s="364" t="s">
        <v>580</v>
      </c>
      <c r="D92" s="364"/>
      <c r="E92" s="364"/>
      <c r="F92" s="364"/>
      <c r="G92" s="364"/>
      <c r="H92" s="364"/>
      <c r="I92" s="364"/>
      <c r="J92" s="364"/>
      <c r="K92" s="364"/>
      <c r="L92" s="208">
        <v>117</v>
      </c>
      <c r="M92" s="204"/>
      <c r="N92" s="205">
        <v>5400</v>
      </c>
      <c r="AD92" s="170"/>
      <c r="AE92" s="177" t="s">
        <v>580</v>
      </c>
    </row>
    <row r="93" spans="1:31" s="129" customFormat="1" ht="15" x14ac:dyDescent="0.25">
      <c r="A93" s="200"/>
      <c r="B93" s="201"/>
      <c r="C93" s="364" t="s">
        <v>581</v>
      </c>
      <c r="D93" s="364"/>
      <c r="E93" s="364"/>
      <c r="F93" s="364"/>
      <c r="G93" s="364"/>
      <c r="H93" s="364"/>
      <c r="I93" s="364"/>
      <c r="J93" s="364"/>
      <c r="K93" s="364"/>
      <c r="L93" s="208">
        <v>117</v>
      </c>
      <c r="M93" s="204"/>
      <c r="N93" s="205">
        <v>5400</v>
      </c>
      <c r="AD93" s="170"/>
      <c r="AE93" s="177" t="s">
        <v>581</v>
      </c>
    </row>
    <row r="94" spans="1:31" s="129" customFormat="1" ht="15" x14ac:dyDescent="0.25">
      <c r="A94" s="200"/>
      <c r="B94" s="201"/>
      <c r="C94" s="364" t="s">
        <v>582</v>
      </c>
      <c r="D94" s="364"/>
      <c r="E94" s="364"/>
      <c r="F94" s="364"/>
      <c r="G94" s="364"/>
      <c r="H94" s="364"/>
      <c r="I94" s="364"/>
      <c r="J94" s="364"/>
      <c r="K94" s="364"/>
      <c r="L94" s="206"/>
      <c r="M94" s="204"/>
      <c r="N94" s="207"/>
      <c r="AD94" s="170"/>
      <c r="AE94" s="177" t="s">
        <v>582</v>
      </c>
    </row>
    <row r="95" spans="1:31" s="129" customFormat="1" ht="15" x14ac:dyDescent="0.25">
      <c r="A95" s="200"/>
      <c r="B95" s="201"/>
      <c r="C95" s="364" t="s">
        <v>790</v>
      </c>
      <c r="D95" s="364"/>
      <c r="E95" s="364"/>
      <c r="F95" s="364"/>
      <c r="G95" s="364"/>
      <c r="H95" s="364"/>
      <c r="I95" s="364"/>
      <c r="J95" s="364"/>
      <c r="K95" s="364"/>
      <c r="L95" s="208">
        <v>55.71</v>
      </c>
      <c r="M95" s="204"/>
      <c r="N95" s="205">
        <v>2571</v>
      </c>
      <c r="AD95" s="170"/>
      <c r="AE95" s="177" t="s">
        <v>790</v>
      </c>
    </row>
    <row r="96" spans="1:31" s="129" customFormat="1" ht="15" x14ac:dyDescent="0.25">
      <c r="A96" s="200"/>
      <c r="B96" s="201"/>
      <c r="C96" s="364" t="s">
        <v>791</v>
      </c>
      <c r="D96" s="364"/>
      <c r="E96" s="364"/>
      <c r="F96" s="364"/>
      <c r="G96" s="364"/>
      <c r="H96" s="364"/>
      <c r="I96" s="364"/>
      <c r="J96" s="364"/>
      <c r="K96" s="364"/>
      <c r="L96" s="208">
        <v>41.23</v>
      </c>
      <c r="M96" s="204"/>
      <c r="N96" s="205">
        <v>1903</v>
      </c>
      <c r="AD96" s="170"/>
      <c r="AE96" s="177" t="s">
        <v>791</v>
      </c>
    </row>
    <row r="97" spans="1:37" s="129" customFormat="1" ht="15" x14ac:dyDescent="0.25">
      <c r="A97" s="200"/>
      <c r="B97" s="201"/>
      <c r="C97" s="364" t="s">
        <v>792</v>
      </c>
      <c r="D97" s="364"/>
      <c r="E97" s="364"/>
      <c r="F97" s="364"/>
      <c r="G97" s="364"/>
      <c r="H97" s="364"/>
      <c r="I97" s="364"/>
      <c r="J97" s="364"/>
      <c r="K97" s="364"/>
      <c r="L97" s="208">
        <v>20.059999999999999</v>
      </c>
      <c r="M97" s="204"/>
      <c r="N97" s="209">
        <v>926</v>
      </c>
      <c r="AD97" s="170"/>
      <c r="AE97" s="177" t="s">
        <v>792</v>
      </c>
    </row>
    <row r="98" spans="1:37" s="129" customFormat="1" ht="15" x14ac:dyDescent="0.25">
      <c r="A98" s="200"/>
      <c r="B98" s="210"/>
      <c r="C98" s="363" t="s">
        <v>541</v>
      </c>
      <c r="D98" s="363"/>
      <c r="E98" s="363"/>
      <c r="F98" s="363"/>
      <c r="G98" s="363"/>
      <c r="H98" s="363"/>
      <c r="I98" s="363"/>
      <c r="J98" s="363"/>
      <c r="K98" s="363"/>
      <c r="L98" s="211">
        <v>104747.47</v>
      </c>
      <c r="M98" s="212"/>
      <c r="N98" s="213">
        <v>1193767</v>
      </c>
      <c r="AD98" s="170"/>
      <c r="AF98" s="170" t="s">
        <v>541</v>
      </c>
    </row>
    <row r="99" spans="1:37" s="129" customFormat="1" ht="15" x14ac:dyDescent="0.25">
      <c r="A99" s="200"/>
      <c r="B99" s="201"/>
      <c r="C99" s="364" t="s">
        <v>542</v>
      </c>
      <c r="D99" s="364"/>
      <c r="E99" s="364"/>
      <c r="F99" s="364"/>
      <c r="G99" s="364"/>
      <c r="H99" s="364"/>
      <c r="I99" s="364"/>
      <c r="J99" s="364"/>
      <c r="K99" s="364"/>
      <c r="L99" s="203">
        <v>3106.49</v>
      </c>
      <c r="M99" s="204"/>
      <c r="N99" s="205">
        <v>143364</v>
      </c>
      <c r="AD99" s="170"/>
      <c r="AE99" s="177" t="s">
        <v>542</v>
      </c>
      <c r="AF99" s="170"/>
    </row>
    <row r="100" spans="1:37" s="129" customFormat="1" ht="15" x14ac:dyDescent="0.25">
      <c r="A100" s="200"/>
      <c r="B100" s="201"/>
      <c r="C100" s="364" t="s">
        <v>543</v>
      </c>
      <c r="D100" s="364"/>
      <c r="E100" s="364"/>
      <c r="F100" s="364"/>
      <c r="G100" s="364"/>
      <c r="H100" s="364"/>
      <c r="I100" s="364"/>
      <c r="J100" s="364"/>
      <c r="K100" s="364"/>
      <c r="L100" s="203">
        <v>3244.35</v>
      </c>
      <c r="M100" s="204"/>
      <c r="N100" s="205">
        <v>149729</v>
      </c>
      <c r="AD100" s="170"/>
      <c r="AE100" s="177" t="s">
        <v>543</v>
      </c>
      <c r="AF100" s="170"/>
    </row>
    <row r="101" spans="1:37" s="129" customFormat="1" ht="15" x14ac:dyDescent="0.25">
      <c r="A101" s="200"/>
      <c r="B101" s="201"/>
      <c r="C101" s="364" t="s">
        <v>544</v>
      </c>
      <c r="D101" s="364"/>
      <c r="E101" s="364"/>
      <c r="F101" s="364"/>
      <c r="G101" s="364"/>
      <c r="H101" s="364"/>
      <c r="I101" s="364"/>
      <c r="J101" s="364"/>
      <c r="K101" s="364"/>
      <c r="L101" s="203">
        <v>1422.78</v>
      </c>
      <c r="M101" s="204"/>
      <c r="N101" s="205">
        <v>65661</v>
      </c>
      <c r="AD101" s="170"/>
      <c r="AE101" s="177" t="s">
        <v>544</v>
      </c>
      <c r="AF101" s="170"/>
    </row>
    <row r="102" spans="1:37" s="129" customFormat="1" ht="15" x14ac:dyDescent="0.25">
      <c r="A102" s="200"/>
      <c r="B102" s="210"/>
      <c r="C102" s="363" t="s">
        <v>584</v>
      </c>
      <c r="D102" s="363"/>
      <c r="E102" s="363"/>
      <c r="F102" s="363"/>
      <c r="G102" s="363"/>
      <c r="H102" s="363"/>
      <c r="I102" s="363"/>
      <c r="J102" s="363"/>
      <c r="K102" s="363"/>
      <c r="L102" s="211">
        <v>104630.47</v>
      </c>
      <c r="M102" s="212"/>
      <c r="N102" s="213">
        <v>1188367</v>
      </c>
      <c r="AD102" s="170"/>
      <c r="AF102" s="170" t="s">
        <v>584</v>
      </c>
    </row>
    <row r="103" spans="1:37" s="129" customFormat="1" ht="15" x14ac:dyDescent="0.25">
      <c r="A103" s="200"/>
      <c r="B103" s="210"/>
      <c r="C103" s="363" t="s">
        <v>541</v>
      </c>
      <c r="D103" s="363"/>
      <c r="E103" s="363"/>
      <c r="F103" s="363"/>
      <c r="G103" s="363"/>
      <c r="H103" s="363"/>
      <c r="I103" s="363"/>
      <c r="J103" s="363"/>
      <c r="K103" s="363"/>
      <c r="L103" s="211">
        <v>104630.47</v>
      </c>
      <c r="M103" s="212"/>
      <c r="N103" s="213">
        <v>1188367</v>
      </c>
      <c r="AD103" s="170"/>
      <c r="AF103" s="170" t="s">
        <v>541</v>
      </c>
    </row>
    <row r="104" spans="1:37" s="129" customFormat="1" ht="15" x14ac:dyDescent="0.25">
      <c r="A104" s="200"/>
      <c r="B104" s="201"/>
      <c r="C104" s="364" t="s">
        <v>748</v>
      </c>
      <c r="D104" s="364"/>
      <c r="E104" s="364"/>
      <c r="F104" s="364"/>
      <c r="G104" s="364"/>
      <c r="H104" s="364"/>
      <c r="I104" s="364"/>
      <c r="J104" s="364"/>
      <c r="K104" s="364"/>
      <c r="L104" s="203">
        <v>3766.7</v>
      </c>
      <c r="M104" s="204"/>
      <c r="N104" s="205">
        <v>42781</v>
      </c>
      <c r="AD104" s="170"/>
      <c r="AE104" s="177" t="s">
        <v>748</v>
      </c>
      <c r="AF104" s="170"/>
    </row>
    <row r="105" spans="1:37" s="129" customFormat="1" ht="15" x14ac:dyDescent="0.25">
      <c r="A105" s="200"/>
      <c r="B105" s="210"/>
      <c r="C105" s="363" t="s">
        <v>541</v>
      </c>
      <c r="D105" s="363"/>
      <c r="E105" s="363"/>
      <c r="F105" s="363"/>
      <c r="G105" s="363"/>
      <c r="H105" s="363"/>
      <c r="I105" s="363"/>
      <c r="J105" s="363"/>
      <c r="K105" s="363"/>
      <c r="L105" s="211">
        <v>108397.17</v>
      </c>
      <c r="M105" s="212"/>
      <c r="N105" s="213">
        <v>1231148</v>
      </c>
      <c r="AD105" s="170"/>
      <c r="AF105" s="170" t="s">
        <v>541</v>
      </c>
    </row>
    <row r="106" spans="1:37" s="129" customFormat="1" ht="15" x14ac:dyDescent="0.25">
      <c r="A106" s="200"/>
      <c r="B106" s="210"/>
      <c r="C106" s="363" t="s">
        <v>585</v>
      </c>
      <c r="D106" s="363"/>
      <c r="E106" s="363"/>
      <c r="F106" s="363"/>
      <c r="G106" s="363"/>
      <c r="H106" s="363"/>
      <c r="I106" s="363"/>
      <c r="J106" s="363"/>
      <c r="K106" s="363"/>
      <c r="L106" s="211">
        <v>108514.17</v>
      </c>
      <c r="M106" s="212"/>
      <c r="N106" s="213">
        <v>1236548</v>
      </c>
      <c r="AD106" s="170"/>
      <c r="AF106" s="170" t="s">
        <v>585</v>
      </c>
    </row>
    <row r="107" spans="1:37" s="129" customFormat="1" ht="15" x14ac:dyDescent="0.25">
      <c r="A107" s="200"/>
      <c r="B107" s="210"/>
      <c r="C107" s="363" t="s">
        <v>546</v>
      </c>
      <c r="D107" s="363"/>
      <c r="E107" s="363"/>
      <c r="F107" s="363"/>
      <c r="G107" s="363"/>
      <c r="H107" s="363"/>
      <c r="I107" s="363"/>
      <c r="J107" s="363"/>
      <c r="K107" s="363"/>
      <c r="L107" s="211">
        <v>108514.17</v>
      </c>
      <c r="M107" s="212"/>
      <c r="N107" s="213">
        <v>1236548</v>
      </c>
      <c r="AD107" s="170"/>
      <c r="AF107" s="170" t="s">
        <v>546</v>
      </c>
    </row>
    <row r="108" spans="1:37" s="129" customFormat="1" ht="15" x14ac:dyDescent="0.25">
      <c r="A108" s="200"/>
      <c r="B108" s="201"/>
      <c r="C108" s="364" t="s">
        <v>547</v>
      </c>
      <c r="D108" s="364"/>
      <c r="E108" s="364"/>
      <c r="F108" s="364"/>
      <c r="G108" s="364"/>
      <c r="H108" s="364"/>
      <c r="I108" s="364"/>
      <c r="J108" s="364"/>
      <c r="K108" s="364"/>
      <c r="L108" s="203">
        <v>5751.25</v>
      </c>
      <c r="M108" s="204"/>
      <c r="N108" s="205">
        <v>65537</v>
      </c>
      <c r="AD108" s="170"/>
      <c r="AE108" s="177" t="s">
        <v>547</v>
      </c>
      <c r="AF108" s="170"/>
    </row>
    <row r="109" spans="1:37" s="129" customFormat="1" ht="15" x14ac:dyDescent="0.25">
      <c r="A109" s="200"/>
      <c r="B109" s="210"/>
      <c r="C109" s="363" t="s">
        <v>548</v>
      </c>
      <c r="D109" s="363"/>
      <c r="E109" s="363"/>
      <c r="F109" s="363"/>
      <c r="G109" s="363"/>
      <c r="H109" s="363"/>
      <c r="I109" s="363"/>
      <c r="J109" s="363"/>
      <c r="K109" s="363"/>
      <c r="L109" s="211">
        <v>114265.42</v>
      </c>
      <c r="M109" s="212"/>
      <c r="N109" s="213">
        <v>1302085</v>
      </c>
      <c r="AD109" s="170"/>
      <c r="AF109" s="170"/>
      <c r="AG109" s="170" t="s">
        <v>548</v>
      </c>
    </row>
    <row r="110" spans="1:37" s="129" customFormat="1" ht="13.5" hidden="1" customHeight="1" x14ac:dyDescent="0.25">
      <c r="B110" s="181"/>
      <c r="C110" s="179"/>
      <c r="D110" s="179"/>
      <c r="E110" s="179"/>
      <c r="F110" s="179"/>
      <c r="G110" s="179"/>
      <c r="H110" s="179"/>
      <c r="I110" s="179"/>
      <c r="J110" s="179"/>
      <c r="K110" s="179"/>
      <c r="L110" s="211"/>
      <c r="M110" s="214"/>
      <c r="N110" s="215"/>
    </row>
    <row r="111" spans="1:37" s="129" customFormat="1" ht="26.25" customHeight="1" x14ac:dyDescent="0.25">
      <c r="A111" s="216"/>
      <c r="B111" s="217"/>
      <c r="C111" s="217"/>
      <c r="D111" s="217"/>
      <c r="E111" s="217"/>
      <c r="F111" s="217"/>
      <c r="G111" s="217"/>
      <c r="H111" s="217"/>
      <c r="I111" s="217"/>
      <c r="J111" s="217"/>
      <c r="K111" s="217"/>
      <c r="L111" s="217"/>
      <c r="M111" s="217"/>
      <c r="N111" s="217"/>
    </row>
    <row r="112" spans="1:37" s="133" customFormat="1" ht="15" x14ac:dyDescent="0.25">
      <c r="A112" s="131"/>
      <c r="B112" s="218" t="s">
        <v>549</v>
      </c>
      <c r="C112" s="361"/>
      <c r="D112" s="361"/>
      <c r="E112" s="361"/>
      <c r="F112" s="361"/>
      <c r="G112" s="361"/>
      <c r="H112" s="362"/>
      <c r="I112" s="362"/>
      <c r="J112" s="362"/>
      <c r="K112" s="362"/>
      <c r="L112" s="362"/>
      <c r="M112" s="129"/>
      <c r="N112" s="129"/>
      <c r="O112" s="129"/>
      <c r="P112" s="129"/>
      <c r="Q112" s="129"/>
      <c r="R112" s="129"/>
      <c r="S112" s="129"/>
      <c r="T112" s="129"/>
      <c r="U112" s="129"/>
      <c r="V112" s="136"/>
      <c r="W112" s="136"/>
      <c r="X112" s="136"/>
      <c r="Y112" s="136"/>
      <c r="Z112" s="136"/>
      <c r="AA112" s="136"/>
      <c r="AB112" s="136"/>
      <c r="AC112" s="136"/>
      <c r="AD112" s="136"/>
      <c r="AE112" s="136"/>
      <c r="AF112" s="136"/>
      <c r="AG112" s="136"/>
      <c r="AH112" s="136" t="s">
        <v>0</v>
      </c>
      <c r="AI112" s="136" t="s">
        <v>0</v>
      </c>
      <c r="AJ112" s="136"/>
      <c r="AK112" s="136"/>
    </row>
    <row r="113" spans="1:37" s="219" customFormat="1" ht="16.5" customHeight="1" x14ac:dyDescent="0.25">
      <c r="A113" s="134"/>
      <c r="B113" s="218"/>
      <c r="C113" s="360" t="s">
        <v>550</v>
      </c>
      <c r="D113" s="360"/>
      <c r="E113" s="360"/>
      <c r="F113" s="360"/>
      <c r="G113" s="360"/>
      <c r="H113" s="360"/>
      <c r="I113" s="360"/>
      <c r="J113" s="360"/>
      <c r="K113" s="360"/>
      <c r="L113" s="360"/>
      <c r="V113" s="220"/>
      <c r="W113" s="220"/>
      <c r="X113" s="220"/>
      <c r="Y113" s="220"/>
      <c r="Z113" s="220"/>
      <c r="AA113" s="220"/>
      <c r="AB113" s="220"/>
      <c r="AC113" s="220"/>
      <c r="AD113" s="220"/>
      <c r="AE113" s="220"/>
      <c r="AF113" s="220"/>
      <c r="AG113" s="220"/>
      <c r="AH113" s="220"/>
      <c r="AI113" s="220"/>
      <c r="AJ113" s="220"/>
      <c r="AK113" s="220"/>
    </row>
    <row r="114" spans="1:37" s="133" customFormat="1" ht="15" x14ac:dyDescent="0.25">
      <c r="A114" s="131"/>
      <c r="B114" s="218" t="s">
        <v>551</v>
      </c>
      <c r="C114" s="361"/>
      <c r="D114" s="361"/>
      <c r="E114" s="361"/>
      <c r="F114" s="361"/>
      <c r="G114" s="361"/>
      <c r="H114" s="362"/>
      <c r="I114" s="362"/>
      <c r="J114" s="362"/>
      <c r="K114" s="362"/>
      <c r="L114" s="362"/>
      <c r="M114" s="129"/>
      <c r="N114" s="129"/>
      <c r="O114" s="129"/>
      <c r="P114" s="129"/>
      <c r="Q114" s="129"/>
      <c r="R114" s="129"/>
      <c r="S114" s="129"/>
      <c r="T114" s="129"/>
      <c r="U114" s="129"/>
      <c r="V114" s="136"/>
      <c r="W114" s="136"/>
      <c r="X114" s="136"/>
      <c r="Y114" s="136"/>
      <c r="Z114" s="136"/>
      <c r="AA114" s="136"/>
      <c r="AB114" s="136"/>
      <c r="AC114" s="136"/>
      <c r="AD114" s="136"/>
      <c r="AE114" s="136"/>
      <c r="AF114" s="136"/>
      <c r="AG114" s="136"/>
      <c r="AH114" s="136"/>
      <c r="AI114" s="136"/>
      <c r="AJ114" s="136" t="s">
        <v>0</v>
      </c>
      <c r="AK114" s="136" t="s">
        <v>0</v>
      </c>
    </row>
    <row r="115" spans="1:37" s="219" customFormat="1" ht="16.5" customHeight="1" x14ac:dyDescent="0.25">
      <c r="A115" s="134"/>
      <c r="C115" s="360" t="s">
        <v>550</v>
      </c>
      <c r="D115" s="360"/>
      <c r="E115" s="360"/>
      <c r="F115" s="360"/>
      <c r="G115" s="360"/>
      <c r="H115" s="360"/>
      <c r="I115" s="360"/>
      <c r="J115" s="360"/>
      <c r="K115" s="360"/>
      <c r="L115" s="360"/>
      <c r="V115" s="220"/>
      <c r="W115" s="220"/>
      <c r="X115" s="220"/>
      <c r="Y115" s="220"/>
      <c r="Z115" s="220"/>
      <c r="AA115" s="220"/>
      <c r="AB115" s="220"/>
      <c r="AC115" s="220"/>
      <c r="AD115" s="220"/>
      <c r="AE115" s="220"/>
      <c r="AF115" s="220"/>
      <c r="AG115" s="220"/>
      <c r="AH115" s="220"/>
      <c r="AI115" s="220"/>
      <c r="AJ115" s="220"/>
      <c r="AK115" s="220"/>
    </row>
    <row r="116" spans="1:37" s="133" customFormat="1" ht="19.5" customHeight="1" x14ac:dyDescent="0.2">
      <c r="A116" s="131"/>
      <c r="C116" s="221"/>
      <c r="D116" s="221"/>
      <c r="E116" s="221"/>
      <c r="F116" s="221"/>
      <c r="G116" s="221"/>
      <c r="H116" s="221"/>
      <c r="I116" s="221"/>
      <c r="J116" s="221"/>
      <c r="K116" s="221"/>
      <c r="L116" s="221"/>
      <c r="V116" s="136"/>
      <c r="W116" s="136"/>
      <c r="X116" s="136"/>
      <c r="Y116" s="136"/>
      <c r="Z116" s="136"/>
      <c r="AA116" s="136"/>
      <c r="AB116" s="136"/>
      <c r="AC116" s="136"/>
      <c r="AD116" s="136"/>
      <c r="AE116" s="136"/>
      <c r="AF116" s="136"/>
      <c r="AG116" s="136"/>
      <c r="AH116" s="136"/>
      <c r="AI116" s="136"/>
      <c r="AJ116" s="136"/>
      <c r="AK116" s="136"/>
    </row>
    <row r="117" spans="1:37" s="129" customFormat="1" ht="15" x14ac:dyDescent="0.25">
      <c r="B117" s="222"/>
      <c r="D117" s="222"/>
      <c r="F117" s="222"/>
    </row>
  </sheetData>
  <mergeCells count="100">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4:E44"/>
    <mergeCell ref="N30:N32"/>
    <mergeCell ref="C33:E33"/>
    <mergeCell ref="A34:N34"/>
    <mergeCell ref="C35:E35"/>
    <mergeCell ref="C36:E36"/>
    <mergeCell ref="C37:E37"/>
    <mergeCell ref="C38:E38"/>
    <mergeCell ref="C39:E39"/>
    <mergeCell ref="C40:E40"/>
    <mergeCell ref="A42:N42"/>
    <mergeCell ref="C43:E43"/>
    <mergeCell ref="C57:E57"/>
    <mergeCell ref="C45:E45"/>
    <mergeCell ref="C46:E46"/>
    <mergeCell ref="C47:E47"/>
    <mergeCell ref="C48:E48"/>
    <mergeCell ref="C49:E49"/>
    <mergeCell ref="C50:E50"/>
    <mergeCell ref="C51:E51"/>
    <mergeCell ref="C52:E52"/>
    <mergeCell ref="C53:E53"/>
    <mergeCell ref="C54:E54"/>
    <mergeCell ref="A56:N56"/>
    <mergeCell ref="C72:K72"/>
    <mergeCell ref="C58:E58"/>
    <mergeCell ref="A60:N60"/>
    <mergeCell ref="C61:E61"/>
    <mergeCell ref="C62:E62"/>
    <mergeCell ref="C63:E63"/>
    <mergeCell ref="C64:E64"/>
    <mergeCell ref="C65:E65"/>
    <mergeCell ref="C66:E66"/>
    <mergeCell ref="C69:K69"/>
    <mergeCell ref="C70:K70"/>
    <mergeCell ref="C71:K71"/>
    <mergeCell ref="C84:K84"/>
    <mergeCell ref="C73:K73"/>
    <mergeCell ref="C74:K74"/>
    <mergeCell ref="C75:K75"/>
    <mergeCell ref="C76:K76"/>
    <mergeCell ref="C77:K77"/>
    <mergeCell ref="C78:K78"/>
    <mergeCell ref="C79:K79"/>
    <mergeCell ref="C80:K80"/>
    <mergeCell ref="C81:K81"/>
    <mergeCell ref="C82:K82"/>
    <mergeCell ref="C83:K83"/>
    <mergeCell ref="C96:K96"/>
    <mergeCell ref="C85:K85"/>
    <mergeCell ref="C86:K86"/>
    <mergeCell ref="C87:K87"/>
    <mergeCell ref="C88:K88"/>
    <mergeCell ref="C89:K89"/>
    <mergeCell ref="C90:K90"/>
    <mergeCell ref="C91:K91"/>
    <mergeCell ref="C92:K92"/>
    <mergeCell ref="C93:K93"/>
    <mergeCell ref="C94:K94"/>
    <mergeCell ref="C95:K95"/>
    <mergeCell ref="C108:K108"/>
    <mergeCell ref="C97:K97"/>
    <mergeCell ref="C98:K98"/>
    <mergeCell ref="C99:K99"/>
    <mergeCell ref="C100:K100"/>
    <mergeCell ref="C101:K101"/>
    <mergeCell ref="C102:K102"/>
    <mergeCell ref="C103:K103"/>
    <mergeCell ref="C104:K104"/>
    <mergeCell ref="C105:K105"/>
    <mergeCell ref="C106:K106"/>
    <mergeCell ref="C107:K107"/>
    <mergeCell ref="C115:L115"/>
    <mergeCell ref="C109:K109"/>
    <mergeCell ref="C112:G112"/>
    <mergeCell ref="H112:L112"/>
    <mergeCell ref="C113:L113"/>
    <mergeCell ref="C114:G114"/>
    <mergeCell ref="H114:L114"/>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4"/>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8" width="164.140625" style="177" hidden="1" customWidth="1"/>
    <col min="29" max="30" width="39.57031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1234</v>
      </c>
      <c r="B15" s="381"/>
      <c r="C15" s="381"/>
      <c r="D15" s="381"/>
      <c r="E15" s="381"/>
      <c r="F15" s="381"/>
      <c r="G15" s="381"/>
      <c r="H15" s="381"/>
      <c r="I15" s="381"/>
      <c r="J15" s="381"/>
      <c r="K15" s="381"/>
      <c r="L15" s="381"/>
      <c r="M15" s="381"/>
      <c r="N15" s="381"/>
      <c r="Y15" s="136" t="s">
        <v>1149</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2493.4299999999998</v>
      </c>
      <c r="D23" s="152" t="s">
        <v>793</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94.05</v>
      </c>
      <c r="D25" s="152" t="s">
        <v>794</v>
      </c>
      <c r="E25" s="153" t="s">
        <v>469</v>
      </c>
      <c r="G25" s="133" t="s">
        <v>473</v>
      </c>
      <c r="I25" s="133"/>
      <c r="J25" s="133"/>
      <c r="K25" s="133"/>
      <c r="L25" s="151">
        <v>23.92</v>
      </c>
      <c r="M25" s="159" t="s">
        <v>707</v>
      </c>
      <c r="N25" s="153" t="s">
        <v>469</v>
      </c>
    </row>
    <row r="26" spans="1:26" s="129" customFormat="1" ht="12" customHeight="1" x14ac:dyDescent="0.25">
      <c r="A26" s="131"/>
      <c r="B26" s="158" t="s">
        <v>475</v>
      </c>
      <c r="C26" s="151">
        <v>22.32</v>
      </c>
      <c r="D26" s="160" t="s">
        <v>795</v>
      </c>
      <c r="E26" s="153" t="s">
        <v>469</v>
      </c>
      <c r="G26" s="133" t="s">
        <v>477</v>
      </c>
      <c r="I26" s="133"/>
      <c r="J26" s="133"/>
      <c r="K26" s="133"/>
      <c r="L26" s="377">
        <v>55.18</v>
      </c>
      <c r="M26" s="377"/>
      <c r="N26" s="153" t="s">
        <v>478</v>
      </c>
    </row>
    <row r="27" spans="1:26" s="129" customFormat="1" ht="12" customHeight="1" x14ac:dyDescent="0.25">
      <c r="A27" s="131"/>
      <c r="B27" s="158" t="s">
        <v>479</v>
      </c>
      <c r="C27" s="151">
        <v>2247.83</v>
      </c>
      <c r="D27" s="160" t="s">
        <v>796</v>
      </c>
      <c r="E27" s="153" t="s">
        <v>469</v>
      </c>
      <c r="G27" s="133" t="s">
        <v>481</v>
      </c>
      <c r="I27" s="133"/>
      <c r="J27" s="133"/>
      <c r="K27" s="133"/>
      <c r="L27" s="377">
        <v>10.07</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15" x14ac:dyDescent="0.25">
      <c r="A35" s="367" t="s">
        <v>797</v>
      </c>
      <c r="B35" s="368"/>
      <c r="C35" s="368"/>
      <c r="D35" s="368"/>
      <c r="E35" s="368"/>
      <c r="F35" s="368"/>
      <c r="G35" s="368"/>
      <c r="H35" s="368"/>
      <c r="I35" s="368"/>
      <c r="J35" s="368"/>
      <c r="K35" s="368"/>
      <c r="L35" s="368"/>
      <c r="M35" s="368"/>
      <c r="N35" s="369"/>
      <c r="AA35" s="162"/>
      <c r="AB35" s="170" t="s">
        <v>797</v>
      </c>
    </row>
    <row r="36" spans="1:30" s="129" customFormat="1" ht="23.25" x14ac:dyDescent="0.25">
      <c r="A36" s="163" t="s">
        <v>1</v>
      </c>
      <c r="B36" s="164" t="s">
        <v>798</v>
      </c>
      <c r="C36" s="365" t="s">
        <v>799</v>
      </c>
      <c r="D36" s="365"/>
      <c r="E36" s="365"/>
      <c r="F36" s="165" t="s">
        <v>800</v>
      </c>
      <c r="G36" s="166">
        <v>4.8000000000000001E-2</v>
      </c>
      <c r="H36" s="167">
        <v>1</v>
      </c>
      <c r="I36" s="226">
        <v>4.8000000000000001E-2</v>
      </c>
      <c r="J36" s="168"/>
      <c r="K36" s="166"/>
      <c r="L36" s="168"/>
      <c r="M36" s="166"/>
      <c r="N36" s="169"/>
      <c r="AA36" s="162"/>
      <c r="AB36" s="170"/>
      <c r="AC36" s="170" t="s">
        <v>799</v>
      </c>
    </row>
    <row r="37" spans="1:30" s="129" customFormat="1" ht="15" x14ac:dyDescent="0.25">
      <c r="A37" s="171"/>
      <c r="B37" s="202"/>
      <c r="C37" s="366" t="s">
        <v>499</v>
      </c>
      <c r="D37" s="366"/>
      <c r="E37" s="366"/>
      <c r="F37" s="172"/>
      <c r="G37" s="173"/>
      <c r="H37" s="173"/>
      <c r="I37" s="173"/>
      <c r="J37" s="174"/>
      <c r="K37" s="173"/>
      <c r="L37" s="175">
        <v>115.83</v>
      </c>
      <c r="M37" s="173"/>
      <c r="N37" s="176">
        <v>5345</v>
      </c>
      <c r="AA37" s="162"/>
      <c r="AB37" s="170"/>
      <c r="AC37" s="170"/>
      <c r="AD37" s="177" t="s">
        <v>499</v>
      </c>
    </row>
    <row r="38" spans="1:30" s="129" customFormat="1" ht="23.25" x14ac:dyDescent="0.25">
      <c r="A38" s="163" t="s">
        <v>4</v>
      </c>
      <c r="B38" s="164" t="s">
        <v>801</v>
      </c>
      <c r="C38" s="365" t="s">
        <v>802</v>
      </c>
      <c r="D38" s="365"/>
      <c r="E38" s="365"/>
      <c r="F38" s="165" t="s">
        <v>525</v>
      </c>
      <c r="G38" s="166">
        <v>1.2</v>
      </c>
      <c r="H38" s="167">
        <v>1</v>
      </c>
      <c r="I38" s="190">
        <v>1.2</v>
      </c>
      <c r="J38" s="168"/>
      <c r="K38" s="166"/>
      <c r="L38" s="168"/>
      <c r="M38" s="166"/>
      <c r="N38" s="169"/>
      <c r="AA38" s="162"/>
      <c r="AB38" s="170"/>
      <c r="AC38" s="170" t="s">
        <v>802</v>
      </c>
    </row>
    <row r="39" spans="1:30" s="129" customFormat="1" ht="15" x14ac:dyDescent="0.25">
      <c r="A39" s="171"/>
      <c r="B39" s="202"/>
      <c r="C39" s="366" t="s">
        <v>499</v>
      </c>
      <c r="D39" s="366"/>
      <c r="E39" s="366"/>
      <c r="F39" s="172"/>
      <c r="G39" s="173"/>
      <c r="H39" s="173"/>
      <c r="I39" s="173"/>
      <c r="J39" s="174"/>
      <c r="K39" s="173"/>
      <c r="L39" s="175">
        <v>34.729999999999997</v>
      </c>
      <c r="M39" s="173"/>
      <c r="N39" s="176">
        <v>1271</v>
      </c>
      <c r="AA39" s="162"/>
      <c r="AB39" s="170"/>
      <c r="AC39" s="170"/>
      <c r="AD39" s="177" t="s">
        <v>499</v>
      </c>
    </row>
    <row r="40" spans="1:30" s="129" customFormat="1" ht="45.75" x14ac:dyDescent="0.25">
      <c r="A40" s="163" t="s">
        <v>5</v>
      </c>
      <c r="B40" s="164" t="s">
        <v>803</v>
      </c>
      <c r="C40" s="365" t="s">
        <v>804</v>
      </c>
      <c r="D40" s="365"/>
      <c r="E40" s="365"/>
      <c r="F40" s="165" t="s">
        <v>622</v>
      </c>
      <c r="G40" s="166">
        <v>1</v>
      </c>
      <c r="H40" s="167">
        <v>1</v>
      </c>
      <c r="I40" s="167">
        <v>1</v>
      </c>
      <c r="J40" s="168"/>
      <c r="K40" s="166"/>
      <c r="L40" s="168"/>
      <c r="M40" s="166"/>
      <c r="N40" s="169"/>
      <c r="AA40" s="162"/>
      <c r="AB40" s="170"/>
      <c r="AC40" s="170" t="s">
        <v>804</v>
      </c>
    </row>
    <row r="41" spans="1:30" s="129" customFormat="1" ht="15" x14ac:dyDescent="0.25">
      <c r="A41" s="171"/>
      <c r="B41" s="202"/>
      <c r="C41" s="366" t="s">
        <v>499</v>
      </c>
      <c r="D41" s="366"/>
      <c r="E41" s="366"/>
      <c r="F41" s="172"/>
      <c r="G41" s="173"/>
      <c r="H41" s="173"/>
      <c r="I41" s="173"/>
      <c r="J41" s="174"/>
      <c r="K41" s="173"/>
      <c r="L41" s="175">
        <v>704.83</v>
      </c>
      <c r="M41" s="173"/>
      <c r="N41" s="176">
        <v>19113</v>
      </c>
      <c r="AA41" s="162"/>
      <c r="AB41" s="170"/>
      <c r="AC41" s="170"/>
      <c r="AD41" s="177" t="s">
        <v>499</v>
      </c>
    </row>
    <row r="42" spans="1:30" s="129" customFormat="1" ht="34.5" x14ac:dyDescent="0.25">
      <c r="A42" s="163" t="s">
        <v>6</v>
      </c>
      <c r="B42" s="164" t="s">
        <v>805</v>
      </c>
      <c r="C42" s="365" t="s">
        <v>806</v>
      </c>
      <c r="D42" s="365"/>
      <c r="E42" s="365"/>
      <c r="F42" s="165" t="s">
        <v>807</v>
      </c>
      <c r="G42" s="166">
        <v>0.08</v>
      </c>
      <c r="H42" s="167">
        <v>1</v>
      </c>
      <c r="I42" s="185">
        <v>0.08</v>
      </c>
      <c r="J42" s="168"/>
      <c r="K42" s="166"/>
      <c r="L42" s="168"/>
      <c r="M42" s="166"/>
      <c r="N42" s="169"/>
      <c r="AA42" s="162"/>
      <c r="AB42" s="170"/>
      <c r="AC42" s="170" t="s">
        <v>806</v>
      </c>
    </row>
    <row r="43" spans="1:30" s="129" customFormat="1" ht="15" x14ac:dyDescent="0.25">
      <c r="A43" s="171"/>
      <c r="B43" s="202"/>
      <c r="C43" s="366" t="s">
        <v>499</v>
      </c>
      <c r="D43" s="366"/>
      <c r="E43" s="366"/>
      <c r="F43" s="172"/>
      <c r="G43" s="173"/>
      <c r="H43" s="173"/>
      <c r="I43" s="173"/>
      <c r="J43" s="174"/>
      <c r="K43" s="173"/>
      <c r="L43" s="175">
        <v>56.09</v>
      </c>
      <c r="M43" s="173"/>
      <c r="N43" s="176">
        <v>2223</v>
      </c>
      <c r="AA43" s="162"/>
      <c r="AB43" s="170"/>
      <c r="AC43" s="170"/>
      <c r="AD43" s="177" t="s">
        <v>499</v>
      </c>
    </row>
    <row r="44" spans="1:30" s="129" customFormat="1" ht="0" hidden="1" customHeight="1" x14ac:dyDescent="0.25">
      <c r="A44" s="178"/>
      <c r="B44" s="179"/>
      <c r="C44" s="179"/>
      <c r="D44" s="179"/>
      <c r="E44" s="179"/>
      <c r="F44" s="180"/>
      <c r="G44" s="180"/>
      <c r="H44" s="180"/>
      <c r="I44" s="180"/>
      <c r="J44" s="181"/>
      <c r="K44" s="180"/>
      <c r="L44" s="181"/>
      <c r="M44" s="182"/>
      <c r="N44" s="181"/>
      <c r="AA44" s="162"/>
      <c r="AB44" s="170"/>
      <c r="AC44" s="170"/>
    </row>
    <row r="45" spans="1:30" s="129" customFormat="1" ht="15" x14ac:dyDescent="0.25">
      <c r="A45" s="372" t="s">
        <v>500</v>
      </c>
      <c r="B45" s="373"/>
      <c r="C45" s="373"/>
      <c r="D45" s="373"/>
      <c r="E45" s="373"/>
      <c r="F45" s="373"/>
      <c r="G45" s="373"/>
      <c r="H45" s="373"/>
      <c r="I45" s="373"/>
      <c r="J45" s="373"/>
      <c r="K45" s="373"/>
      <c r="L45" s="373"/>
      <c r="M45" s="373"/>
      <c r="N45" s="374"/>
      <c r="AA45" s="162" t="s">
        <v>500</v>
      </c>
      <c r="AB45" s="170"/>
      <c r="AC45" s="170"/>
    </row>
    <row r="46" spans="1:30" s="129" customFormat="1" ht="0" hidden="1" customHeight="1" x14ac:dyDescent="0.25">
      <c r="A46" s="178"/>
      <c r="B46" s="179"/>
      <c r="C46" s="179"/>
      <c r="D46" s="179"/>
      <c r="E46" s="179"/>
      <c r="F46" s="180"/>
      <c r="G46" s="180"/>
      <c r="H46" s="180"/>
      <c r="I46" s="180"/>
      <c r="J46" s="181"/>
      <c r="K46" s="180"/>
      <c r="L46" s="181"/>
      <c r="M46" s="182"/>
      <c r="N46" s="181"/>
      <c r="AA46" s="162"/>
      <c r="AB46" s="170"/>
      <c r="AC46" s="170"/>
    </row>
    <row r="47" spans="1:30" s="129" customFormat="1" ht="15" x14ac:dyDescent="0.25">
      <c r="A47" s="372" t="s">
        <v>808</v>
      </c>
      <c r="B47" s="373"/>
      <c r="C47" s="373"/>
      <c r="D47" s="373"/>
      <c r="E47" s="373"/>
      <c r="F47" s="373"/>
      <c r="G47" s="373"/>
      <c r="H47" s="373"/>
      <c r="I47" s="373"/>
      <c r="J47" s="373"/>
      <c r="K47" s="373"/>
      <c r="L47" s="373"/>
      <c r="M47" s="373"/>
      <c r="N47" s="374"/>
      <c r="AA47" s="162" t="s">
        <v>808</v>
      </c>
      <c r="AB47" s="170"/>
      <c r="AC47" s="170"/>
    </row>
    <row r="48" spans="1:30" s="129" customFormat="1" ht="23.25" x14ac:dyDescent="0.25">
      <c r="A48" s="163" t="s">
        <v>639</v>
      </c>
      <c r="B48" s="164" t="s">
        <v>809</v>
      </c>
      <c r="C48" s="365" t="s">
        <v>810</v>
      </c>
      <c r="D48" s="365"/>
      <c r="E48" s="365"/>
      <c r="F48" s="165" t="s">
        <v>8</v>
      </c>
      <c r="G48" s="166">
        <v>0.46</v>
      </c>
      <c r="H48" s="167">
        <v>1</v>
      </c>
      <c r="I48" s="185">
        <v>0.46</v>
      </c>
      <c r="J48" s="168"/>
      <c r="K48" s="166"/>
      <c r="L48" s="168"/>
      <c r="M48" s="166"/>
      <c r="N48" s="169"/>
      <c r="AA48" s="162"/>
      <c r="AB48" s="170"/>
      <c r="AC48" s="170" t="s">
        <v>810</v>
      </c>
    </row>
    <row r="49" spans="1:30" s="129" customFormat="1" ht="15" x14ac:dyDescent="0.25">
      <c r="A49" s="171"/>
      <c r="B49" s="202"/>
      <c r="C49" s="366" t="s">
        <v>499</v>
      </c>
      <c r="D49" s="366"/>
      <c r="E49" s="366"/>
      <c r="F49" s="172"/>
      <c r="G49" s="173"/>
      <c r="H49" s="173"/>
      <c r="I49" s="173"/>
      <c r="J49" s="174"/>
      <c r="K49" s="173"/>
      <c r="L49" s="175">
        <v>607.41999999999996</v>
      </c>
      <c r="M49" s="173"/>
      <c r="N49" s="176">
        <v>11816</v>
      </c>
      <c r="AA49" s="162"/>
      <c r="AB49" s="170"/>
      <c r="AC49" s="170"/>
      <c r="AD49" s="177" t="s">
        <v>499</v>
      </c>
    </row>
    <row r="50" spans="1:30" s="129" customFormat="1" ht="23.25" x14ac:dyDescent="0.25">
      <c r="A50" s="163" t="s">
        <v>642</v>
      </c>
      <c r="B50" s="164" t="s">
        <v>811</v>
      </c>
      <c r="C50" s="365" t="s">
        <v>812</v>
      </c>
      <c r="D50" s="365"/>
      <c r="E50" s="365"/>
      <c r="F50" s="165" t="s">
        <v>2</v>
      </c>
      <c r="G50" s="166">
        <v>4</v>
      </c>
      <c r="H50" s="167">
        <v>1</v>
      </c>
      <c r="I50" s="167">
        <v>4</v>
      </c>
      <c r="J50" s="168"/>
      <c r="K50" s="166"/>
      <c r="L50" s="168"/>
      <c r="M50" s="166"/>
      <c r="N50" s="169"/>
      <c r="AA50" s="162"/>
      <c r="AB50" s="170"/>
      <c r="AC50" s="170" t="s">
        <v>812</v>
      </c>
    </row>
    <row r="51" spans="1:30" s="129" customFormat="1" ht="15" x14ac:dyDescent="0.25">
      <c r="A51" s="171"/>
      <c r="B51" s="202"/>
      <c r="C51" s="366" t="s">
        <v>499</v>
      </c>
      <c r="D51" s="366"/>
      <c r="E51" s="366"/>
      <c r="F51" s="172"/>
      <c r="G51" s="173"/>
      <c r="H51" s="173"/>
      <c r="I51" s="173"/>
      <c r="J51" s="174"/>
      <c r="K51" s="173"/>
      <c r="L51" s="175">
        <v>197.77</v>
      </c>
      <c r="M51" s="173"/>
      <c r="N51" s="176">
        <v>4130</v>
      </c>
      <c r="AA51" s="162"/>
      <c r="AB51" s="170"/>
      <c r="AC51" s="170"/>
      <c r="AD51" s="177" t="s">
        <v>499</v>
      </c>
    </row>
    <row r="52" spans="1:30" s="129" customFormat="1" ht="0" hidden="1" customHeight="1" x14ac:dyDescent="0.25">
      <c r="A52" s="178"/>
      <c r="B52" s="179"/>
      <c r="C52" s="179"/>
      <c r="D52" s="179"/>
      <c r="E52" s="179"/>
      <c r="F52" s="180"/>
      <c r="G52" s="180"/>
      <c r="H52" s="180"/>
      <c r="I52" s="180"/>
      <c r="J52" s="181"/>
      <c r="K52" s="180"/>
      <c r="L52" s="181"/>
      <c r="M52" s="182"/>
      <c r="N52" s="181"/>
      <c r="AA52" s="162"/>
      <c r="AB52" s="170"/>
      <c r="AC52" s="170"/>
    </row>
    <row r="53" spans="1:30" s="129" customFormat="1" ht="15" x14ac:dyDescent="0.25">
      <c r="A53" s="372" t="s">
        <v>813</v>
      </c>
      <c r="B53" s="373"/>
      <c r="C53" s="373"/>
      <c r="D53" s="373"/>
      <c r="E53" s="373"/>
      <c r="F53" s="373"/>
      <c r="G53" s="373"/>
      <c r="H53" s="373"/>
      <c r="I53" s="373"/>
      <c r="J53" s="373"/>
      <c r="K53" s="373"/>
      <c r="L53" s="373"/>
      <c r="M53" s="373"/>
      <c r="N53" s="374"/>
      <c r="AA53" s="162" t="s">
        <v>813</v>
      </c>
      <c r="AB53" s="170"/>
      <c r="AC53" s="170"/>
    </row>
    <row r="54" spans="1:30" s="129" customFormat="1" ht="45.75" x14ac:dyDescent="0.25">
      <c r="A54" s="163" t="s">
        <v>643</v>
      </c>
      <c r="B54" s="164" t="s">
        <v>814</v>
      </c>
      <c r="C54" s="365" t="s">
        <v>815</v>
      </c>
      <c r="D54" s="365"/>
      <c r="E54" s="365"/>
      <c r="F54" s="165" t="s">
        <v>622</v>
      </c>
      <c r="G54" s="166">
        <v>1</v>
      </c>
      <c r="H54" s="167">
        <v>1</v>
      </c>
      <c r="I54" s="167">
        <v>1</v>
      </c>
      <c r="J54" s="168"/>
      <c r="K54" s="166"/>
      <c r="L54" s="168"/>
      <c r="M54" s="166"/>
      <c r="N54" s="169"/>
      <c r="AA54" s="162"/>
      <c r="AB54" s="170"/>
      <c r="AC54" s="170" t="s">
        <v>815</v>
      </c>
    </row>
    <row r="55" spans="1:30" s="129" customFormat="1" ht="15" x14ac:dyDescent="0.25">
      <c r="A55" s="171"/>
      <c r="B55" s="202"/>
      <c r="C55" s="366" t="s">
        <v>499</v>
      </c>
      <c r="D55" s="366"/>
      <c r="E55" s="366"/>
      <c r="F55" s="172"/>
      <c r="G55" s="173"/>
      <c r="H55" s="173"/>
      <c r="I55" s="173"/>
      <c r="J55" s="174"/>
      <c r="K55" s="173"/>
      <c r="L55" s="187">
        <v>1478.27</v>
      </c>
      <c r="M55" s="173"/>
      <c r="N55" s="176">
        <v>50154</v>
      </c>
      <c r="AA55" s="162"/>
      <c r="AB55" s="170"/>
      <c r="AC55" s="170"/>
      <c r="AD55" s="177" t="s">
        <v>499</v>
      </c>
    </row>
    <row r="56" spans="1:30" s="129" customFormat="1" ht="0" hidden="1" customHeight="1" x14ac:dyDescent="0.25">
      <c r="A56" s="178"/>
      <c r="B56" s="179"/>
      <c r="C56" s="179"/>
      <c r="D56" s="179"/>
      <c r="E56" s="179"/>
      <c r="F56" s="180"/>
      <c r="G56" s="180"/>
      <c r="H56" s="180"/>
      <c r="I56" s="180"/>
      <c r="J56" s="181"/>
      <c r="K56" s="180"/>
      <c r="L56" s="181"/>
      <c r="M56" s="182"/>
      <c r="N56" s="181"/>
      <c r="AA56" s="162"/>
      <c r="AB56" s="170"/>
      <c r="AC56" s="170"/>
    </row>
    <row r="57" spans="1:30" s="129" customFormat="1" ht="15" x14ac:dyDescent="0.25">
      <c r="A57" s="372" t="s">
        <v>816</v>
      </c>
      <c r="B57" s="373"/>
      <c r="C57" s="373"/>
      <c r="D57" s="373"/>
      <c r="E57" s="373"/>
      <c r="F57" s="373"/>
      <c r="G57" s="373"/>
      <c r="H57" s="373"/>
      <c r="I57" s="373"/>
      <c r="J57" s="373"/>
      <c r="K57" s="373"/>
      <c r="L57" s="373"/>
      <c r="M57" s="373"/>
      <c r="N57" s="374"/>
      <c r="AA57" s="162" t="s">
        <v>816</v>
      </c>
      <c r="AB57" s="170"/>
      <c r="AC57" s="170"/>
    </row>
    <row r="58" spans="1:30" s="129" customFormat="1" ht="23.25" x14ac:dyDescent="0.25">
      <c r="A58" s="163" t="s">
        <v>647</v>
      </c>
      <c r="B58" s="164" t="s">
        <v>817</v>
      </c>
      <c r="C58" s="365" t="s">
        <v>818</v>
      </c>
      <c r="D58" s="365"/>
      <c r="E58" s="365"/>
      <c r="F58" s="165" t="s">
        <v>511</v>
      </c>
      <c r="G58" s="166">
        <v>3.7679999999999998E-2</v>
      </c>
      <c r="H58" s="167">
        <v>1</v>
      </c>
      <c r="I58" s="225">
        <v>3.7679999999999998E-2</v>
      </c>
      <c r="J58" s="184">
        <v>6100</v>
      </c>
      <c r="K58" s="166"/>
      <c r="L58" s="189">
        <v>229.85</v>
      </c>
      <c r="M58" s="185">
        <v>9.74</v>
      </c>
      <c r="N58" s="186">
        <v>2239</v>
      </c>
      <c r="AA58" s="162"/>
      <c r="AB58" s="170"/>
      <c r="AC58" s="170" t="s">
        <v>818</v>
      </c>
    </row>
    <row r="59" spans="1:30" s="129" customFormat="1" ht="15" x14ac:dyDescent="0.25">
      <c r="A59" s="171"/>
      <c r="B59" s="202"/>
      <c r="C59" s="366" t="s">
        <v>499</v>
      </c>
      <c r="D59" s="366"/>
      <c r="E59" s="366"/>
      <c r="F59" s="172"/>
      <c r="G59" s="173"/>
      <c r="H59" s="173"/>
      <c r="I59" s="173"/>
      <c r="J59" s="174"/>
      <c r="K59" s="173"/>
      <c r="L59" s="175">
        <v>229.85</v>
      </c>
      <c r="M59" s="173"/>
      <c r="N59" s="176">
        <v>2239</v>
      </c>
      <c r="AA59" s="162"/>
      <c r="AB59" s="170"/>
      <c r="AC59" s="170"/>
      <c r="AD59" s="177" t="s">
        <v>499</v>
      </c>
    </row>
    <row r="60" spans="1:30" s="129" customFormat="1" ht="34.5" x14ac:dyDescent="0.25">
      <c r="A60" s="163" t="s">
        <v>703</v>
      </c>
      <c r="B60" s="164" t="s">
        <v>819</v>
      </c>
      <c r="C60" s="365" t="s">
        <v>820</v>
      </c>
      <c r="D60" s="365"/>
      <c r="E60" s="365"/>
      <c r="F60" s="165" t="s">
        <v>2</v>
      </c>
      <c r="G60" s="166">
        <v>4</v>
      </c>
      <c r="H60" s="167">
        <v>1</v>
      </c>
      <c r="I60" s="167">
        <v>4</v>
      </c>
      <c r="J60" s="189">
        <v>314.94</v>
      </c>
      <c r="K60" s="166"/>
      <c r="L60" s="184">
        <v>1259.76</v>
      </c>
      <c r="M60" s="185">
        <v>9.74</v>
      </c>
      <c r="N60" s="186">
        <v>12270</v>
      </c>
      <c r="AA60" s="162"/>
      <c r="AB60" s="170"/>
      <c r="AC60" s="170" t="s">
        <v>820</v>
      </c>
    </row>
    <row r="61" spans="1:30" s="129" customFormat="1" ht="15" x14ac:dyDescent="0.25">
      <c r="A61" s="171"/>
      <c r="B61" s="202"/>
      <c r="C61" s="366" t="s">
        <v>499</v>
      </c>
      <c r="D61" s="366"/>
      <c r="E61" s="366"/>
      <c r="F61" s="172"/>
      <c r="G61" s="173"/>
      <c r="H61" s="173"/>
      <c r="I61" s="173"/>
      <c r="J61" s="174"/>
      <c r="K61" s="173"/>
      <c r="L61" s="187">
        <v>1259.76</v>
      </c>
      <c r="M61" s="173"/>
      <c r="N61" s="176">
        <v>12270</v>
      </c>
      <c r="AA61" s="162"/>
      <c r="AB61" s="170"/>
      <c r="AC61" s="170"/>
      <c r="AD61" s="177" t="s">
        <v>499</v>
      </c>
    </row>
    <row r="62" spans="1:30" s="129" customFormat="1" ht="34.5" x14ac:dyDescent="0.25">
      <c r="A62" s="163" t="s">
        <v>704</v>
      </c>
      <c r="B62" s="164" t="s">
        <v>821</v>
      </c>
      <c r="C62" s="365" t="s">
        <v>822</v>
      </c>
      <c r="D62" s="365"/>
      <c r="E62" s="365"/>
      <c r="F62" s="165" t="s">
        <v>2</v>
      </c>
      <c r="G62" s="166">
        <v>2</v>
      </c>
      <c r="H62" s="167">
        <v>1</v>
      </c>
      <c r="I62" s="167">
        <v>2</v>
      </c>
      <c r="J62" s="189">
        <v>164.3</v>
      </c>
      <c r="K62" s="166"/>
      <c r="L62" s="189">
        <v>328.6</v>
      </c>
      <c r="M62" s="185">
        <v>9.74</v>
      </c>
      <c r="N62" s="186">
        <v>3201</v>
      </c>
      <c r="AA62" s="162"/>
      <c r="AB62" s="170"/>
      <c r="AC62" s="170" t="s">
        <v>822</v>
      </c>
    </row>
    <row r="63" spans="1:30" s="129" customFormat="1" ht="15" x14ac:dyDescent="0.25">
      <c r="A63" s="171"/>
      <c r="B63" s="202"/>
      <c r="C63" s="366" t="s">
        <v>499</v>
      </c>
      <c r="D63" s="366"/>
      <c r="E63" s="366"/>
      <c r="F63" s="172"/>
      <c r="G63" s="173"/>
      <c r="H63" s="173"/>
      <c r="I63" s="173"/>
      <c r="J63" s="174"/>
      <c r="K63" s="173"/>
      <c r="L63" s="175">
        <v>328.6</v>
      </c>
      <c r="M63" s="173"/>
      <c r="N63" s="176">
        <v>3201</v>
      </c>
      <c r="AA63" s="162"/>
      <c r="AB63" s="170"/>
      <c r="AC63" s="170"/>
      <c r="AD63" s="177" t="s">
        <v>499</v>
      </c>
    </row>
    <row r="64" spans="1:30" s="129" customFormat="1" ht="23.25" x14ac:dyDescent="0.25">
      <c r="A64" s="163" t="s">
        <v>705</v>
      </c>
      <c r="B64" s="164" t="s">
        <v>823</v>
      </c>
      <c r="C64" s="365" t="s">
        <v>824</v>
      </c>
      <c r="D64" s="365"/>
      <c r="E64" s="365"/>
      <c r="F64" s="165" t="s">
        <v>511</v>
      </c>
      <c r="G64" s="166">
        <v>3.7699999999999997E-2</v>
      </c>
      <c r="H64" s="167">
        <v>1</v>
      </c>
      <c r="I64" s="188">
        <v>3.7699999999999997E-2</v>
      </c>
      <c r="J64" s="184">
        <v>5763</v>
      </c>
      <c r="K64" s="166"/>
      <c r="L64" s="189">
        <v>217.27</v>
      </c>
      <c r="M64" s="185">
        <v>9.74</v>
      </c>
      <c r="N64" s="186">
        <v>2116</v>
      </c>
      <c r="AA64" s="162"/>
      <c r="AB64" s="170"/>
      <c r="AC64" s="170" t="s">
        <v>824</v>
      </c>
    </row>
    <row r="65" spans="1:32" s="129" customFormat="1" ht="15" x14ac:dyDescent="0.25">
      <c r="A65" s="171"/>
      <c r="B65" s="202"/>
      <c r="C65" s="366" t="s">
        <v>499</v>
      </c>
      <c r="D65" s="366"/>
      <c r="E65" s="366"/>
      <c r="F65" s="172"/>
      <c r="G65" s="173"/>
      <c r="H65" s="173"/>
      <c r="I65" s="173"/>
      <c r="J65" s="174"/>
      <c r="K65" s="173"/>
      <c r="L65" s="175">
        <v>217.27</v>
      </c>
      <c r="M65" s="173"/>
      <c r="N65" s="176">
        <v>2116</v>
      </c>
      <c r="AA65" s="162"/>
      <c r="AB65" s="170"/>
      <c r="AC65" s="170"/>
      <c r="AD65" s="177" t="s">
        <v>499</v>
      </c>
    </row>
    <row r="66" spans="1:32" s="129" customFormat="1" ht="15" x14ac:dyDescent="0.25">
      <c r="A66" s="163" t="s">
        <v>825</v>
      </c>
      <c r="B66" s="164" t="s">
        <v>826</v>
      </c>
      <c r="C66" s="365" t="s">
        <v>827</v>
      </c>
      <c r="D66" s="365"/>
      <c r="E66" s="365"/>
      <c r="F66" s="165" t="s">
        <v>525</v>
      </c>
      <c r="G66" s="166">
        <v>1.2</v>
      </c>
      <c r="H66" s="167">
        <v>1</v>
      </c>
      <c r="I66" s="190">
        <v>1.2</v>
      </c>
      <c r="J66" s="189">
        <v>60</v>
      </c>
      <c r="K66" s="166"/>
      <c r="L66" s="189">
        <v>72</v>
      </c>
      <c r="M66" s="185">
        <v>9.74</v>
      </c>
      <c r="N66" s="191">
        <v>701</v>
      </c>
      <c r="AA66" s="162"/>
      <c r="AB66" s="170"/>
      <c r="AC66" s="170" t="s">
        <v>827</v>
      </c>
    </row>
    <row r="67" spans="1:32" s="129" customFormat="1" ht="15" x14ac:dyDescent="0.25">
      <c r="A67" s="171"/>
      <c r="B67" s="202"/>
      <c r="C67" s="366" t="s">
        <v>499</v>
      </c>
      <c r="D67" s="366"/>
      <c r="E67" s="366"/>
      <c r="F67" s="172"/>
      <c r="G67" s="173"/>
      <c r="H67" s="173"/>
      <c r="I67" s="173"/>
      <c r="J67" s="174"/>
      <c r="K67" s="173"/>
      <c r="L67" s="175">
        <v>72</v>
      </c>
      <c r="M67" s="173"/>
      <c r="N67" s="183">
        <v>701</v>
      </c>
      <c r="AA67" s="162"/>
      <c r="AB67" s="170"/>
      <c r="AC67" s="170"/>
      <c r="AD67" s="177" t="s">
        <v>499</v>
      </c>
    </row>
    <row r="68" spans="1:32" s="129" customFormat="1" ht="15" x14ac:dyDescent="0.25">
      <c r="A68" s="163" t="s">
        <v>828</v>
      </c>
      <c r="B68" s="164" t="s">
        <v>829</v>
      </c>
      <c r="C68" s="365" t="s">
        <v>830</v>
      </c>
      <c r="D68" s="365"/>
      <c r="E68" s="365"/>
      <c r="F68" s="165" t="s">
        <v>511</v>
      </c>
      <c r="G68" s="166">
        <v>2.4E-2</v>
      </c>
      <c r="H68" s="167">
        <v>1</v>
      </c>
      <c r="I68" s="226">
        <v>2.4E-2</v>
      </c>
      <c r="J68" s="184">
        <v>7669.69</v>
      </c>
      <c r="K68" s="166"/>
      <c r="L68" s="189">
        <v>184.07</v>
      </c>
      <c r="M68" s="185">
        <v>9.74</v>
      </c>
      <c r="N68" s="186">
        <v>1793</v>
      </c>
      <c r="AA68" s="162"/>
      <c r="AB68" s="170"/>
      <c r="AC68" s="170" t="s">
        <v>830</v>
      </c>
    </row>
    <row r="69" spans="1:32" s="129" customFormat="1" ht="15" x14ac:dyDescent="0.25">
      <c r="A69" s="171"/>
      <c r="B69" s="202"/>
      <c r="C69" s="366" t="s">
        <v>499</v>
      </c>
      <c r="D69" s="366"/>
      <c r="E69" s="366"/>
      <c r="F69" s="172"/>
      <c r="G69" s="173"/>
      <c r="H69" s="173"/>
      <c r="I69" s="173"/>
      <c r="J69" s="174"/>
      <c r="K69" s="173"/>
      <c r="L69" s="175">
        <v>184.07</v>
      </c>
      <c r="M69" s="173"/>
      <c r="N69" s="176">
        <v>1793</v>
      </c>
      <c r="AA69" s="162"/>
      <c r="AB69" s="170"/>
      <c r="AC69" s="170"/>
      <c r="AD69" s="177" t="s">
        <v>499</v>
      </c>
    </row>
    <row r="70" spans="1:32" s="129" customFormat="1" ht="0" hidden="1" customHeight="1" x14ac:dyDescent="0.25">
      <c r="A70" s="178"/>
      <c r="B70" s="179"/>
      <c r="C70" s="179"/>
      <c r="D70" s="179"/>
      <c r="E70" s="179"/>
      <c r="F70" s="180"/>
      <c r="G70" s="180"/>
      <c r="H70" s="180"/>
      <c r="I70" s="180"/>
      <c r="J70" s="181"/>
      <c r="K70" s="180"/>
      <c r="L70" s="181"/>
      <c r="M70" s="182"/>
      <c r="N70" s="181"/>
      <c r="AA70" s="162"/>
      <c r="AB70" s="170"/>
      <c r="AC70" s="170"/>
    </row>
    <row r="71" spans="1:32" s="129" customFormat="1" ht="15" x14ac:dyDescent="0.25">
      <c r="A71" s="372" t="s">
        <v>831</v>
      </c>
      <c r="B71" s="373"/>
      <c r="C71" s="373"/>
      <c r="D71" s="373"/>
      <c r="E71" s="373"/>
      <c r="F71" s="373"/>
      <c r="G71" s="373"/>
      <c r="H71" s="373"/>
      <c r="I71" s="373"/>
      <c r="J71" s="373"/>
      <c r="K71" s="373"/>
      <c r="L71" s="373"/>
      <c r="M71" s="373"/>
      <c r="N71" s="374"/>
      <c r="AA71" s="162" t="s">
        <v>831</v>
      </c>
      <c r="AB71" s="170"/>
      <c r="AC71" s="170"/>
    </row>
    <row r="72" spans="1:32" s="129" customFormat="1" ht="45" x14ac:dyDescent="0.25">
      <c r="A72" s="163" t="s">
        <v>832</v>
      </c>
      <c r="B72" s="164" t="s">
        <v>833</v>
      </c>
      <c r="C72" s="365" t="s">
        <v>834</v>
      </c>
      <c r="D72" s="365"/>
      <c r="E72" s="365"/>
      <c r="F72" s="165" t="s">
        <v>835</v>
      </c>
      <c r="G72" s="166">
        <v>1</v>
      </c>
      <c r="H72" s="167">
        <v>1</v>
      </c>
      <c r="I72" s="167">
        <v>1</v>
      </c>
      <c r="J72" s="184">
        <v>2156480.04</v>
      </c>
      <c r="K72" s="225">
        <v>1.04236</v>
      </c>
      <c r="L72" s="184">
        <v>355107.27</v>
      </c>
      <c r="M72" s="185">
        <v>6.33</v>
      </c>
      <c r="N72" s="186">
        <v>2247829</v>
      </c>
      <c r="AA72" s="162"/>
      <c r="AB72" s="170"/>
      <c r="AC72" s="170" t="s">
        <v>834</v>
      </c>
    </row>
    <row r="73" spans="1:32" s="129" customFormat="1" ht="15" x14ac:dyDescent="0.25">
      <c r="A73" s="171"/>
      <c r="B73" s="202"/>
      <c r="C73" s="366" t="s">
        <v>499</v>
      </c>
      <c r="D73" s="366"/>
      <c r="E73" s="366"/>
      <c r="F73" s="172"/>
      <c r="G73" s="173"/>
      <c r="H73" s="173"/>
      <c r="I73" s="173"/>
      <c r="J73" s="174"/>
      <c r="K73" s="173"/>
      <c r="L73" s="187">
        <v>355107.27</v>
      </c>
      <c r="M73" s="173"/>
      <c r="N73" s="176">
        <v>2247829</v>
      </c>
      <c r="AA73" s="162"/>
      <c r="AB73" s="170"/>
      <c r="AC73" s="170"/>
      <c r="AD73" s="177" t="s">
        <v>499</v>
      </c>
    </row>
    <row r="74" spans="1:32" s="129" customFormat="1" ht="0" hidden="1" customHeight="1" x14ac:dyDescent="0.25">
      <c r="A74" s="178"/>
      <c r="B74" s="179"/>
      <c r="C74" s="179"/>
      <c r="D74" s="179"/>
      <c r="E74" s="179"/>
      <c r="F74" s="180"/>
      <c r="G74" s="180"/>
      <c r="H74" s="180"/>
      <c r="I74" s="180"/>
      <c r="J74" s="181"/>
      <c r="K74" s="180"/>
      <c r="L74" s="181"/>
      <c r="M74" s="182"/>
      <c r="N74" s="181"/>
      <c r="AA74" s="162"/>
      <c r="AB74" s="170"/>
      <c r="AC74" s="170"/>
    </row>
    <row r="75" spans="1:32" s="129" customFormat="1" ht="11.25" hidden="1" customHeight="1" x14ac:dyDescent="0.25">
      <c r="B75" s="192"/>
      <c r="C75" s="192"/>
      <c r="D75" s="192"/>
      <c r="E75" s="192"/>
      <c r="F75" s="192"/>
      <c r="G75" s="192"/>
      <c r="H75" s="192"/>
      <c r="I75" s="192"/>
      <c r="J75" s="192"/>
      <c r="K75" s="192"/>
      <c r="L75" s="193"/>
      <c r="M75" s="193"/>
      <c r="N75" s="193"/>
      <c r="R75" s="194"/>
    </row>
    <row r="76" spans="1:32" s="129" customFormat="1" ht="15" x14ac:dyDescent="0.25">
      <c r="A76" s="195"/>
      <c r="B76" s="196"/>
      <c r="C76" s="365" t="s">
        <v>526</v>
      </c>
      <c r="D76" s="365"/>
      <c r="E76" s="365"/>
      <c r="F76" s="365"/>
      <c r="G76" s="365"/>
      <c r="H76" s="365"/>
      <c r="I76" s="365"/>
      <c r="J76" s="365"/>
      <c r="K76" s="365"/>
      <c r="L76" s="197"/>
      <c r="M76" s="198"/>
      <c r="N76" s="199"/>
      <c r="AE76" s="170" t="s">
        <v>526</v>
      </c>
    </row>
    <row r="77" spans="1:32" s="129" customFormat="1" ht="15" x14ac:dyDescent="0.25">
      <c r="A77" s="200"/>
      <c r="B77" s="201"/>
      <c r="C77" s="364" t="s">
        <v>527</v>
      </c>
      <c r="D77" s="364"/>
      <c r="E77" s="364"/>
      <c r="F77" s="364"/>
      <c r="G77" s="364"/>
      <c r="H77" s="364"/>
      <c r="I77" s="364"/>
      <c r="J77" s="364"/>
      <c r="K77" s="364"/>
      <c r="L77" s="203">
        <v>4431.3599999999997</v>
      </c>
      <c r="M77" s="204"/>
      <c r="N77" s="205">
        <v>67678</v>
      </c>
      <c r="AE77" s="170"/>
      <c r="AF77" s="177" t="s">
        <v>527</v>
      </c>
    </row>
    <row r="78" spans="1:32" s="129" customFormat="1" ht="15" x14ac:dyDescent="0.25">
      <c r="A78" s="200"/>
      <c r="B78" s="201"/>
      <c r="C78" s="364" t="s">
        <v>528</v>
      </c>
      <c r="D78" s="364"/>
      <c r="E78" s="364"/>
      <c r="F78" s="364"/>
      <c r="G78" s="364"/>
      <c r="H78" s="364"/>
      <c r="I78" s="364"/>
      <c r="J78" s="364"/>
      <c r="K78" s="364"/>
      <c r="L78" s="206"/>
      <c r="M78" s="204"/>
      <c r="N78" s="207"/>
      <c r="AE78" s="170"/>
      <c r="AF78" s="177" t="s">
        <v>528</v>
      </c>
    </row>
    <row r="79" spans="1:32" s="129" customFormat="1" ht="15" x14ac:dyDescent="0.25">
      <c r="A79" s="200"/>
      <c r="B79" s="201"/>
      <c r="C79" s="364" t="s">
        <v>529</v>
      </c>
      <c r="D79" s="364"/>
      <c r="E79" s="364"/>
      <c r="F79" s="364"/>
      <c r="G79" s="364"/>
      <c r="H79" s="364"/>
      <c r="I79" s="364"/>
      <c r="J79" s="364"/>
      <c r="K79" s="364"/>
      <c r="L79" s="208">
        <v>518.21</v>
      </c>
      <c r="M79" s="204"/>
      <c r="N79" s="205">
        <v>23915</v>
      </c>
      <c r="AE79" s="170"/>
      <c r="AF79" s="177" t="s">
        <v>529</v>
      </c>
    </row>
    <row r="80" spans="1:32" s="129" customFormat="1" ht="15" x14ac:dyDescent="0.25">
      <c r="A80" s="200"/>
      <c r="B80" s="201"/>
      <c r="C80" s="364" t="s">
        <v>530</v>
      </c>
      <c r="D80" s="364"/>
      <c r="E80" s="364"/>
      <c r="F80" s="364"/>
      <c r="G80" s="364"/>
      <c r="H80" s="364"/>
      <c r="I80" s="364"/>
      <c r="J80" s="364"/>
      <c r="K80" s="364"/>
      <c r="L80" s="203">
        <v>1214.8</v>
      </c>
      <c r="M80" s="204"/>
      <c r="N80" s="205">
        <v>17481</v>
      </c>
      <c r="AE80" s="170"/>
      <c r="AF80" s="177" t="s">
        <v>530</v>
      </c>
    </row>
    <row r="81" spans="1:33" s="129" customFormat="1" ht="15" x14ac:dyDescent="0.25">
      <c r="A81" s="200"/>
      <c r="B81" s="201"/>
      <c r="C81" s="364" t="s">
        <v>531</v>
      </c>
      <c r="D81" s="364"/>
      <c r="E81" s="364"/>
      <c r="F81" s="364"/>
      <c r="G81" s="364"/>
      <c r="H81" s="364"/>
      <c r="I81" s="364"/>
      <c r="J81" s="364"/>
      <c r="K81" s="364"/>
      <c r="L81" s="208">
        <v>136.81</v>
      </c>
      <c r="M81" s="204"/>
      <c r="N81" s="205">
        <v>6314</v>
      </c>
      <c r="AE81" s="170"/>
      <c r="AF81" s="177" t="s">
        <v>531</v>
      </c>
    </row>
    <row r="82" spans="1:33" s="129" customFormat="1" ht="15" x14ac:dyDescent="0.25">
      <c r="A82" s="200"/>
      <c r="B82" s="201"/>
      <c r="C82" s="364" t="s">
        <v>532</v>
      </c>
      <c r="D82" s="364"/>
      <c r="E82" s="364"/>
      <c r="F82" s="364"/>
      <c r="G82" s="364"/>
      <c r="H82" s="364"/>
      <c r="I82" s="364"/>
      <c r="J82" s="364"/>
      <c r="K82" s="364"/>
      <c r="L82" s="203">
        <v>2698.35</v>
      </c>
      <c r="M82" s="204"/>
      <c r="N82" s="205">
        <v>26282</v>
      </c>
      <c r="AE82" s="170"/>
      <c r="AF82" s="177" t="s">
        <v>532</v>
      </c>
    </row>
    <row r="83" spans="1:33" s="129" customFormat="1" ht="15" x14ac:dyDescent="0.25">
      <c r="A83" s="200"/>
      <c r="B83" s="201"/>
      <c r="C83" s="364" t="s">
        <v>533</v>
      </c>
      <c r="D83" s="364"/>
      <c r="E83" s="364"/>
      <c r="F83" s="364"/>
      <c r="G83" s="364"/>
      <c r="H83" s="364"/>
      <c r="I83" s="364"/>
      <c r="J83" s="364"/>
      <c r="K83" s="364"/>
      <c r="L83" s="203">
        <v>3194.94</v>
      </c>
      <c r="M83" s="204"/>
      <c r="N83" s="205">
        <v>94052</v>
      </c>
      <c r="AE83" s="170"/>
      <c r="AF83" s="177" t="s">
        <v>533</v>
      </c>
    </row>
    <row r="84" spans="1:33" s="129" customFormat="1" ht="15" x14ac:dyDescent="0.25">
      <c r="A84" s="200"/>
      <c r="B84" s="201"/>
      <c r="C84" s="364" t="s">
        <v>528</v>
      </c>
      <c r="D84" s="364"/>
      <c r="E84" s="364"/>
      <c r="F84" s="364"/>
      <c r="G84" s="364"/>
      <c r="H84" s="364"/>
      <c r="I84" s="364"/>
      <c r="J84" s="364"/>
      <c r="K84" s="364"/>
      <c r="L84" s="206"/>
      <c r="M84" s="204"/>
      <c r="N84" s="207"/>
      <c r="AE84" s="170"/>
      <c r="AF84" s="177" t="s">
        <v>528</v>
      </c>
    </row>
    <row r="85" spans="1:33" s="129" customFormat="1" ht="15" x14ac:dyDescent="0.25">
      <c r="A85" s="200"/>
      <c r="B85" s="201"/>
      <c r="C85" s="364" t="s">
        <v>534</v>
      </c>
      <c r="D85" s="364"/>
      <c r="E85" s="364"/>
      <c r="F85" s="364"/>
      <c r="G85" s="364"/>
      <c r="H85" s="364"/>
      <c r="I85" s="364"/>
      <c r="J85" s="364"/>
      <c r="K85" s="364"/>
      <c r="L85" s="208">
        <v>518.21</v>
      </c>
      <c r="M85" s="204"/>
      <c r="N85" s="205">
        <v>23915</v>
      </c>
      <c r="AE85" s="170"/>
      <c r="AF85" s="177" t="s">
        <v>534</v>
      </c>
    </row>
    <row r="86" spans="1:33" s="129" customFormat="1" ht="15" x14ac:dyDescent="0.25">
      <c r="A86" s="200"/>
      <c r="B86" s="201"/>
      <c r="C86" s="364" t="s">
        <v>535</v>
      </c>
      <c r="D86" s="364"/>
      <c r="E86" s="364"/>
      <c r="F86" s="364"/>
      <c r="G86" s="364"/>
      <c r="H86" s="364"/>
      <c r="I86" s="364"/>
      <c r="J86" s="364"/>
      <c r="K86" s="364"/>
      <c r="L86" s="203">
        <v>1214.8</v>
      </c>
      <c r="M86" s="204"/>
      <c r="N86" s="205">
        <v>17481</v>
      </c>
      <c r="AE86" s="170"/>
      <c r="AF86" s="177" t="s">
        <v>535</v>
      </c>
    </row>
    <row r="87" spans="1:33" s="129" customFormat="1" ht="15" x14ac:dyDescent="0.25">
      <c r="A87" s="200"/>
      <c r="B87" s="201"/>
      <c r="C87" s="364" t="s">
        <v>536</v>
      </c>
      <c r="D87" s="364"/>
      <c r="E87" s="364"/>
      <c r="F87" s="364"/>
      <c r="G87" s="364"/>
      <c r="H87" s="364"/>
      <c r="I87" s="364"/>
      <c r="J87" s="364"/>
      <c r="K87" s="364"/>
      <c r="L87" s="208">
        <v>136.81</v>
      </c>
      <c r="M87" s="204"/>
      <c r="N87" s="205">
        <v>6314</v>
      </c>
      <c r="AE87" s="170"/>
      <c r="AF87" s="177" t="s">
        <v>536</v>
      </c>
    </row>
    <row r="88" spans="1:33" s="129" customFormat="1" ht="15" x14ac:dyDescent="0.25">
      <c r="A88" s="200"/>
      <c r="B88" s="201"/>
      <c r="C88" s="364" t="s">
        <v>537</v>
      </c>
      <c r="D88" s="364"/>
      <c r="E88" s="364"/>
      <c r="F88" s="364"/>
      <c r="G88" s="364"/>
      <c r="H88" s="364"/>
      <c r="I88" s="364"/>
      <c r="J88" s="364"/>
      <c r="K88" s="364"/>
      <c r="L88" s="208">
        <v>406.8</v>
      </c>
      <c r="M88" s="204"/>
      <c r="N88" s="205">
        <v>3962</v>
      </c>
      <c r="AE88" s="170"/>
      <c r="AF88" s="177" t="s">
        <v>537</v>
      </c>
    </row>
    <row r="89" spans="1:33" s="129" customFormat="1" ht="15" x14ac:dyDescent="0.25">
      <c r="A89" s="200"/>
      <c r="B89" s="201"/>
      <c r="C89" s="364" t="s">
        <v>538</v>
      </c>
      <c r="D89" s="364"/>
      <c r="E89" s="364"/>
      <c r="F89" s="364"/>
      <c r="G89" s="364"/>
      <c r="H89" s="364"/>
      <c r="I89" s="364"/>
      <c r="J89" s="364"/>
      <c r="K89" s="364"/>
      <c r="L89" s="208">
        <v>669.4</v>
      </c>
      <c r="M89" s="204"/>
      <c r="N89" s="205">
        <v>30892</v>
      </c>
      <c r="AE89" s="170"/>
      <c r="AF89" s="177" t="s">
        <v>538</v>
      </c>
    </row>
    <row r="90" spans="1:33" s="129" customFormat="1" ht="15" x14ac:dyDescent="0.25">
      <c r="A90" s="200"/>
      <c r="B90" s="201"/>
      <c r="C90" s="364" t="s">
        <v>539</v>
      </c>
      <c r="D90" s="364"/>
      <c r="E90" s="364"/>
      <c r="F90" s="364"/>
      <c r="G90" s="364"/>
      <c r="H90" s="364"/>
      <c r="I90" s="364"/>
      <c r="J90" s="364"/>
      <c r="K90" s="364"/>
      <c r="L90" s="208">
        <v>385.73</v>
      </c>
      <c r="M90" s="204"/>
      <c r="N90" s="205">
        <v>17802</v>
      </c>
      <c r="AE90" s="170"/>
      <c r="AF90" s="177" t="s">
        <v>539</v>
      </c>
    </row>
    <row r="91" spans="1:33" s="129" customFormat="1" ht="15" x14ac:dyDescent="0.25">
      <c r="A91" s="200"/>
      <c r="B91" s="201"/>
      <c r="C91" s="364" t="s">
        <v>540</v>
      </c>
      <c r="D91" s="364"/>
      <c r="E91" s="364"/>
      <c r="F91" s="364"/>
      <c r="G91" s="364"/>
      <c r="H91" s="364"/>
      <c r="I91" s="364"/>
      <c r="J91" s="364"/>
      <c r="K91" s="364"/>
      <c r="L91" s="203">
        <v>2291.5500000000002</v>
      </c>
      <c r="M91" s="204"/>
      <c r="N91" s="205">
        <v>22320</v>
      </c>
      <c r="AE91" s="170"/>
      <c r="AF91" s="177" t="s">
        <v>540</v>
      </c>
    </row>
    <row r="92" spans="1:33" s="129" customFormat="1" ht="15" x14ac:dyDescent="0.25">
      <c r="A92" s="200"/>
      <c r="B92" s="201"/>
      <c r="C92" s="364" t="s">
        <v>528</v>
      </c>
      <c r="D92" s="364"/>
      <c r="E92" s="364"/>
      <c r="F92" s="364"/>
      <c r="G92" s="364"/>
      <c r="H92" s="364"/>
      <c r="I92" s="364"/>
      <c r="J92" s="364"/>
      <c r="K92" s="364"/>
      <c r="L92" s="206"/>
      <c r="M92" s="204"/>
      <c r="N92" s="207"/>
      <c r="AE92" s="170"/>
      <c r="AF92" s="177" t="s">
        <v>528</v>
      </c>
    </row>
    <row r="93" spans="1:33" s="129" customFormat="1" ht="15" x14ac:dyDescent="0.25">
      <c r="A93" s="200"/>
      <c r="B93" s="201"/>
      <c r="C93" s="364" t="s">
        <v>537</v>
      </c>
      <c r="D93" s="364"/>
      <c r="E93" s="364"/>
      <c r="F93" s="364"/>
      <c r="G93" s="364"/>
      <c r="H93" s="364"/>
      <c r="I93" s="364"/>
      <c r="J93" s="364"/>
      <c r="K93" s="364"/>
      <c r="L93" s="203">
        <v>2291.5500000000002</v>
      </c>
      <c r="M93" s="204"/>
      <c r="N93" s="205">
        <v>22320</v>
      </c>
      <c r="AE93" s="170"/>
      <c r="AF93" s="177" t="s">
        <v>537</v>
      </c>
    </row>
    <row r="94" spans="1:33" s="129" customFormat="1" ht="15" x14ac:dyDescent="0.25">
      <c r="A94" s="200"/>
      <c r="B94" s="201"/>
      <c r="C94" s="364" t="s">
        <v>836</v>
      </c>
      <c r="D94" s="364"/>
      <c r="E94" s="364"/>
      <c r="F94" s="364"/>
      <c r="G94" s="364"/>
      <c r="H94" s="364"/>
      <c r="I94" s="364"/>
      <c r="J94" s="364"/>
      <c r="K94" s="364"/>
      <c r="L94" s="203">
        <v>355107.27</v>
      </c>
      <c r="M94" s="204"/>
      <c r="N94" s="205">
        <v>2247829</v>
      </c>
      <c r="AE94" s="170"/>
      <c r="AF94" s="177" t="s">
        <v>836</v>
      </c>
    </row>
    <row r="95" spans="1:33" s="129" customFormat="1" ht="15" x14ac:dyDescent="0.25">
      <c r="A95" s="200"/>
      <c r="B95" s="210"/>
      <c r="C95" s="363" t="s">
        <v>541</v>
      </c>
      <c r="D95" s="363"/>
      <c r="E95" s="363"/>
      <c r="F95" s="363"/>
      <c r="G95" s="363"/>
      <c r="H95" s="363"/>
      <c r="I95" s="363"/>
      <c r="J95" s="363"/>
      <c r="K95" s="363"/>
      <c r="L95" s="211">
        <v>360593.76</v>
      </c>
      <c r="M95" s="212"/>
      <c r="N95" s="213">
        <v>2364201</v>
      </c>
      <c r="AE95" s="170"/>
      <c r="AG95" s="170" t="s">
        <v>541</v>
      </c>
    </row>
    <row r="96" spans="1:33" s="129" customFormat="1" ht="15" x14ac:dyDescent="0.25">
      <c r="A96" s="200"/>
      <c r="B96" s="201"/>
      <c r="C96" s="364" t="s">
        <v>542</v>
      </c>
      <c r="D96" s="364"/>
      <c r="E96" s="364"/>
      <c r="F96" s="364"/>
      <c r="G96" s="364"/>
      <c r="H96" s="364"/>
      <c r="I96" s="364"/>
      <c r="J96" s="364"/>
      <c r="K96" s="364"/>
      <c r="L96" s="208">
        <v>655.02</v>
      </c>
      <c r="M96" s="204"/>
      <c r="N96" s="205">
        <v>30229</v>
      </c>
      <c r="AE96" s="170"/>
      <c r="AF96" s="177" t="s">
        <v>542</v>
      </c>
      <c r="AG96" s="170"/>
    </row>
    <row r="97" spans="1:38" s="129" customFormat="1" ht="15" x14ac:dyDescent="0.25">
      <c r="A97" s="200"/>
      <c r="B97" s="201"/>
      <c r="C97" s="364" t="s">
        <v>543</v>
      </c>
      <c r="D97" s="364"/>
      <c r="E97" s="364"/>
      <c r="F97" s="364"/>
      <c r="G97" s="364"/>
      <c r="H97" s="364"/>
      <c r="I97" s="364"/>
      <c r="J97" s="364"/>
      <c r="K97" s="364"/>
      <c r="L97" s="208">
        <v>669.4</v>
      </c>
      <c r="M97" s="204"/>
      <c r="N97" s="205">
        <v>30892</v>
      </c>
      <c r="AE97" s="170"/>
      <c r="AF97" s="177" t="s">
        <v>543</v>
      </c>
      <c r="AG97" s="170"/>
    </row>
    <row r="98" spans="1:38" s="129" customFormat="1" ht="15" x14ac:dyDescent="0.25">
      <c r="A98" s="200"/>
      <c r="B98" s="201"/>
      <c r="C98" s="364" t="s">
        <v>544</v>
      </c>
      <c r="D98" s="364"/>
      <c r="E98" s="364"/>
      <c r="F98" s="364"/>
      <c r="G98" s="364"/>
      <c r="H98" s="364"/>
      <c r="I98" s="364"/>
      <c r="J98" s="364"/>
      <c r="K98" s="364"/>
      <c r="L98" s="208">
        <v>385.73</v>
      </c>
      <c r="M98" s="204"/>
      <c r="N98" s="205">
        <v>17802</v>
      </c>
      <c r="AE98" s="170"/>
      <c r="AF98" s="177" t="s">
        <v>544</v>
      </c>
      <c r="AG98" s="170"/>
    </row>
    <row r="99" spans="1:38" s="129" customFormat="1" ht="15" x14ac:dyDescent="0.25">
      <c r="A99" s="200"/>
      <c r="B99" s="210"/>
      <c r="C99" s="363" t="s">
        <v>584</v>
      </c>
      <c r="D99" s="363"/>
      <c r="E99" s="363"/>
      <c r="F99" s="363"/>
      <c r="G99" s="363"/>
      <c r="H99" s="363"/>
      <c r="I99" s="363"/>
      <c r="J99" s="363"/>
      <c r="K99" s="363"/>
      <c r="L99" s="211">
        <v>5486.49</v>
      </c>
      <c r="M99" s="212"/>
      <c r="N99" s="213">
        <v>116372</v>
      </c>
      <c r="AE99" s="170"/>
      <c r="AG99" s="170" t="s">
        <v>584</v>
      </c>
    </row>
    <row r="100" spans="1:38" s="129" customFormat="1" ht="15" x14ac:dyDescent="0.25">
      <c r="A100" s="200"/>
      <c r="B100" s="210"/>
      <c r="C100" s="363" t="s">
        <v>541</v>
      </c>
      <c r="D100" s="363"/>
      <c r="E100" s="363"/>
      <c r="F100" s="363"/>
      <c r="G100" s="363"/>
      <c r="H100" s="363"/>
      <c r="I100" s="363"/>
      <c r="J100" s="363"/>
      <c r="K100" s="363"/>
      <c r="L100" s="211">
        <v>5486.49</v>
      </c>
      <c r="M100" s="212"/>
      <c r="N100" s="213">
        <v>116372</v>
      </c>
      <c r="AE100" s="170"/>
      <c r="AG100" s="170" t="s">
        <v>541</v>
      </c>
    </row>
    <row r="101" spans="1:38" s="129" customFormat="1" ht="15" x14ac:dyDescent="0.25">
      <c r="A101" s="200"/>
      <c r="B101" s="201"/>
      <c r="C101" s="364" t="s">
        <v>837</v>
      </c>
      <c r="D101" s="364"/>
      <c r="E101" s="364"/>
      <c r="F101" s="364"/>
      <c r="G101" s="364"/>
      <c r="H101" s="364"/>
      <c r="I101" s="364"/>
      <c r="J101" s="364"/>
      <c r="K101" s="364"/>
      <c r="L101" s="208">
        <v>175.57</v>
      </c>
      <c r="M101" s="204"/>
      <c r="N101" s="205">
        <v>3724</v>
      </c>
      <c r="AE101" s="170"/>
      <c r="AF101" s="177" t="s">
        <v>837</v>
      </c>
      <c r="AG101" s="170"/>
    </row>
    <row r="102" spans="1:38" s="129" customFormat="1" ht="15" x14ac:dyDescent="0.25">
      <c r="A102" s="200"/>
      <c r="B102" s="210"/>
      <c r="C102" s="363" t="s">
        <v>541</v>
      </c>
      <c r="D102" s="363"/>
      <c r="E102" s="363"/>
      <c r="F102" s="363"/>
      <c r="G102" s="363"/>
      <c r="H102" s="363"/>
      <c r="I102" s="363"/>
      <c r="J102" s="363"/>
      <c r="K102" s="363"/>
      <c r="L102" s="211">
        <v>5662.06</v>
      </c>
      <c r="M102" s="212"/>
      <c r="N102" s="213">
        <v>120096</v>
      </c>
      <c r="AE102" s="170"/>
      <c r="AG102" s="170" t="s">
        <v>541</v>
      </c>
    </row>
    <row r="103" spans="1:38" s="129" customFormat="1" ht="15" x14ac:dyDescent="0.25">
      <c r="A103" s="200"/>
      <c r="B103" s="210"/>
      <c r="C103" s="363" t="s">
        <v>838</v>
      </c>
      <c r="D103" s="363"/>
      <c r="E103" s="363"/>
      <c r="F103" s="363"/>
      <c r="G103" s="363"/>
      <c r="H103" s="363"/>
      <c r="I103" s="363"/>
      <c r="J103" s="363"/>
      <c r="K103" s="363"/>
      <c r="L103" s="211">
        <v>360769.33</v>
      </c>
      <c r="M103" s="212"/>
      <c r="N103" s="213">
        <v>2367925</v>
      </c>
      <c r="AE103" s="170"/>
      <c r="AG103" s="170" t="s">
        <v>838</v>
      </c>
    </row>
    <row r="104" spans="1:38" s="129" customFormat="1" ht="15" x14ac:dyDescent="0.25">
      <c r="A104" s="200"/>
      <c r="B104" s="210"/>
      <c r="C104" s="363" t="s">
        <v>546</v>
      </c>
      <c r="D104" s="363"/>
      <c r="E104" s="363"/>
      <c r="F104" s="363"/>
      <c r="G104" s="363"/>
      <c r="H104" s="363"/>
      <c r="I104" s="363"/>
      <c r="J104" s="363"/>
      <c r="K104" s="363"/>
      <c r="L104" s="211">
        <v>360769.33</v>
      </c>
      <c r="M104" s="212"/>
      <c r="N104" s="213">
        <v>2367925</v>
      </c>
      <c r="AE104" s="170"/>
      <c r="AG104" s="170" t="s">
        <v>546</v>
      </c>
    </row>
    <row r="105" spans="1:38" s="129" customFormat="1" ht="15" x14ac:dyDescent="0.25">
      <c r="A105" s="200"/>
      <c r="B105" s="201"/>
      <c r="C105" s="364" t="s">
        <v>547</v>
      </c>
      <c r="D105" s="364"/>
      <c r="E105" s="364"/>
      <c r="F105" s="364"/>
      <c r="G105" s="364"/>
      <c r="H105" s="364"/>
      <c r="I105" s="364"/>
      <c r="J105" s="364"/>
      <c r="K105" s="364"/>
      <c r="L105" s="203">
        <v>19120.77</v>
      </c>
      <c r="M105" s="204"/>
      <c r="N105" s="205">
        <v>125500</v>
      </c>
      <c r="AE105" s="170"/>
      <c r="AF105" s="177" t="s">
        <v>547</v>
      </c>
      <c r="AG105" s="170"/>
    </row>
    <row r="106" spans="1:38" s="129" customFormat="1" ht="15" x14ac:dyDescent="0.25">
      <c r="A106" s="200"/>
      <c r="B106" s="210"/>
      <c r="C106" s="363" t="s">
        <v>548</v>
      </c>
      <c r="D106" s="363"/>
      <c r="E106" s="363"/>
      <c r="F106" s="363"/>
      <c r="G106" s="363"/>
      <c r="H106" s="363"/>
      <c r="I106" s="363"/>
      <c r="J106" s="363"/>
      <c r="K106" s="363"/>
      <c r="L106" s="211">
        <v>379890.1</v>
      </c>
      <c r="M106" s="212"/>
      <c r="N106" s="213">
        <v>2493425</v>
      </c>
      <c r="AE106" s="170"/>
      <c r="AG106" s="170"/>
      <c r="AH106" s="170" t="s">
        <v>548</v>
      </c>
    </row>
    <row r="107" spans="1:38" s="129" customFormat="1" ht="13.5" hidden="1" customHeight="1" x14ac:dyDescent="0.25">
      <c r="B107" s="181"/>
      <c r="C107" s="179"/>
      <c r="D107" s="179"/>
      <c r="E107" s="179"/>
      <c r="F107" s="179"/>
      <c r="G107" s="179"/>
      <c r="H107" s="179"/>
      <c r="I107" s="179"/>
      <c r="J107" s="179"/>
      <c r="K107" s="179"/>
      <c r="L107" s="211"/>
      <c r="M107" s="214"/>
      <c r="N107" s="215"/>
    </row>
    <row r="108" spans="1:38" s="129" customFormat="1" ht="26.25" customHeight="1" x14ac:dyDescent="0.25">
      <c r="A108" s="216"/>
      <c r="B108" s="217"/>
      <c r="C108" s="217"/>
      <c r="D108" s="217"/>
      <c r="E108" s="217"/>
      <c r="F108" s="217"/>
      <c r="G108" s="217"/>
      <c r="H108" s="217"/>
      <c r="I108" s="217"/>
      <c r="J108" s="217"/>
      <c r="K108" s="217"/>
      <c r="L108" s="217"/>
      <c r="M108" s="217"/>
      <c r="N108" s="217"/>
    </row>
    <row r="109" spans="1:38" s="133" customFormat="1" ht="15" x14ac:dyDescent="0.25">
      <c r="A109" s="131"/>
      <c r="B109" s="218" t="s">
        <v>549</v>
      </c>
      <c r="C109" s="361"/>
      <c r="D109" s="361"/>
      <c r="E109" s="361"/>
      <c r="F109" s="361"/>
      <c r="G109" s="361"/>
      <c r="H109" s="362"/>
      <c r="I109" s="362"/>
      <c r="J109" s="362"/>
      <c r="K109" s="362"/>
      <c r="L109" s="362"/>
      <c r="M109" s="129"/>
      <c r="N109" s="129"/>
      <c r="O109" s="129"/>
      <c r="P109" s="129"/>
      <c r="Q109" s="129"/>
      <c r="R109" s="129"/>
      <c r="S109" s="129"/>
      <c r="T109" s="129"/>
      <c r="U109" s="129"/>
      <c r="V109" s="136"/>
      <c r="W109" s="136"/>
      <c r="X109" s="136"/>
      <c r="Y109" s="136"/>
      <c r="Z109" s="136"/>
      <c r="AA109" s="136"/>
      <c r="AB109" s="136"/>
      <c r="AC109" s="136"/>
      <c r="AD109" s="136"/>
      <c r="AE109" s="136"/>
      <c r="AF109" s="136"/>
      <c r="AG109" s="136"/>
      <c r="AH109" s="136"/>
      <c r="AI109" s="136" t="s">
        <v>0</v>
      </c>
      <c r="AJ109" s="136" t="s">
        <v>0</v>
      </c>
      <c r="AK109" s="136"/>
      <c r="AL109" s="136"/>
    </row>
    <row r="110" spans="1:38" s="219" customFormat="1" ht="16.5" customHeight="1" x14ac:dyDescent="0.25">
      <c r="A110" s="134"/>
      <c r="B110" s="218"/>
      <c r="C110" s="360" t="s">
        <v>550</v>
      </c>
      <c r="D110" s="360"/>
      <c r="E110" s="360"/>
      <c r="F110" s="360"/>
      <c r="G110" s="360"/>
      <c r="H110" s="360"/>
      <c r="I110" s="360"/>
      <c r="J110" s="360"/>
      <c r="K110" s="360"/>
      <c r="L110" s="360"/>
      <c r="V110" s="220"/>
      <c r="W110" s="220"/>
      <c r="X110" s="220"/>
      <c r="Y110" s="220"/>
      <c r="Z110" s="220"/>
      <c r="AA110" s="220"/>
      <c r="AB110" s="220"/>
      <c r="AC110" s="220"/>
      <c r="AD110" s="220"/>
      <c r="AE110" s="220"/>
      <c r="AF110" s="220"/>
      <c r="AG110" s="220"/>
      <c r="AH110" s="220"/>
      <c r="AI110" s="220"/>
      <c r="AJ110" s="220"/>
      <c r="AK110" s="220"/>
      <c r="AL110" s="220"/>
    </row>
    <row r="111" spans="1:38" s="133" customFormat="1" ht="15" x14ac:dyDescent="0.25">
      <c r="A111" s="131"/>
      <c r="B111" s="218" t="s">
        <v>551</v>
      </c>
      <c r="C111" s="361"/>
      <c r="D111" s="361"/>
      <c r="E111" s="361"/>
      <c r="F111" s="361"/>
      <c r="G111" s="361"/>
      <c r="H111" s="362"/>
      <c r="I111" s="362"/>
      <c r="J111" s="362"/>
      <c r="K111" s="362"/>
      <c r="L111" s="362"/>
      <c r="M111" s="129"/>
      <c r="N111" s="129"/>
      <c r="O111" s="129"/>
      <c r="P111" s="129"/>
      <c r="Q111" s="129"/>
      <c r="R111" s="129"/>
      <c r="S111" s="129"/>
      <c r="T111" s="129"/>
      <c r="U111" s="129"/>
      <c r="V111" s="136"/>
      <c r="W111" s="136"/>
      <c r="X111" s="136"/>
      <c r="Y111" s="136"/>
      <c r="Z111" s="136"/>
      <c r="AA111" s="136"/>
      <c r="AB111" s="136"/>
      <c r="AC111" s="136"/>
      <c r="AD111" s="136"/>
      <c r="AE111" s="136"/>
      <c r="AF111" s="136"/>
      <c r="AG111" s="136"/>
      <c r="AH111" s="136"/>
      <c r="AI111" s="136"/>
      <c r="AJ111" s="136"/>
      <c r="AK111" s="136" t="s">
        <v>0</v>
      </c>
      <c r="AL111" s="136" t="s">
        <v>0</v>
      </c>
    </row>
    <row r="112" spans="1:38" s="219" customFormat="1" ht="16.5" customHeight="1" x14ac:dyDescent="0.25">
      <c r="A112" s="134"/>
      <c r="C112" s="360" t="s">
        <v>550</v>
      </c>
      <c r="D112" s="360"/>
      <c r="E112" s="360"/>
      <c r="F112" s="360"/>
      <c r="G112" s="360"/>
      <c r="H112" s="360"/>
      <c r="I112" s="360"/>
      <c r="J112" s="360"/>
      <c r="K112" s="360"/>
      <c r="L112" s="360"/>
      <c r="V112" s="220"/>
      <c r="W112" s="220"/>
      <c r="X112" s="220"/>
      <c r="Y112" s="220"/>
      <c r="Z112" s="220"/>
      <c r="AA112" s="220"/>
      <c r="AB112" s="220"/>
      <c r="AC112" s="220"/>
      <c r="AD112" s="220"/>
      <c r="AE112" s="220"/>
      <c r="AF112" s="220"/>
      <c r="AG112" s="220"/>
      <c r="AH112" s="220"/>
      <c r="AI112" s="220"/>
      <c r="AJ112" s="220"/>
      <c r="AK112" s="220"/>
      <c r="AL112" s="220"/>
    </row>
    <row r="113" spans="1:38" s="133" customFormat="1" ht="19.5" customHeight="1" x14ac:dyDescent="0.2">
      <c r="A113" s="131"/>
      <c r="C113" s="221"/>
      <c r="D113" s="221"/>
      <c r="E113" s="221"/>
      <c r="F113" s="221"/>
      <c r="G113" s="221"/>
      <c r="H113" s="221"/>
      <c r="I113" s="221"/>
      <c r="J113" s="221"/>
      <c r="K113" s="221"/>
      <c r="L113" s="221"/>
      <c r="V113" s="136"/>
      <c r="W113" s="136"/>
      <c r="X113" s="136"/>
      <c r="Y113" s="136"/>
      <c r="Z113" s="136"/>
      <c r="AA113" s="136"/>
      <c r="AB113" s="136"/>
      <c r="AC113" s="136"/>
      <c r="AD113" s="136"/>
      <c r="AE113" s="136"/>
      <c r="AF113" s="136"/>
      <c r="AG113" s="136"/>
      <c r="AH113" s="136"/>
      <c r="AI113" s="136"/>
      <c r="AJ113" s="136"/>
      <c r="AK113" s="136"/>
      <c r="AL113" s="136"/>
    </row>
    <row r="114" spans="1:38" s="129" customFormat="1" ht="15" x14ac:dyDescent="0.25">
      <c r="B114" s="222"/>
      <c r="D114" s="222"/>
      <c r="F114" s="222"/>
    </row>
  </sheetData>
  <mergeCells count="95">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A35:N35"/>
    <mergeCell ref="C36:E36"/>
    <mergeCell ref="C51:E51"/>
    <mergeCell ref="C38:E38"/>
    <mergeCell ref="C39:E39"/>
    <mergeCell ref="C40:E40"/>
    <mergeCell ref="C41:E41"/>
    <mergeCell ref="C42:E42"/>
    <mergeCell ref="C43:E43"/>
    <mergeCell ref="A45:N45"/>
    <mergeCell ref="A47:N47"/>
    <mergeCell ref="C48:E48"/>
    <mergeCell ref="C49:E49"/>
    <mergeCell ref="C50:E50"/>
    <mergeCell ref="C65:E65"/>
    <mergeCell ref="A53:N53"/>
    <mergeCell ref="C54:E54"/>
    <mergeCell ref="C55:E55"/>
    <mergeCell ref="A57:N57"/>
    <mergeCell ref="C58:E58"/>
    <mergeCell ref="C59:E59"/>
    <mergeCell ref="C60:E60"/>
    <mergeCell ref="C61:E61"/>
    <mergeCell ref="C62:E62"/>
    <mergeCell ref="C63:E63"/>
    <mergeCell ref="C64:E64"/>
    <mergeCell ref="C80:K80"/>
    <mergeCell ref="C66:E66"/>
    <mergeCell ref="C67:E67"/>
    <mergeCell ref="C68:E68"/>
    <mergeCell ref="C69:E69"/>
    <mergeCell ref="A71:N71"/>
    <mergeCell ref="C72:E72"/>
    <mergeCell ref="C73:E73"/>
    <mergeCell ref="C76:K76"/>
    <mergeCell ref="C77:K77"/>
    <mergeCell ref="C78:K78"/>
    <mergeCell ref="C79:K79"/>
    <mergeCell ref="C92:K92"/>
    <mergeCell ref="C81:K81"/>
    <mergeCell ref="C82:K82"/>
    <mergeCell ref="C83:K83"/>
    <mergeCell ref="C84:K84"/>
    <mergeCell ref="C85:K85"/>
    <mergeCell ref="C86:K86"/>
    <mergeCell ref="C87:K87"/>
    <mergeCell ref="C88:K88"/>
    <mergeCell ref="C89:K89"/>
    <mergeCell ref="C90:K90"/>
    <mergeCell ref="C91:K91"/>
    <mergeCell ref="C104:K104"/>
    <mergeCell ref="C93:K93"/>
    <mergeCell ref="C94:K94"/>
    <mergeCell ref="C95:K95"/>
    <mergeCell ref="C96:K96"/>
    <mergeCell ref="C97:K97"/>
    <mergeCell ref="C98:K98"/>
    <mergeCell ref="C99:K99"/>
    <mergeCell ref="C100:K100"/>
    <mergeCell ref="C101:K101"/>
    <mergeCell ref="C102:K102"/>
    <mergeCell ref="C103:K103"/>
    <mergeCell ref="C112:L112"/>
    <mergeCell ref="C105:K105"/>
    <mergeCell ref="C106:K106"/>
    <mergeCell ref="C109:G109"/>
    <mergeCell ref="H109:L109"/>
    <mergeCell ref="C110:L110"/>
    <mergeCell ref="C111:G111"/>
    <mergeCell ref="H111:L111"/>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4"/>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8" width="164.140625" style="177" hidden="1" customWidth="1"/>
    <col min="29" max="30" width="39.57031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1235</v>
      </c>
      <c r="B15" s="381"/>
      <c r="C15" s="381"/>
      <c r="D15" s="381"/>
      <c r="E15" s="381"/>
      <c r="F15" s="381"/>
      <c r="G15" s="381"/>
      <c r="H15" s="381"/>
      <c r="I15" s="381"/>
      <c r="J15" s="381"/>
      <c r="K15" s="381"/>
      <c r="L15" s="381"/>
      <c r="M15" s="381"/>
      <c r="N15" s="381"/>
      <c r="Y15" s="136" t="s">
        <v>1150</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2700.74</v>
      </c>
      <c r="D23" s="152" t="s">
        <v>839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94.05</v>
      </c>
      <c r="D25" s="152" t="s">
        <v>794</v>
      </c>
      <c r="E25" s="153" t="s">
        <v>469</v>
      </c>
      <c r="G25" s="133" t="s">
        <v>473</v>
      </c>
      <c r="I25" s="133"/>
      <c r="J25" s="133"/>
      <c r="K25" s="133"/>
      <c r="L25" s="151">
        <v>23.92</v>
      </c>
      <c r="M25" s="159" t="s">
        <v>707</v>
      </c>
      <c r="N25" s="153" t="s">
        <v>469</v>
      </c>
    </row>
    <row r="26" spans="1:26" s="129" customFormat="1" ht="12" customHeight="1" x14ac:dyDescent="0.25">
      <c r="A26" s="131"/>
      <c r="B26" s="158" t="s">
        <v>475</v>
      </c>
      <c r="C26" s="151">
        <v>22.32</v>
      </c>
      <c r="D26" s="160" t="s">
        <v>795</v>
      </c>
      <c r="E26" s="153" t="s">
        <v>469</v>
      </c>
      <c r="G26" s="133" t="s">
        <v>477</v>
      </c>
      <c r="I26" s="133"/>
      <c r="J26" s="133"/>
      <c r="K26" s="133"/>
      <c r="L26" s="377">
        <v>55.18</v>
      </c>
      <c r="M26" s="377"/>
      <c r="N26" s="153" t="s">
        <v>478</v>
      </c>
    </row>
    <row r="27" spans="1:26" s="129" customFormat="1" ht="12" customHeight="1" x14ac:dyDescent="0.25">
      <c r="A27" s="131"/>
      <c r="B27" s="158" t="s">
        <v>479</v>
      </c>
      <c r="C27" s="151">
        <v>2444.71</v>
      </c>
      <c r="D27" s="160" t="s">
        <v>840</v>
      </c>
      <c r="E27" s="153" t="s">
        <v>469</v>
      </c>
      <c r="G27" s="133" t="s">
        <v>481</v>
      </c>
      <c r="I27" s="133"/>
      <c r="J27" s="133"/>
      <c r="K27" s="133"/>
      <c r="L27" s="377">
        <v>10.07</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15" x14ac:dyDescent="0.25">
      <c r="A35" s="367" t="s">
        <v>797</v>
      </c>
      <c r="B35" s="368"/>
      <c r="C35" s="368"/>
      <c r="D35" s="368"/>
      <c r="E35" s="368"/>
      <c r="F35" s="368"/>
      <c r="G35" s="368"/>
      <c r="H35" s="368"/>
      <c r="I35" s="368"/>
      <c r="J35" s="368"/>
      <c r="K35" s="368"/>
      <c r="L35" s="368"/>
      <c r="M35" s="368"/>
      <c r="N35" s="369"/>
      <c r="AA35" s="162"/>
      <c r="AB35" s="170" t="s">
        <v>797</v>
      </c>
    </row>
    <row r="36" spans="1:30" s="129" customFormat="1" ht="23.25" x14ac:dyDescent="0.25">
      <c r="A36" s="163" t="s">
        <v>1</v>
      </c>
      <c r="B36" s="164" t="s">
        <v>798</v>
      </c>
      <c r="C36" s="365" t="s">
        <v>799</v>
      </c>
      <c r="D36" s="365"/>
      <c r="E36" s="365"/>
      <c r="F36" s="165" t="s">
        <v>800</v>
      </c>
      <c r="G36" s="166">
        <v>4.8000000000000001E-2</v>
      </c>
      <c r="H36" s="167">
        <v>1</v>
      </c>
      <c r="I36" s="226">
        <v>4.8000000000000001E-2</v>
      </c>
      <c r="J36" s="168"/>
      <c r="K36" s="166"/>
      <c r="L36" s="168"/>
      <c r="M36" s="166"/>
      <c r="N36" s="169"/>
      <c r="AA36" s="162"/>
      <c r="AB36" s="170"/>
      <c r="AC36" s="170" t="s">
        <v>799</v>
      </c>
    </row>
    <row r="37" spans="1:30" s="129" customFormat="1" ht="15" x14ac:dyDescent="0.25">
      <c r="A37" s="171"/>
      <c r="B37" s="202"/>
      <c r="C37" s="366" t="s">
        <v>499</v>
      </c>
      <c r="D37" s="366"/>
      <c r="E37" s="366"/>
      <c r="F37" s="172"/>
      <c r="G37" s="173"/>
      <c r="H37" s="173"/>
      <c r="I37" s="173"/>
      <c r="J37" s="174"/>
      <c r="K37" s="173"/>
      <c r="L37" s="175">
        <v>115.83</v>
      </c>
      <c r="M37" s="173"/>
      <c r="N37" s="176">
        <v>5345</v>
      </c>
      <c r="AA37" s="162"/>
      <c r="AB37" s="170"/>
      <c r="AC37" s="170"/>
      <c r="AD37" s="177" t="s">
        <v>499</v>
      </c>
    </row>
    <row r="38" spans="1:30" s="129" customFormat="1" ht="23.25" x14ac:dyDescent="0.25">
      <c r="A38" s="163" t="s">
        <v>4</v>
      </c>
      <c r="B38" s="164" t="s">
        <v>801</v>
      </c>
      <c r="C38" s="365" t="s">
        <v>802</v>
      </c>
      <c r="D38" s="365"/>
      <c r="E38" s="365"/>
      <c r="F38" s="165" t="s">
        <v>525</v>
      </c>
      <c r="G38" s="166">
        <v>1.2</v>
      </c>
      <c r="H38" s="167">
        <v>1</v>
      </c>
      <c r="I38" s="190">
        <v>1.2</v>
      </c>
      <c r="J38" s="168"/>
      <c r="K38" s="166"/>
      <c r="L38" s="168"/>
      <c r="M38" s="166"/>
      <c r="N38" s="169"/>
      <c r="AA38" s="162"/>
      <c r="AB38" s="170"/>
      <c r="AC38" s="170" t="s">
        <v>802</v>
      </c>
    </row>
    <row r="39" spans="1:30" s="129" customFormat="1" ht="15" x14ac:dyDescent="0.25">
      <c r="A39" s="171"/>
      <c r="B39" s="202"/>
      <c r="C39" s="366" t="s">
        <v>499</v>
      </c>
      <c r="D39" s="366"/>
      <c r="E39" s="366"/>
      <c r="F39" s="172"/>
      <c r="G39" s="173"/>
      <c r="H39" s="173"/>
      <c r="I39" s="173"/>
      <c r="J39" s="174"/>
      <c r="K39" s="173"/>
      <c r="L39" s="175">
        <v>34.729999999999997</v>
      </c>
      <c r="M39" s="173"/>
      <c r="N39" s="176">
        <v>1271</v>
      </c>
      <c r="AA39" s="162"/>
      <c r="AB39" s="170"/>
      <c r="AC39" s="170"/>
      <c r="AD39" s="177" t="s">
        <v>499</v>
      </c>
    </row>
    <row r="40" spans="1:30" s="129" customFormat="1" ht="45.75" x14ac:dyDescent="0.25">
      <c r="A40" s="163" t="s">
        <v>5</v>
      </c>
      <c r="B40" s="164" t="s">
        <v>803</v>
      </c>
      <c r="C40" s="365" t="s">
        <v>804</v>
      </c>
      <c r="D40" s="365"/>
      <c r="E40" s="365"/>
      <c r="F40" s="165" t="s">
        <v>622</v>
      </c>
      <c r="G40" s="166">
        <v>1</v>
      </c>
      <c r="H40" s="167">
        <v>1</v>
      </c>
      <c r="I40" s="167">
        <v>1</v>
      </c>
      <c r="J40" s="168"/>
      <c r="K40" s="166"/>
      <c r="L40" s="168"/>
      <c r="M40" s="166"/>
      <c r="N40" s="169"/>
      <c r="AA40" s="162"/>
      <c r="AB40" s="170"/>
      <c r="AC40" s="170" t="s">
        <v>804</v>
      </c>
    </row>
    <row r="41" spans="1:30" s="129" customFormat="1" ht="15" x14ac:dyDescent="0.25">
      <c r="A41" s="171"/>
      <c r="B41" s="202"/>
      <c r="C41" s="366" t="s">
        <v>499</v>
      </c>
      <c r="D41" s="366"/>
      <c r="E41" s="366"/>
      <c r="F41" s="172"/>
      <c r="G41" s="173"/>
      <c r="H41" s="173"/>
      <c r="I41" s="173"/>
      <c r="J41" s="174"/>
      <c r="K41" s="173"/>
      <c r="L41" s="175">
        <v>704.83</v>
      </c>
      <c r="M41" s="173"/>
      <c r="N41" s="176">
        <v>19113</v>
      </c>
      <c r="AA41" s="162"/>
      <c r="AB41" s="170"/>
      <c r="AC41" s="170"/>
      <c r="AD41" s="177" t="s">
        <v>499</v>
      </c>
    </row>
    <row r="42" spans="1:30" s="129" customFormat="1" ht="34.5" x14ac:dyDescent="0.25">
      <c r="A42" s="163" t="s">
        <v>6</v>
      </c>
      <c r="B42" s="164" t="s">
        <v>805</v>
      </c>
      <c r="C42" s="365" t="s">
        <v>806</v>
      </c>
      <c r="D42" s="365"/>
      <c r="E42" s="365"/>
      <c r="F42" s="165" t="s">
        <v>807</v>
      </c>
      <c r="G42" s="166">
        <v>0.08</v>
      </c>
      <c r="H42" s="167">
        <v>1</v>
      </c>
      <c r="I42" s="185">
        <v>0.08</v>
      </c>
      <c r="J42" s="168"/>
      <c r="K42" s="166"/>
      <c r="L42" s="168"/>
      <c r="M42" s="166"/>
      <c r="N42" s="169"/>
      <c r="AA42" s="162"/>
      <c r="AB42" s="170"/>
      <c r="AC42" s="170" t="s">
        <v>806</v>
      </c>
    </row>
    <row r="43" spans="1:30" s="129" customFormat="1" ht="15" x14ac:dyDescent="0.25">
      <c r="A43" s="171"/>
      <c r="B43" s="202"/>
      <c r="C43" s="366" t="s">
        <v>499</v>
      </c>
      <c r="D43" s="366"/>
      <c r="E43" s="366"/>
      <c r="F43" s="172"/>
      <c r="G43" s="173"/>
      <c r="H43" s="173"/>
      <c r="I43" s="173"/>
      <c r="J43" s="174"/>
      <c r="K43" s="173"/>
      <c r="L43" s="175">
        <v>56.09</v>
      </c>
      <c r="M43" s="173"/>
      <c r="N43" s="176">
        <v>2223</v>
      </c>
      <c r="AA43" s="162"/>
      <c r="AB43" s="170"/>
      <c r="AC43" s="170"/>
      <c r="AD43" s="177" t="s">
        <v>499</v>
      </c>
    </row>
    <row r="44" spans="1:30" s="129" customFormat="1" ht="0" hidden="1" customHeight="1" x14ac:dyDescent="0.25">
      <c r="A44" s="178"/>
      <c r="B44" s="179"/>
      <c r="C44" s="179"/>
      <c r="D44" s="179"/>
      <c r="E44" s="179"/>
      <c r="F44" s="180"/>
      <c r="G44" s="180"/>
      <c r="H44" s="180"/>
      <c r="I44" s="180"/>
      <c r="J44" s="181"/>
      <c r="K44" s="180"/>
      <c r="L44" s="181"/>
      <c r="M44" s="182"/>
      <c r="N44" s="181"/>
      <c r="AA44" s="162"/>
      <c r="AB44" s="170"/>
      <c r="AC44" s="170"/>
    </row>
    <row r="45" spans="1:30" s="129" customFormat="1" ht="15" x14ac:dyDescent="0.25">
      <c r="A45" s="372" t="s">
        <v>500</v>
      </c>
      <c r="B45" s="373"/>
      <c r="C45" s="373"/>
      <c r="D45" s="373"/>
      <c r="E45" s="373"/>
      <c r="F45" s="373"/>
      <c r="G45" s="373"/>
      <c r="H45" s="373"/>
      <c r="I45" s="373"/>
      <c r="J45" s="373"/>
      <c r="K45" s="373"/>
      <c r="L45" s="373"/>
      <c r="M45" s="373"/>
      <c r="N45" s="374"/>
      <c r="AA45" s="162" t="s">
        <v>500</v>
      </c>
      <c r="AB45" s="170"/>
      <c r="AC45" s="170"/>
    </row>
    <row r="46" spans="1:30" s="129" customFormat="1" ht="0" hidden="1" customHeight="1" x14ac:dyDescent="0.25">
      <c r="A46" s="178"/>
      <c r="B46" s="179"/>
      <c r="C46" s="179"/>
      <c r="D46" s="179"/>
      <c r="E46" s="179"/>
      <c r="F46" s="180"/>
      <c r="G46" s="180"/>
      <c r="H46" s="180"/>
      <c r="I46" s="180"/>
      <c r="J46" s="181"/>
      <c r="K46" s="180"/>
      <c r="L46" s="181"/>
      <c r="M46" s="182"/>
      <c r="N46" s="181"/>
      <c r="AA46" s="162"/>
      <c r="AB46" s="170"/>
      <c r="AC46" s="170"/>
    </row>
    <row r="47" spans="1:30" s="129" customFormat="1" ht="15" x14ac:dyDescent="0.25">
      <c r="A47" s="372" t="s">
        <v>808</v>
      </c>
      <c r="B47" s="373"/>
      <c r="C47" s="373"/>
      <c r="D47" s="373"/>
      <c r="E47" s="373"/>
      <c r="F47" s="373"/>
      <c r="G47" s="373"/>
      <c r="H47" s="373"/>
      <c r="I47" s="373"/>
      <c r="J47" s="373"/>
      <c r="K47" s="373"/>
      <c r="L47" s="373"/>
      <c r="M47" s="373"/>
      <c r="N47" s="374"/>
      <c r="AA47" s="162" t="s">
        <v>808</v>
      </c>
      <c r="AB47" s="170"/>
      <c r="AC47" s="170"/>
    </row>
    <row r="48" spans="1:30" s="129" customFormat="1" ht="23.25" x14ac:dyDescent="0.25">
      <c r="A48" s="163" t="s">
        <v>639</v>
      </c>
      <c r="B48" s="164" t="s">
        <v>809</v>
      </c>
      <c r="C48" s="365" t="s">
        <v>810</v>
      </c>
      <c r="D48" s="365"/>
      <c r="E48" s="365"/>
      <c r="F48" s="165" t="s">
        <v>8</v>
      </c>
      <c r="G48" s="166">
        <v>0.46</v>
      </c>
      <c r="H48" s="167">
        <v>1</v>
      </c>
      <c r="I48" s="185">
        <v>0.46</v>
      </c>
      <c r="J48" s="168"/>
      <c r="K48" s="166"/>
      <c r="L48" s="168"/>
      <c r="M48" s="166"/>
      <c r="N48" s="169"/>
      <c r="AA48" s="162"/>
      <c r="AB48" s="170"/>
      <c r="AC48" s="170" t="s">
        <v>810</v>
      </c>
    </row>
    <row r="49" spans="1:30" s="129" customFormat="1" ht="15" x14ac:dyDescent="0.25">
      <c r="A49" s="171"/>
      <c r="B49" s="202"/>
      <c r="C49" s="366" t="s">
        <v>499</v>
      </c>
      <c r="D49" s="366"/>
      <c r="E49" s="366"/>
      <c r="F49" s="172"/>
      <c r="G49" s="173"/>
      <c r="H49" s="173"/>
      <c r="I49" s="173"/>
      <c r="J49" s="174"/>
      <c r="K49" s="173"/>
      <c r="L49" s="175">
        <v>607.41999999999996</v>
      </c>
      <c r="M49" s="173"/>
      <c r="N49" s="176">
        <v>11816</v>
      </c>
      <c r="AA49" s="162"/>
      <c r="AB49" s="170"/>
      <c r="AC49" s="170"/>
      <c r="AD49" s="177" t="s">
        <v>499</v>
      </c>
    </row>
    <row r="50" spans="1:30" s="129" customFormat="1" ht="23.25" x14ac:dyDescent="0.25">
      <c r="A50" s="163" t="s">
        <v>642</v>
      </c>
      <c r="B50" s="164" t="s">
        <v>811</v>
      </c>
      <c r="C50" s="365" t="s">
        <v>812</v>
      </c>
      <c r="D50" s="365"/>
      <c r="E50" s="365"/>
      <c r="F50" s="165" t="s">
        <v>2</v>
      </c>
      <c r="G50" s="166">
        <v>4</v>
      </c>
      <c r="H50" s="167">
        <v>1</v>
      </c>
      <c r="I50" s="167">
        <v>4</v>
      </c>
      <c r="J50" s="168"/>
      <c r="K50" s="166"/>
      <c r="L50" s="168"/>
      <c r="M50" s="166"/>
      <c r="N50" s="169"/>
      <c r="AA50" s="162"/>
      <c r="AB50" s="170"/>
      <c r="AC50" s="170" t="s">
        <v>812</v>
      </c>
    </row>
    <row r="51" spans="1:30" s="129" customFormat="1" ht="15" x14ac:dyDescent="0.25">
      <c r="A51" s="171"/>
      <c r="B51" s="202"/>
      <c r="C51" s="366" t="s">
        <v>499</v>
      </c>
      <c r="D51" s="366"/>
      <c r="E51" s="366"/>
      <c r="F51" s="172"/>
      <c r="G51" s="173"/>
      <c r="H51" s="173"/>
      <c r="I51" s="173"/>
      <c r="J51" s="174"/>
      <c r="K51" s="173"/>
      <c r="L51" s="175">
        <v>197.77</v>
      </c>
      <c r="M51" s="173"/>
      <c r="N51" s="176">
        <v>4130</v>
      </c>
      <c r="AA51" s="162"/>
      <c r="AB51" s="170"/>
      <c r="AC51" s="170"/>
      <c r="AD51" s="177" t="s">
        <v>499</v>
      </c>
    </row>
    <row r="52" spans="1:30" s="129" customFormat="1" ht="0" hidden="1" customHeight="1" x14ac:dyDescent="0.25">
      <c r="A52" s="178"/>
      <c r="B52" s="179"/>
      <c r="C52" s="179"/>
      <c r="D52" s="179"/>
      <c r="E52" s="179"/>
      <c r="F52" s="180"/>
      <c r="G52" s="180"/>
      <c r="H52" s="180"/>
      <c r="I52" s="180"/>
      <c r="J52" s="181"/>
      <c r="K52" s="180"/>
      <c r="L52" s="181"/>
      <c r="M52" s="182"/>
      <c r="N52" s="181"/>
      <c r="AA52" s="162"/>
      <c r="AB52" s="170"/>
      <c r="AC52" s="170"/>
    </row>
    <row r="53" spans="1:30" s="129" customFormat="1" ht="15" x14ac:dyDescent="0.25">
      <c r="A53" s="372" t="s">
        <v>813</v>
      </c>
      <c r="B53" s="373"/>
      <c r="C53" s="373"/>
      <c r="D53" s="373"/>
      <c r="E53" s="373"/>
      <c r="F53" s="373"/>
      <c r="G53" s="373"/>
      <c r="H53" s="373"/>
      <c r="I53" s="373"/>
      <c r="J53" s="373"/>
      <c r="K53" s="373"/>
      <c r="L53" s="373"/>
      <c r="M53" s="373"/>
      <c r="N53" s="374"/>
      <c r="AA53" s="162" t="s">
        <v>813</v>
      </c>
      <c r="AB53" s="170"/>
      <c r="AC53" s="170"/>
    </row>
    <row r="54" spans="1:30" s="129" customFormat="1" ht="45.75" x14ac:dyDescent="0.25">
      <c r="A54" s="163" t="s">
        <v>643</v>
      </c>
      <c r="B54" s="164" t="s">
        <v>814</v>
      </c>
      <c r="C54" s="365" t="s">
        <v>815</v>
      </c>
      <c r="D54" s="365"/>
      <c r="E54" s="365"/>
      <c r="F54" s="165" t="s">
        <v>622</v>
      </c>
      <c r="G54" s="166">
        <v>1</v>
      </c>
      <c r="H54" s="167">
        <v>1</v>
      </c>
      <c r="I54" s="167">
        <v>1</v>
      </c>
      <c r="J54" s="168"/>
      <c r="K54" s="166"/>
      <c r="L54" s="168"/>
      <c r="M54" s="166"/>
      <c r="N54" s="169"/>
      <c r="AA54" s="162"/>
      <c r="AB54" s="170"/>
      <c r="AC54" s="170" t="s">
        <v>815</v>
      </c>
    </row>
    <row r="55" spans="1:30" s="129" customFormat="1" ht="15" x14ac:dyDescent="0.25">
      <c r="A55" s="171"/>
      <c r="B55" s="202"/>
      <c r="C55" s="366" t="s">
        <v>499</v>
      </c>
      <c r="D55" s="366"/>
      <c r="E55" s="366"/>
      <c r="F55" s="172"/>
      <c r="G55" s="173"/>
      <c r="H55" s="173"/>
      <c r="I55" s="173"/>
      <c r="J55" s="174"/>
      <c r="K55" s="173"/>
      <c r="L55" s="187">
        <v>1478.27</v>
      </c>
      <c r="M55" s="173"/>
      <c r="N55" s="176">
        <v>50154</v>
      </c>
      <c r="AA55" s="162"/>
      <c r="AB55" s="170"/>
      <c r="AC55" s="170"/>
      <c r="AD55" s="177" t="s">
        <v>499</v>
      </c>
    </row>
    <row r="56" spans="1:30" s="129" customFormat="1" ht="0" hidden="1" customHeight="1" x14ac:dyDescent="0.25">
      <c r="A56" s="178"/>
      <c r="B56" s="179"/>
      <c r="C56" s="179"/>
      <c r="D56" s="179"/>
      <c r="E56" s="179"/>
      <c r="F56" s="180"/>
      <c r="G56" s="180"/>
      <c r="H56" s="180"/>
      <c r="I56" s="180"/>
      <c r="J56" s="181"/>
      <c r="K56" s="180"/>
      <c r="L56" s="181"/>
      <c r="M56" s="182"/>
      <c r="N56" s="181"/>
      <c r="AA56" s="162"/>
      <c r="AB56" s="170"/>
      <c r="AC56" s="170"/>
    </row>
    <row r="57" spans="1:30" s="129" customFormat="1" ht="15" x14ac:dyDescent="0.25">
      <c r="A57" s="372" t="s">
        <v>816</v>
      </c>
      <c r="B57" s="373"/>
      <c r="C57" s="373"/>
      <c r="D57" s="373"/>
      <c r="E57" s="373"/>
      <c r="F57" s="373"/>
      <c r="G57" s="373"/>
      <c r="H57" s="373"/>
      <c r="I57" s="373"/>
      <c r="J57" s="373"/>
      <c r="K57" s="373"/>
      <c r="L57" s="373"/>
      <c r="M57" s="373"/>
      <c r="N57" s="374"/>
      <c r="AA57" s="162" t="s">
        <v>816</v>
      </c>
      <c r="AB57" s="170"/>
      <c r="AC57" s="170"/>
    </row>
    <row r="58" spans="1:30" s="129" customFormat="1" ht="23.25" x14ac:dyDescent="0.25">
      <c r="A58" s="163" t="s">
        <v>647</v>
      </c>
      <c r="B58" s="164" t="s">
        <v>817</v>
      </c>
      <c r="C58" s="365" t="s">
        <v>818</v>
      </c>
      <c r="D58" s="365"/>
      <c r="E58" s="365"/>
      <c r="F58" s="165" t="s">
        <v>511</v>
      </c>
      <c r="G58" s="166">
        <v>3.7679999999999998E-2</v>
      </c>
      <c r="H58" s="167">
        <v>1</v>
      </c>
      <c r="I58" s="225">
        <v>3.7679999999999998E-2</v>
      </c>
      <c r="J58" s="184">
        <v>6100</v>
      </c>
      <c r="K58" s="166"/>
      <c r="L58" s="189">
        <v>229.85</v>
      </c>
      <c r="M58" s="185">
        <v>9.74</v>
      </c>
      <c r="N58" s="186">
        <v>2239</v>
      </c>
      <c r="AA58" s="162"/>
      <c r="AB58" s="170"/>
      <c r="AC58" s="170" t="s">
        <v>818</v>
      </c>
    </row>
    <row r="59" spans="1:30" s="129" customFormat="1" ht="15" x14ac:dyDescent="0.25">
      <c r="A59" s="171"/>
      <c r="B59" s="202"/>
      <c r="C59" s="366" t="s">
        <v>499</v>
      </c>
      <c r="D59" s="366"/>
      <c r="E59" s="366"/>
      <c r="F59" s="172"/>
      <c r="G59" s="173"/>
      <c r="H59" s="173"/>
      <c r="I59" s="173"/>
      <c r="J59" s="174"/>
      <c r="K59" s="173"/>
      <c r="L59" s="175">
        <v>229.85</v>
      </c>
      <c r="M59" s="173"/>
      <c r="N59" s="176">
        <v>2239</v>
      </c>
      <c r="AA59" s="162"/>
      <c r="AB59" s="170"/>
      <c r="AC59" s="170"/>
      <c r="AD59" s="177" t="s">
        <v>499</v>
      </c>
    </row>
    <row r="60" spans="1:30" s="129" customFormat="1" ht="34.5" x14ac:dyDescent="0.25">
      <c r="A60" s="163" t="s">
        <v>703</v>
      </c>
      <c r="B60" s="164" t="s">
        <v>819</v>
      </c>
      <c r="C60" s="365" t="s">
        <v>820</v>
      </c>
      <c r="D60" s="365"/>
      <c r="E60" s="365"/>
      <c r="F60" s="165" t="s">
        <v>2</v>
      </c>
      <c r="G60" s="166">
        <v>4</v>
      </c>
      <c r="H60" s="167">
        <v>1</v>
      </c>
      <c r="I60" s="167">
        <v>4</v>
      </c>
      <c r="J60" s="189">
        <v>314.94</v>
      </c>
      <c r="K60" s="166"/>
      <c r="L60" s="184">
        <v>1259.76</v>
      </c>
      <c r="M60" s="185">
        <v>9.74</v>
      </c>
      <c r="N60" s="186">
        <v>12270</v>
      </c>
      <c r="AA60" s="162"/>
      <c r="AB60" s="170"/>
      <c r="AC60" s="170" t="s">
        <v>820</v>
      </c>
    </row>
    <row r="61" spans="1:30" s="129" customFormat="1" ht="15" x14ac:dyDescent="0.25">
      <c r="A61" s="171"/>
      <c r="B61" s="202"/>
      <c r="C61" s="366" t="s">
        <v>499</v>
      </c>
      <c r="D61" s="366"/>
      <c r="E61" s="366"/>
      <c r="F61" s="172"/>
      <c r="G61" s="173"/>
      <c r="H61" s="173"/>
      <c r="I61" s="173"/>
      <c r="J61" s="174"/>
      <c r="K61" s="173"/>
      <c r="L61" s="187">
        <v>1259.76</v>
      </c>
      <c r="M61" s="173"/>
      <c r="N61" s="176">
        <v>12270</v>
      </c>
      <c r="AA61" s="162"/>
      <c r="AB61" s="170"/>
      <c r="AC61" s="170"/>
      <c r="AD61" s="177" t="s">
        <v>499</v>
      </c>
    </row>
    <row r="62" spans="1:30" s="129" customFormat="1" ht="34.5" x14ac:dyDescent="0.25">
      <c r="A62" s="163" t="s">
        <v>704</v>
      </c>
      <c r="B62" s="164" t="s">
        <v>821</v>
      </c>
      <c r="C62" s="365" t="s">
        <v>822</v>
      </c>
      <c r="D62" s="365"/>
      <c r="E62" s="365"/>
      <c r="F62" s="165" t="s">
        <v>2</v>
      </c>
      <c r="G62" s="166">
        <v>2</v>
      </c>
      <c r="H62" s="167">
        <v>1</v>
      </c>
      <c r="I62" s="167">
        <v>2</v>
      </c>
      <c r="J62" s="189">
        <v>164.3</v>
      </c>
      <c r="K62" s="166"/>
      <c r="L62" s="189">
        <v>328.6</v>
      </c>
      <c r="M62" s="185">
        <v>9.74</v>
      </c>
      <c r="N62" s="186">
        <v>3201</v>
      </c>
      <c r="AA62" s="162"/>
      <c r="AB62" s="170"/>
      <c r="AC62" s="170" t="s">
        <v>822</v>
      </c>
    </row>
    <row r="63" spans="1:30" s="129" customFormat="1" ht="15" x14ac:dyDescent="0.25">
      <c r="A63" s="171"/>
      <c r="B63" s="202"/>
      <c r="C63" s="366" t="s">
        <v>499</v>
      </c>
      <c r="D63" s="366"/>
      <c r="E63" s="366"/>
      <c r="F63" s="172"/>
      <c r="G63" s="173"/>
      <c r="H63" s="173"/>
      <c r="I63" s="173"/>
      <c r="J63" s="174"/>
      <c r="K63" s="173"/>
      <c r="L63" s="175">
        <v>328.6</v>
      </c>
      <c r="M63" s="173"/>
      <c r="N63" s="176">
        <v>3201</v>
      </c>
      <c r="AA63" s="162"/>
      <c r="AB63" s="170"/>
      <c r="AC63" s="170"/>
      <c r="AD63" s="177" t="s">
        <v>499</v>
      </c>
    </row>
    <row r="64" spans="1:30" s="129" customFormat="1" ht="23.25" x14ac:dyDescent="0.25">
      <c r="A64" s="163" t="s">
        <v>705</v>
      </c>
      <c r="B64" s="164" t="s">
        <v>823</v>
      </c>
      <c r="C64" s="365" t="s">
        <v>824</v>
      </c>
      <c r="D64" s="365"/>
      <c r="E64" s="365"/>
      <c r="F64" s="165" t="s">
        <v>511</v>
      </c>
      <c r="G64" s="166">
        <v>3.7699999999999997E-2</v>
      </c>
      <c r="H64" s="167">
        <v>1</v>
      </c>
      <c r="I64" s="188">
        <v>3.7699999999999997E-2</v>
      </c>
      <c r="J64" s="184">
        <v>5763</v>
      </c>
      <c r="K64" s="166"/>
      <c r="L64" s="189">
        <v>217.27</v>
      </c>
      <c r="M64" s="185">
        <v>9.74</v>
      </c>
      <c r="N64" s="186">
        <v>2116</v>
      </c>
      <c r="AA64" s="162"/>
      <c r="AB64" s="170"/>
      <c r="AC64" s="170" t="s">
        <v>824</v>
      </c>
    </row>
    <row r="65" spans="1:32" s="129" customFormat="1" ht="15" x14ac:dyDescent="0.25">
      <c r="A65" s="171"/>
      <c r="B65" s="202"/>
      <c r="C65" s="366" t="s">
        <v>499</v>
      </c>
      <c r="D65" s="366"/>
      <c r="E65" s="366"/>
      <c r="F65" s="172"/>
      <c r="G65" s="173"/>
      <c r="H65" s="173"/>
      <c r="I65" s="173"/>
      <c r="J65" s="174"/>
      <c r="K65" s="173"/>
      <c r="L65" s="175">
        <v>217.27</v>
      </c>
      <c r="M65" s="173"/>
      <c r="N65" s="176">
        <v>2116</v>
      </c>
      <c r="AA65" s="162"/>
      <c r="AB65" s="170"/>
      <c r="AC65" s="170"/>
      <c r="AD65" s="177" t="s">
        <v>499</v>
      </c>
    </row>
    <row r="66" spans="1:32" s="129" customFormat="1" ht="15" x14ac:dyDescent="0.25">
      <c r="A66" s="163" t="s">
        <v>825</v>
      </c>
      <c r="B66" s="164" t="s">
        <v>826</v>
      </c>
      <c r="C66" s="365" t="s">
        <v>827</v>
      </c>
      <c r="D66" s="365"/>
      <c r="E66" s="365"/>
      <c r="F66" s="165" t="s">
        <v>525</v>
      </c>
      <c r="G66" s="166">
        <v>1.2</v>
      </c>
      <c r="H66" s="167">
        <v>1</v>
      </c>
      <c r="I66" s="190">
        <v>1.2</v>
      </c>
      <c r="J66" s="189">
        <v>60</v>
      </c>
      <c r="K66" s="166"/>
      <c r="L66" s="189">
        <v>72</v>
      </c>
      <c r="M66" s="185">
        <v>9.74</v>
      </c>
      <c r="N66" s="191">
        <v>701</v>
      </c>
      <c r="AA66" s="162"/>
      <c r="AB66" s="170"/>
      <c r="AC66" s="170" t="s">
        <v>827</v>
      </c>
    </row>
    <row r="67" spans="1:32" s="129" customFormat="1" ht="15" x14ac:dyDescent="0.25">
      <c r="A67" s="171"/>
      <c r="B67" s="202"/>
      <c r="C67" s="366" t="s">
        <v>499</v>
      </c>
      <c r="D67" s="366"/>
      <c r="E67" s="366"/>
      <c r="F67" s="172"/>
      <c r="G67" s="173"/>
      <c r="H67" s="173"/>
      <c r="I67" s="173"/>
      <c r="J67" s="174"/>
      <c r="K67" s="173"/>
      <c r="L67" s="175">
        <v>72</v>
      </c>
      <c r="M67" s="173"/>
      <c r="N67" s="183">
        <v>701</v>
      </c>
      <c r="AA67" s="162"/>
      <c r="AB67" s="170"/>
      <c r="AC67" s="170"/>
      <c r="AD67" s="177" t="s">
        <v>499</v>
      </c>
    </row>
    <row r="68" spans="1:32" s="129" customFormat="1" ht="15" x14ac:dyDescent="0.25">
      <c r="A68" s="163" t="s">
        <v>828</v>
      </c>
      <c r="B68" s="164" t="s">
        <v>829</v>
      </c>
      <c r="C68" s="365" t="s">
        <v>830</v>
      </c>
      <c r="D68" s="365"/>
      <c r="E68" s="365"/>
      <c r="F68" s="165" t="s">
        <v>511</v>
      </c>
      <c r="G68" s="166">
        <v>2.4E-2</v>
      </c>
      <c r="H68" s="167">
        <v>1</v>
      </c>
      <c r="I68" s="226">
        <v>2.4E-2</v>
      </c>
      <c r="J68" s="184">
        <v>7669.69</v>
      </c>
      <c r="K68" s="166"/>
      <c r="L68" s="189">
        <v>184.07</v>
      </c>
      <c r="M68" s="185">
        <v>9.74</v>
      </c>
      <c r="N68" s="186">
        <v>1793</v>
      </c>
      <c r="AA68" s="162"/>
      <c r="AB68" s="170"/>
      <c r="AC68" s="170" t="s">
        <v>830</v>
      </c>
    </row>
    <row r="69" spans="1:32" s="129" customFormat="1" ht="15" x14ac:dyDescent="0.25">
      <c r="A69" s="171"/>
      <c r="B69" s="202"/>
      <c r="C69" s="366" t="s">
        <v>499</v>
      </c>
      <c r="D69" s="366"/>
      <c r="E69" s="366"/>
      <c r="F69" s="172"/>
      <c r="G69" s="173"/>
      <c r="H69" s="173"/>
      <c r="I69" s="173"/>
      <c r="J69" s="174"/>
      <c r="K69" s="173"/>
      <c r="L69" s="175">
        <v>184.07</v>
      </c>
      <c r="M69" s="173"/>
      <c r="N69" s="176">
        <v>1793</v>
      </c>
      <c r="AA69" s="162"/>
      <c r="AB69" s="170"/>
      <c r="AC69" s="170"/>
      <c r="AD69" s="177" t="s">
        <v>499</v>
      </c>
    </row>
    <row r="70" spans="1:32" s="129" customFormat="1" ht="0" hidden="1" customHeight="1" x14ac:dyDescent="0.25">
      <c r="A70" s="178"/>
      <c r="B70" s="179"/>
      <c r="C70" s="179"/>
      <c r="D70" s="179"/>
      <c r="E70" s="179"/>
      <c r="F70" s="180"/>
      <c r="G70" s="180"/>
      <c r="H70" s="180"/>
      <c r="I70" s="180"/>
      <c r="J70" s="181"/>
      <c r="K70" s="180"/>
      <c r="L70" s="181"/>
      <c r="M70" s="182"/>
      <c r="N70" s="181"/>
      <c r="AA70" s="162"/>
      <c r="AB70" s="170"/>
      <c r="AC70" s="170"/>
    </row>
    <row r="71" spans="1:32" s="129" customFormat="1" ht="15" x14ac:dyDescent="0.25">
      <c r="A71" s="372" t="s">
        <v>831</v>
      </c>
      <c r="B71" s="373"/>
      <c r="C71" s="373"/>
      <c r="D71" s="373"/>
      <c r="E71" s="373"/>
      <c r="F71" s="373"/>
      <c r="G71" s="373"/>
      <c r="H71" s="373"/>
      <c r="I71" s="373"/>
      <c r="J71" s="373"/>
      <c r="K71" s="373"/>
      <c r="L71" s="373"/>
      <c r="M71" s="373"/>
      <c r="N71" s="374"/>
      <c r="AA71" s="162" t="s">
        <v>831</v>
      </c>
      <c r="AB71" s="170"/>
      <c r="AC71" s="170"/>
    </row>
    <row r="72" spans="1:32" s="129" customFormat="1" ht="45" x14ac:dyDescent="0.25">
      <c r="A72" s="163" t="s">
        <v>832</v>
      </c>
      <c r="B72" s="164" t="s">
        <v>841</v>
      </c>
      <c r="C72" s="365" t="s">
        <v>842</v>
      </c>
      <c r="D72" s="365"/>
      <c r="E72" s="365"/>
      <c r="F72" s="165" t="s">
        <v>835</v>
      </c>
      <c r="G72" s="166">
        <v>1</v>
      </c>
      <c r="H72" s="167">
        <v>1</v>
      </c>
      <c r="I72" s="167">
        <v>1</v>
      </c>
      <c r="J72" s="184">
        <v>2345357.2999999998</v>
      </c>
      <c r="K72" s="225">
        <v>1.04236</v>
      </c>
      <c r="L72" s="184">
        <v>386209.64</v>
      </c>
      <c r="M72" s="185">
        <v>6.33</v>
      </c>
      <c r="N72" s="186">
        <v>2444707</v>
      </c>
      <c r="AA72" s="162"/>
      <c r="AB72" s="170"/>
      <c r="AC72" s="170" t="s">
        <v>842</v>
      </c>
    </row>
    <row r="73" spans="1:32" s="129" customFormat="1" ht="15" x14ac:dyDescent="0.25">
      <c r="A73" s="171"/>
      <c r="B73" s="202"/>
      <c r="C73" s="366" t="s">
        <v>499</v>
      </c>
      <c r="D73" s="366"/>
      <c r="E73" s="366"/>
      <c r="F73" s="172"/>
      <c r="G73" s="173"/>
      <c r="H73" s="173"/>
      <c r="I73" s="173"/>
      <c r="J73" s="174"/>
      <c r="K73" s="173"/>
      <c r="L73" s="187">
        <v>386209.64</v>
      </c>
      <c r="M73" s="173"/>
      <c r="N73" s="176">
        <v>2444707</v>
      </c>
      <c r="AA73" s="162"/>
      <c r="AB73" s="170"/>
      <c r="AC73" s="170"/>
      <c r="AD73" s="177" t="s">
        <v>499</v>
      </c>
    </row>
    <row r="74" spans="1:32" s="129" customFormat="1" ht="0" hidden="1" customHeight="1" x14ac:dyDescent="0.25">
      <c r="A74" s="178"/>
      <c r="B74" s="179"/>
      <c r="C74" s="179"/>
      <c r="D74" s="179"/>
      <c r="E74" s="179"/>
      <c r="F74" s="180"/>
      <c r="G74" s="180"/>
      <c r="H74" s="180"/>
      <c r="I74" s="180"/>
      <c r="J74" s="181"/>
      <c r="K74" s="180"/>
      <c r="L74" s="181"/>
      <c r="M74" s="182"/>
      <c r="N74" s="181"/>
      <c r="AA74" s="162"/>
      <c r="AB74" s="170"/>
      <c r="AC74" s="170"/>
    </row>
    <row r="75" spans="1:32" s="129" customFormat="1" ht="11.25" hidden="1" customHeight="1" x14ac:dyDescent="0.25">
      <c r="B75" s="192"/>
      <c r="C75" s="192"/>
      <c r="D75" s="192"/>
      <c r="E75" s="192"/>
      <c r="F75" s="192"/>
      <c r="G75" s="192"/>
      <c r="H75" s="192"/>
      <c r="I75" s="192"/>
      <c r="J75" s="192"/>
      <c r="K75" s="192"/>
      <c r="L75" s="193"/>
      <c r="M75" s="193"/>
      <c r="N75" s="193"/>
      <c r="R75" s="194"/>
    </row>
    <row r="76" spans="1:32" s="129" customFormat="1" ht="15" x14ac:dyDescent="0.25">
      <c r="A76" s="195"/>
      <c r="B76" s="196"/>
      <c r="C76" s="365" t="s">
        <v>526</v>
      </c>
      <c r="D76" s="365"/>
      <c r="E76" s="365"/>
      <c r="F76" s="365"/>
      <c r="G76" s="365"/>
      <c r="H76" s="365"/>
      <c r="I76" s="365"/>
      <c r="J76" s="365"/>
      <c r="K76" s="365"/>
      <c r="L76" s="197"/>
      <c r="M76" s="198"/>
      <c r="N76" s="199"/>
      <c r="AE76" s="170" t="s">
        <v>526</v>
      </c>
    </row>
    <row r="77" spans="1:32" s="129" customFormat="1" ht="15" x14ac:dyDescent="0.25">
      <c r="A77" s="200"/>
      <c r="B77" s="201"/>
      <c r="C77" s="364" t="s">
        <v>527</v>
      </c>
      <c r="D77" s="364"/>
      <c r="E77" s="364"/>
      <c r="F77" s="364"/>
      <c r="G77" s="364"/>
      <c r="H77" s="364"/>
      <c r="I77" s="364"/>
      <c r="J77" s="364"/>
      <c r="K77" s="364"/>
      <c r="L77" s="203">
        <v>4431.3599999999997</v>
      </c>
      <c r="M77" s="204"/>
      <c r="N77" s="205">
        <v>67678</v>
      </c>
      <c r="AE77" s="170"/>
      <c r="AF77" s="177" t="s">
        <v>527</v>
      </c>
    </row>
    <row r="78" spans="1:32" s="129" customFormat="1" ht="15" x14ac:dyDescent="0.25">
      <c r="A78" s="200"/>
      <c r="B78" s="201"/>
      <c r="C78" s="364" t="s">
        <v>528</v>
      </c>
      <c r="D78" s="364"/>
      <c r="E78" s="364"/>
      <c r="F78" s="364"/>
      <c r="G78" s="364"/>
      <c r="H78" s="364"/>
      <c r="I78" s="364"/>
      <c r="J78" s="364"/>
      <c r="K78" s="364"/>
      <c r="L78" s="206"/>
      <c r="M78" s="204"/>
      <c r="N78" s="207"/>
      <c r="AE78" s="170"/>
      <c r="AF78" s="177" t="s">
        <v>528</v>
      </c>
    </row>
    <row r="79" spans="1:32" s="129" customFormat="1" ht="15" x14ac:dyDescent="0.25">
      <c r="A79" s="200"/>
      <c r="B79" s="201"/>
      <c r="C79" s="364" t="s">
        <v>529</v>
      </c>
      <c r="D79" s="364"/>
      <c r="E79" s="364"/>
      <c r="F79" s="364"/>
      <c r="G79" s="364"/>
      <c r="H79" s="364"/>
      <c r="I79" s="364"/>
      <c r="J79" s="364"/>
      <c r="K79" s="364"/>
      <c r="L79" s="208">
        <v>518.21</v>
      </c>
      <c r="M79" s="204"/>
      <c r="N79" s="205">
        <v>23915</v>
      </c>
      <c r="AE79" s="170"/>
      <c r="AF79" s="177" t="s">
        <v>529</v>
      </c>
    </row>
    <row r="80" spans="1:32" s="129" customFormat="1" ht="15" x14ac:dyDescent="0.25">
      <c r="A80" s="200"/>
      <c r="B80" s="201"/>
      <c r="C80" s="364" t="s">
        <v>530</v>
      </c>
      <c r="D80" s="364"/>
      <c r="E80" s="364"/>
      <c r="F80" s="364"/>
      <c r="G80" s="364"/>
      <c r="H80" s="364"/>
      <c r="I80" s="364"/>
      <c r="J80" s="364"/>
      <c r="K80" s="364"/>
      <c r="L80" s="203">
        <v>1214.8</v>
      </c>
      <c r="M80" s="204"/>
      <c r="N80" s="205">
        <v>17481</v>
      </c>
      <c r="AE80" s="170"/>
      <c r="AF80" s="177" t="s">
        <v>530</v>
      </c>
    </row>
    <row r="81" spans="1:33" s="129" customFormat="1" ht="15" x14ac:dyDescent="0.25">
      <c r="A81" s="200"/>
      <c r="B81" s="201"/>
      <c r="C81" s="364" t="s">
        <v>531</v>
      </c>
      <c r="D81" s="364"/>
      <c r="E81" s="364"/>
      <c r="F81" s="364"/>
      <c r="G81" s="364"/>
      <c r="H81" s="364"/>
      <c r="I81" s="364"/>
      <c r="J81" s="364"/>
      <c r="K81" s="364"/>
      <c r="L81" s="208">
        <v>136.81</v>
      </c>
      <c r="M81" s="204"/>
      <c r="N81" s="205">
        <v>6314</v>
      </c>
      <c r="AE81" s="170"/>
      <c r="AF81" s="177" t="s">
        <v>531</v>
      </c>
    </row>
    <row r="82" spans="1:33" s="129" customFormat="1" ht="15" x14ac:dyDescent="0.25">
      <c r="A82" s="200"/>
      <c r="B82" s="201"/>
      <c r="C82" s="364" t="s">
        <v>532</v>
      </c>
      <c r="D82" s="364"/>
      <c r="E82" s="364"/>
      <c r="F82" s="364"/>
      <c r="G82" s="364"/>
      <c r="H82" s="364"/>
      <c r="I82" s="364"/>
      <c r="J82" s="364"/>
      <c r="K82" s="364"/>
      <c r="L82" s="203">
        <v>2698.35</v>
      </c>
      <c r="M82" s="204"/>
      <c r="N82" s="205">
        <v>26282</v>
      </c>
      <c r="AE82" s="170"/>
      <c r="AF82" s="177" t="s">
        <v>532</v>
      </c>
    </row>
    <row r="83" spans="1:33" s="129" customFormat="1" ht="15" x14ac:dyDescent="0.25">
      <c r="A83" s="200"/>
      <c r="B83" s="201"/>
      <c r="C83" s="364" t="s">
        <v>533</v>
      </c>
      <c r="D83" s="364"/>
      <c r="E83" s="364"/>
      <c r="F83" s="364"/>
      <c r="G83" s="364"/>
      <c r="H83" s="364"/>
      <c r="I83" s="364"/>
      <c r="J83" s="364"/>
      <c r="K83" s="364"/>
      <c r="L83" s="203">
        <v>3194.94</v>
      </c>
      <c r="M83" s="204"/>
      <c r="N83" s="205">
        <v>94052</v>
      </c>
      <c r="AE83" s="170"/>
      <c r="AF83" s="177" t="s">
        <v>533</v>
      </c>
    </row>
    <row r="84" spans="1:33" s="129" customFormat="1" ht="15" x14ac:dyDescent="0.25">
      <c r="A84" s="200"/>
      <c r="B84" s="201"/>
      <c r="C84" s="364" t="s">
        <v>528</v>
      </c>
      <c r="D84" s="364"/>
      <c r="E84" s="364"/>
      <c r="F84" s="364"/>
      <c r="G84" s="364"/>
      <c r="H84" s="364"/>
      <c r="I84" s="364"/>
      <c r="J84" s="364"/>
      <c r="K84" s="364"/>
      <c r="L84" s="206"/>
      <c r="M84" s="204"/>
      <c r="N84" s="207"/>
      <c r="AE84" s="170"/>
      <c r="AF84" s="177" t="s">
        <v>528</v>
      </c>
    </row>
    <row r="85" spans="1:33" s="129" customFormat="1" ht="15" x14ac:dyDescent="0.25">
      <c r="A85" s="200"/>
      <c r="B85" s="201"/>
      <c r="C85" s="364" t="s">
        <v>534</v>
      </c>
      <c r="D85" s="364"/>
      <c r="E85" s="364"/>
      <c r="F85" s="364"/>
      <c r="G85" s="364"/>
      <c r="H85" s="364"/>
      <c r="I85" s="364"/>
      <c r="J85" s="364"/>
      <c r="K85" s="364"/>
      <c r="L85" s="208">
        <v>518.21</v>
      </c>
      <c r="M85" s="204"/>
      <c r="N85" s="205">
        <v>23915</v>
      </c>
      <c r="AE85" s="170"/>
      <c r="AF85" s="177" t="s">
        <v>534</v>
      </c>
    </row>
    <row r="86" spans="1:33" s="129" customFormat="1" ht="15" x14ac:dyDescent="0.25">
      <c r="A86" s="200"/>
      <c r="B86" s="201"/>
      <c r="C86" s="364" t="s">
        <v>535</v>
      </c>
      <c r="D86" s="364"/>
      <c r="E86" s="364"/>
      <c r="F86" s="364"/>
      <c r="G86" s="364"/>
      <c r="H86" s="364"/>
      <c r="I86" s="364"/>
      <c r="J86" s="364"/>
      <c r="K86" s="364"/>
      <c r="L86" s="203">
        <v>1214.8</v>
      </c>
      <c r="M86" s="204"/>
      <c r="N86" s="205">
        <v>17481</v>
      </c>
      <c r="AE86" s="170"/>
      <c r="AF86" s="177" t="s">
        <v>535</v>
      </c>
    </row>
    <row r="87" spans="1:33" s="129" customFormat="1" ht="15" x14ac:dyDescent="0.25">
      <c r="A87" s="200"/>
      <c r="B87" s="201"/>
      <c r="C87" s="364" t="s">
        <v>536</v>
      </c>
      <c r="D87" s="364"/>
      <c r="E87" s="364"/>
      <c r="F87" s="364"/>
      <c r="G87" s="364"/>
      <c r="H87" s="364"/>
      <c r="I87" s="364"/>
      <c r="J87" s="364"/>
      <c r="K87" s="364"/>
      <c r="L87" s="208">
        <v>136.81</v>
      </c>
      <c r="M87" s="204"/>
      <c r="N87" s="205">
        <v>6314</v>
      </c>
      <c r="AE87" s="170"/>
      <c r="AF87" s="177" t="s">
        <v>536</v>
      </c>
    </row>
    <row r="88" spans="1:33" s="129" customFormat="1" ht="15" x14ac:dyDescent="0.25">
      <c r="A88" s="200"/>
      <c r="B88" s="201"/>
      <c r="C88" s="364" t="s">
        <v>537</v>
      </c>
      <c r="D88" s="364"/>
      <c r="E88" s="364"/>
      <c r="F88" s="364"/>
      <c r="G88" s="364"/>
      <c r="H88" s="364"/>
      <c r="I88" s="364"/>
      <c r="J88" s="364"/>
      <c r="K88" s="364"/>
      <c r="L88" s="208">
        <v>406.8</v>
      </c>
      <c r="M88" s="204"/>
      <c r="N88" s="205">
        <v>3962</v>
      </c>
      <c r="AE88" s="170"/>
      <c r="AF88" s="177" t="s">
        <v>537</v>
      </c>
    </row>
    <row r="89" spans="1:33" s="129" customFormat="1" ht="15" x14ac:dyDescent="0.25">
      <c r="A89" s="200"/>
      <c r="B89" s="201"/>
      <c r="C89" s="364" t="s">
        <v>538</v>
      </c>
      <c r="D89" s="364"/>
      <c r="E89" s="364"/>
      <c r="F89" s="364"/>
      <c r="G89" s="364"/>
      <c r="H89" s="364"/>
      <c r="I89" s="364"/>
      <c r="J89" s="364"/>
      <c r="K89" s="364"/>
      <c r="L89" s="208">
        <v>669.4</v>
      </c>
      <c r="M89" s="204"/>
      <c r="N89" s="205">
        <v>30892</v>
      </c>
      <c r="AE89" s="170"/>
      <c r="AF89" s="177" t="s">
        <v>538</v>
      </c>
    </row>
    <row r="90" spans="1:33" s="129" customFormat="1" ht="15" x14ac:dyDescent="0.25">
      <c r="A90" s="200"/>
      <c r="B90" s="201"/>
      <c r="C90" s="364" t="s">
        <v>539</v>
      </c>
      <c r="D90" s="364"/>
      <c r="E90" s="364"/>
      <c r="F90" s="364"/>
      <c r="G90" s="364"/>
      <c r="H90" s="364"/>
      <c r="I90" s="364"/>
      <c r="J90" s="364"/>
      <c r="K90" s="364"/>
      <c r="L90" s="208">
        <v>385.73</v>
      </c>
      <c r="M90" s="204"/>
      <c r="N90" s="205">
        <v>17802</v>
      </c>
      <c r="AE90" s="170"/>
      <c r="AF90" s="177" t="s">
        <v>539</v>
      </c>
    </row>
    <row r="91" spans="1:33" s="129" customFormat="1" ht="15" x14ac:dyDescent="0.25">
      <c r="A91" s="200"/>
      <c r="B91" s="201"/>
      <c r="C91" s="364" t="s">
        <v>540</v>
      </c>
      <c r="D91" s="364"/>
      <c r="E91" s="364"/>
      <c r="F91" s="364"/>
      <c r="G91" s="364"/>
      <c r="H91" s="364"/>
      <c r="I91" s="364"/>
      <c r="J91" s="364"/>
      <c r="K91" s="364"/>
      <c r="L91" s="203">
        <v>2291.5500000000002</v>
      </c>
      <c r="M91" s="204"/>
      <c r="N91" s="205">
        <v>22320</v>
      </c>
      <c r="AE91" s="170"/>
      <c r="AF91" s="177" t="s">
        <v>540</v>
      </c>
    </row>
    <row r="92" spans="1:33" s="129" customFormat="1" ht="15" x14ac:dyDescent="0.25">
      <c r="A92" s="200"/>
      <c r="B92" s="201"/>
      <c r="C92" s="364" t="s">
        <v>528</v>
      </c>
      <c r="D92" s="364"/>
      <c r="E92" s="364"/>
      <c r="F92" s="364"/>
      <c r="G92" s="364"/>
      <c r="H92" s="364"/>
      <c r="I92" s="364"/>
      <c r="J92" s="364"/>
      <c r="K92" s="364"/>
      <c r="L92" s="206"/>
      <c r="M92" s="204"/>
      <c r="N92" s="207"/>
      <c r="AE92" s="170"/>
      <c r="AF92" s="177" t="s">
        <v>528</v>
      </c>
    </row>
    <row r="93" spans="1:33" s="129" customFormat="1" ht="15" x14ac:dyDescent="0.25">
      <c r="A93" s="200"/>
      <c r="B93" s="201"/>
      <c r="C93" s="364" t="s">
        <v>537</v>
      </c>
      <c r="D93" s="364"/>
      <c r="E93" s="364"/>
      <c r="F93" s="364"/>
      <c r="G93" s="364"/>
      <c r="H93" s="364"/>
      <c r="I93" s="364"/>
      <c r="J93" s="364"/>
      <c r="K93" s="364"/>
      <c r="L93" s="203">
        <v>2291.5500000000002</v>
      </c>
      <c r="M93" s="204"/>
      <c r="N93" s="205">
        <v>22320</v>
      </c>
      <c r="AE93" s="170"/>
      <c r="AF93" s="177" t="s">
        <v>537</v>
      </c>
    </row>
    <row r="94" spans="1:33" s="129" customFormat="1" ht="15" x14ac:dyDescent="0.25">
      <c r="A94" s="200"/>
      <c r="B94" s="201"/>
      <c r="C94" s="364" t="s">
        <v>836</v>
      </c>
      <c r="D94" s="364"/>
      <c r="E94" s="364"/>
      <c r="F94" s="364"/>
      <c r="G94" s="364"/>
      <c r="H94" s="364"/>
      <c r="I94" s="364"/>
      <c r="J94" s="364"/>
      <c r="K94" s="364"/>
      <c r="L94" s="203">
        <v>386209.64</v>
      </c>
      <c r="M94" s="204"/>
      <c r="N94" s="205">
        <v>2444707</v>
      </c>
      <c r="AE94" s="170"/>
      <c r="AF94" s="177" t="s">
        <v>836</v>
      </c>
    </row>
    <row r="95" spans="1:33" s="129" customFormat="1" ht="15" x14ac:dyDescent="0.25">
      <c r="A95" s="200"/>
      <c r="B95" s="210"/>
      <c r="C95" s="363" t="s">
        <v>541</v>
      </c>
      <c r="D95" s="363"/>
      <c r="E95" s="363"/>
      <c r="F95" s="363"/>
      <c r="G95" s="363"/>
      <c r="H95" s="363"/>
      <c r="I95" s="363"/>
      <c r="J95" s="363"/>
      <c r="K95" s="363"/>
      <c r="L95" s="211">
        <v>391696.13</v>
      </c>
      <c r="M95" s="212"/>
      <c r="N95" s="213">
        <v>2561079</v>
      </c>
      <c r="AE95" s="170"/>
      <c r="AG95" s="170" t="s">
        <v>541</v>
      </c>
    </row>
    <row r="96" spans="1:33" s="129" customFormat="1" ht="15" x14ac:dyDescent="0.25">
      <c r="A96" s="200"/>
      <c r="B96" s="201"/>
      <c r="C96" s="364" t="s">
        <v>542</v>
      </c>
      <c r="D96" s="364"/>
      <c r="E96" s="364"/>
      <c r="F96" s="364"/>
      <c r="G96" s="364"/>
      <c r="H96" s="364"/>
      <c r="I96" s="364"/>
      <c r="J96" s="364"/>
      <c r="K96" s="364"/>
      <c r="L96" s="208">
        <v>655.02</v>
      </c>
      <c r="M96" s="204"/>
      <c r="N96" s="205">
        <v>30229</v>
      </c>
      <c r="AE96" s="170"/>
      <c r="AF96" s="177" t="s">
        <v>542</v>
      </c>
      <c r="AG96" s="170"/>
    </row>
    <row r="97" spans="1:38" s="129" customFormat="1" ht="15" x14ac:dyDescent="0.25">
      <c r="A97" s="200"/>
      <c r="B97" s="201"/>
      <c r="C97" s="364" t="s">
        <v>543</v>
      </c>
      <c r="D97" s="364"/>
      <c r="E97" s="364"/>
      <c r="F97" s="364"/>
      <c r="G97" s="364"/>
      <c r="H97" s="364"/>
      <c r="I97" s="364"/>
      <c r="J97" s="364"/>
      <c r="K97" s="364"/>
      <c r="L97" s="208">
        <v>669.4</v>
      </c>
      <c r="M97" s="204"/>
      <c r="N97" s="205">
        <v>30892</v>
      </c>
      <c r="AE97" s="170"/>
      <c r="AF97" s="177" t="s">
        <v>543</v>
      </c>
      <c r="AG97" s="170"/>
    </row>
    <row r="98" spans="1:38" s="129" customFormat="1" ht="15" x14ac:dyDescent="0.25">
      <c r="A98" s="200"/>
      <c r="B98" s="201"/>
      <c r="C98" s="364" t="s">
        <v>544</v>
      </c>
      <c r="D98" s="364"/>
      <c r="E98" s="364"/>
      <c r="F98" s="364"/>
      <c r="G98" s="364"/>
      <c r="H98" s="364"/>
      <c r="I98" s="364"/>
      <c r="J98" s="364"/>
      <c r="K98" s="364"/>
      <c r="L98" s="208">
        <v>385.73</v>
      </c>
      <c r="M98" s="204"/>
      <c r="N98" s="205">
        <v>17802</v>
      </c>
      <c r="AE98" s="170"/>
      <c r="AF98" s="177" t="s">
        <v>544</v>
      </c>
      <c r="AG98" s="170"/>
    </row>
    <row r="99" spans="1:38" s="129" customFormat="1" ht="15" x14ac:dyDescent="0.25">
      <c r="A99" s="200"/>
      <c r="B99" s="210"/>
      <c r="C99" s="363" t="s">
        <v>584</v>
      </c>
      <c r="D99" s="363"/>
      <c r="E99" s="363"/>
      <c r="F99" s="363"/>
      <c r="G99" s="363"/>
      <c r="H99" s="363"/>
      <c r="I99" s="363"/>
      <c r="J99" s="363"/>
      <c r="K99" s="363"/>
      <c r="L99" s="211">
        <v>5486.49</v>
      </c>
      <c r="M99" s="212"/>
      <c r="N99" s="213">
        <v>116372</v>
      </c>
      <c r="AE99" s="170"/>
      <c r="AG99" s="170" t="s">
        <v>584</v>
      </c>
    </row>
    <row r="100" spans="1:38" s="129" customFormat="1" ht="15" x14ac:dyDescent="0.25">
      <c r="A100" s="200"/>
      <c r="B100" s="210"/>
      <c r="C100" s="363" t="s">
        <v>541</v>
      </c>
      <c r="D100" s="363"/>
      <c r="E100" s="363"/>
      <c r="F100" s="363"/>
      <c r="G100" s="363"/>
      <c r="H100" s="363"/>
      <c r="I100" s="363"/>
      <c r="J100" s="363"/>
      <c r="K100" s="363"/>
      <c r="L100" s="211">
        <v>5486.49</v>
      </c>
      <c r="M100" s="212"/>
      <c r="N100" s="213">
        <v>116372</v>
      </c>
      <c r="AE100" s="170"/>
      <c r="AG100" s="170" t="s">
        <v>541</v>
      </c>
    </row>
    <row r="101" spans="1:38" s="129" customFormat="1" ht="15" x14ac:dyDescent="0.25">
      <c r="A101" s="200"/>
      <c r="B101" s="201"/>
      <c r="C101" s="364" t="s">
        <v>837</v>
      </c>
      <c r="D101" s="364"/>
      <c r="E101" s="364"/>
      <c r="F101" s="364"/>
      <c r="G101" s="364"/>
      <c r="H101" s="364"/>
      <c r="I101" s="364"/>
      <c r="J101" s="364"/>
      <c r="K101" s="364"/>
      <c r="L101" s="208">
        <v>175.57</v>
      </c>
      <c r="M101" s="204"/>
      <c r="N101" s="205">
        <v>3724</v>
      </c>
      <c r="AE101" s="170"/>
      <c r="AF101" s="177" t="s">
        <v>837</v>
      </c>
      <c r="AG101" s="170"/>
    </row>
    <row r="102" spans="1:38" s="129" customFormat="1" ht="15" x14ac:dyDescent="0.25">
      <c r="A102" s="200"/>
      <c r="B102" s="210"/>
      <c r="C102" s="363" t="s">
        <v>541</v>
      </c>
      <c r="D102" s="363"/>
      <c r="E102" s="363"/>
      <c r="F102" s="363"/>
      <c r="G102" s="363"/>
      <c r="H102" s="363"/>
      <c r="I102" s="363"/>
      <c r="J102" s="363"/>
      <c r="K102" s="363"/>
      <c r="L102" s="211">
        <v>5662.06</v>
      </c>
      <c r="M102" s="212"/>
      <c r="N102" s="213">
        <v>120096</v>
      </c>
      <c r="AE102" s="170"/>
      <c r="AG102" s="170" t="s">
        <v>541</v>
      </c>
    </row>
    <row r="103" spans="1:38" s="129" customFormat="1" ht="15" x14ac:dyDescent="0.25">
      <c r="A103" s="200"/>
      <c r="B103" s="210"/>
      <c r="C103" s="363" t="s">
        <v>838</v>
      </c>
      <c r="D103" s="363"/>
      <c r="E103" s="363"/>
      <c r="F103" s="363"/>
      <c r="G103" s="363"/>
      <c r="H103" s="363"/>
      <c r="I103" s="363"/>
      <c r="J103" s="363"/>
      <c r="K103" s="363"/>
      <c r="L103" s="211">
        <v>391871.7</v>
      </c>
      <c r="M103" s="212"/>
      <c r="N103" s="213">
        <v>2564803</v>
      </c>
      <c r="AE103" s="170"/>
      <c r="AG103" s="170" t="s">
        <v>838</v>
      </c>
    </row>
    <row r="104" spans="1:38" s="129" customFormat="1" ht="15" x14ac:dyDescent="0.25">
      <c r="A104" s="200"/>
      <c r="B104" s="210"/>
      <c r="C104" s="363" t="s">
        <v>546</v>
      </c>
      <c r="D104" s="363"/>
      <c r="E104" s="363"/>
      <c r="F104" s="363"/>
      <c r="G104" s="363"/>
      <c r="H104" s="363"/>
      <c r="I104" s="363"/>
      <c r="J104" s="363"/>
      <c r="K104" s="363"/>
      <c r="L104" s="211">
        <v>391871.7</v>
      </c>
      <c r="M104" s="212"/>
      <c r="N104" s="213">
        <v>2564803</v>
      </c>
      <c r="AE104" s="170"/>
      <c r="AG104" s="170" t="s">
        <v>546</v>
      </c>
    </row>
    <row r="105" spans="1:38" s="129" customFormat="1" ht="15" x14ac:dyDescent="0.25">
      <c r="A105" s="200"/>
      <c r="B105" s="201"/>
      <c r="C105" s="364" t="s">
        <v>547</v>
      </c>
      <c r="D105" s="364"/>
      <c r="E105" s="364"/>
      <c r="F105" s="364"/>
      <c r="G105" s="364"/>
      <c r="H105" s="364"/>
      <c r="I105" s="364"/>
      <c r="J105" s="364"/>
      <c r="K105" s="364"/>
      <c r="L105" s="203">
        <v>20769.2</v>
      </c>
      <c r="M105" s="204"/>
      <c r="N105" s="205">
        <v>135935</v>
      </c>
      <c r="AE105" s="170"/>
      <c r="AF105" s="177" t="s">
        <v>547</v>
      </c>
      <c r="AG105" s="170"/>
    </row>
    <row r="106" spans="1:38" s="129" customFormat="1" ht="15" x14ac:dyDescent="0.25">
      <c r="A106" s="200"/>
      <c r="B106" s="210"/>
      <c r="C106" s="363" t="s">
        <v>548</v>
      </c>
      <c r="D106" s="363"/>
      <c r="E106" s="363"/>
      <c r="F106" s="363"/>
      <c r="G106" s="363"/>
      <c r="H106" s="363"/>
      <c r="I106" s="363"/>
      <c r="J106" s="363"/>
      <c r="K106" s="363"/>
      <c r="L106" s="211">
        <v>412640.9</v>
      </c>
      <c r="M106" s="212"/>
      <c r="N106" s="213">
        <v>2700738</v>
      </c>
      <c r="AE106" s="170"/>
      <c r="AG106" s="170"/>
      <c r="AH106" s="170" t="s">
        <v>548</v>
      </c>
    </row>
    <row r="107" spans="1:38" s="129" customFormat="1" ht="13.5" hidden="1" customHeight="1" x14ac:dyDescent="0.25">
      <c r="B107" s="181"/>
      <c r="C107" s="179"/>
      <c r="D107" s="179"/>
      <c r="E107" s="179"/>
      <c r="F107" s="179"/>
      <c r="G107" s="179"/>
      <c r="H107" s="179"/>
      <c r="I107" s="179"/>
      <c r="J107" s="179"/>
      <c r="K107" s="179"/>
      <c r="L107" s="211"/>
      <c r="M107" s="214"/>
      <c r="N107" s="215"/>
    </row>
    <row r="108" spans="1:38" s="129" customFormat="1" ht="26.25" customHeight="1" x14ac:dyDescent="0.25">
      <c r="A108" s="216"/>
      <c r="B108" s="217"/>
      <c r="C108" s="217"/>
      <c r="D108" s="217"/>
      <c r="E108" s="217"/>
      <c r="F108" s="217"/>
      <c r="G108" s="217"/>
      <c r="H108" s="217"/>
      <c r="I108" s="217"/>
      <c r="J108" s="217"/>
      <c r="K108" s="217"/>
      <c r="L108" s="217"/>
      <c r="M108" s="217"/>
      <c r="N108" s="217"/>
    </row>
    <row r="109" spans="1:38" s="133" customFormat="1" ht="15" x14ac:dyDescent="0.25">
      <c r="A109" s="131"/>
      <c r="B109" s="218" t="s">
        <v>549</v>
      </c>
      <c r="C109" s="361"/>
      <c r="D109" s="361"/>
      <c r="E109" s="361"/>
      <c r="F109" s="361"/>
      <c r="G109" s="361"/>
      <c r="H109" s="362"/>
      <c r="I109" s="362"/>
      <c r="J109" s="362"/>
      <c r="K109" s="362"/>
      <c r="L109" s="362"/>
      <c r="M109" s="129"/>
      <c r="N109" s="129"/>
      <c r="O109" s="129"/>
      <c r="P109" s="129"/>
      <c r="Q109" s="129"/>
      <c r="R109" s="129"/>
      <c r="S109" s="129"/>
      <c r="T109" s="129"/>
      <c r="U109" s="129"/>
      <c r="V109" s="136"/>
      <c r="W109" s="136"/>
      <c r="X109" s="136"/>
      <c r="Y109" s="136"/>
      <c r="Z109" s="136"/>
      <c r="AA109" s="136"/>
      <c r="AB109" s="136"/>
      <c r="AC109" s="136"/>
      <c r="AD109" s="136"/>
      <c r="AE109" s="136"/>
      <c r="AF109" s="136"/>
      <c r="AG109" s="136"/>
      <c r="AH109" s="136"/>
      <c r="AI109" s="136" t="s">
        <v>0</v>
      </c>
      <c r="AJ109" s="136" t="s">
        <v>0</v>
      </c>
      <c r="AK109" s="136"/>
      <c r="AL109" s="136"/>
    </row>
    <row r="110" spans="1:38" s="219" customFormat="1" ht="16.5" customHeight="1" x14ac:dyDescent="0.25">
      <c r="A110" s="134"/>
      <c r="B110" s="218"/>
      <c r="C110" s="360" t="s">
        <v>550</v>
      </c>
      <c r="D110" s="360"/>
      <c r="E110" s="360"/>
      <c r="F110" s="360"/>
      <c r="G110" s="360"/>
      <c r="H110" s="360"/>
      <c r="I110" s="360"/>
      <c r="J110" s="360"/>
      <c r="K110" s="360"/>
      <c r="L110" s="360"/>
      <c r="V110" s="220"/>
      <c r="W110" s="220"/>
      <c r="X110" s="220"/>
      <c r="Y110" s="220"/>
      <c r="Z110" s="220"/>
      <c r="AA110" s="220"/>
      <c r="AB110" s="220"/>
      <c r="AC110" s="220"/>
      <c r="AD110" s="220"/>
      <c r="AE110" s="220"/>
      <c r="AF110" s="220"/>
      <c r="AG110" s="220"/>
      <c r="AH110" s="220"/>
      <c r="AI110" s="220"/>
      <c r="AJ110" s="220"/>
      <c r="AK110" s="220"/>
      <c r="AL110" s="220"/>
    </row>
    <row r="111" spans="1:38" s="133" customFormat="1" ht="15" x14ac:dyDescent="0.25">
      <c r="A111" s="131"/>
      <c r="B111" s="218" t="s">
        <v>551</v>
      </c>
      <c r="C111" s="361"/>
      <c r="D111" s="361"/>
      <c r="E111" s="361"/>
      <c r="F111" s="361"/>
      <c r="G111" s="361"/>
      <c r="H111" s="362"/>
      <c r="I111" s="362"/>
      <c r="J111" s="362"/>
      <c r="K111" s="362"/>
      <c r="L111" s="362"/>
      <c r="M111" s="129"/>
      <c r="N111" s="129"/>
      <c r="O111" s="129"/>
      <c r="P111" s="129"/>
      <c r="Q111" s="129"/>
      <c r="R111" s="129"/>
      <c r="S111" s="129"/>
      <c r="T111" s="129"/>
      <c r="U111" s="129"/>
      <c r="V111" s="136"/>
      <c r="W111" s="136"/>
      <c r="X111" s="136"/>
      <c r="Y111" s="136"/>
      <c r="Z111" s="136"/>
      <c r="AA111" s="136"/>
      <c r="AB111" s="136"/>
      <c r="AC111" s="136"/>
      <c r="AD111" s="136"/>
      <c r="AE111" s="136"/>
      <c r="AF111" s="136"/>
      <c r="AG111" s="136"/>
      <c r="AH111" s="136"/>
      <c r="AI111" s="136"/>
      <c r="AJ111" s="136"/>
      <c r="AK111" s="136" t="s">
        <v>0</v>
      </c>
      <c r="AL111" s="136" t="s">
        <v>0</v>
      </c>
    </row>
    <row r="112" spans="1:38" s="219" customFormat="1" ht="16.5" customHeight="1" x14ac:dyDescent="0.25">
      <c r="A112" s="134"/>
      <c r="C112" s="360" t="s">
        <v>550</v>
      </c>
      <c r="D112" s="360"/>
      <c r="E112" s="360"/>
      <c r="F112" s="360"/>
      <c r="G112" s="360"/>
      <c r="H112" s="360"/>
      <c r="I112" s="360"/>
      <c r="J112" s="360"/>
      <c r="K112" s="360"/>
      <c r="L112" s="360"/>
      <c r="V112" s="220"/>
      <c r="W112" s="220"/>
      <c r="X112" s="220"/>
      <c r="Y112" s="220"/>
      <c r="Z112" s="220"/>
      <c r="AA112" s="220"/>
      <c r="AB112" s="220"/>
      <c r="AC112" s="220"/>
      <c r="AD112" s="220"/>
      <c r="AE112" s="220"/>
      <c r="AF112" s="220"/>
      <c r="AG112" s="220"/>
      <c r="AH112" s="220"/>
      <c r="AI112" s="220"/>
      <c r="AJ112" s="220"/>
      <c r="AK112" s="220"/>
      <c r="AL112" s="220"/>
    </row>
    <row r="113" spans="1:38" s="133" customFormat="1" ht="19.5" customHeight="1" x14ac:dyDescent="0.2">
      <c r="A113" s="131"/>
      <c r="C113" s="221"/>
      <c r="D113" s="221"/>
      <c r="E113" s="221"/>
      <c r="F113" s="221"/>
      <c r="G113" s="221"/>
      <c r="H113" s="221"/>
      <c r="I113" s="221"/>
      <c r="J113" s="221"/>
      <c r="K113" s="221"/>
      <c r="L113" s="221"/>
      <c r="V113" s="136"/>
      <c r="W113" s="136"/>
      <c r="X113" s="136"/>
      <c r="Y113" s="136"/>
      <c r="Z113" s="136"/>
      <c r="AA113" s="136"/>
      <c r="AB113" s="136"/>
      <c r="AC113" s="136"/>
      <c r="AD113" s="136"/>
      <c r="AE113" s="136"/>
      <c r="AF113" s="136"/>
      <c r="AG113" s="136"/>
      <c r="AH113" s="136"/>
      <c r="AI113" s="136"/>
      <c r="AJ113" s="136"/>
      <c r="AK113" s="136"/>
      <c r="AL113" s="136"/>
    </row>
    <row r="114" spans="1:38" s="129" customFormat="1" ht="15" x14ac:dyDescent="0.25">
      <c r="B114" s="222"/>
      <c r="D114" s="222"/>
      <c r="F114" s="222"/>
    </row>
  </sheetData>
  <mergeCells count="95">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A35:N35"/>
    <mergeCell ref="C36:E36"/>
    <mergeCell ref="C51:E51"/>
    <mergeCell ref="C38:E38"/>
    <mergeCell ref="C39:E39"/>
    <mergeCell ref="C40:E40"/>
    <mergeCell ref="C41:E41"/>
    <mergeCell ref="C42:E42"/>
    <mergeCell ref="C43:E43"/>
    <mergeCell ref="A45:N45"/>
    <mergeCell ref="A47:N47"/>
    <mergeCell ref="C48:E48"/>
    <mergeCell ref="C49:E49"/>
    <mergeCell ref="C50:E50"/>
    <mergeCell ref="C65:E65"/>
    <mergeCell ref="A53:N53"/>
    <mergeCell ref="C54:E54"/>
    <mergeCell ref="C55:E55"/>
    <mergeCell ref="A57:N57"/>
    <mergeCell ref="C58:E58"/>
    <mergeCell ref="C59:E59"/>
    <mergeCell ref="C60:E60"/>
    <mergeCell ref="C61:E61"/>
    <mergeCell ref="C62:E62"/>
    <mergeCell ref="C63:E63"/>
    <mergeCell ref="C64:E64"/>
    <mergeCell ref="C80:K80"/>
    <mergeCell ref="C66:E66"/>
    <mergeCell ref="C67:E67"/>
    <mergeCell ref="C68:E68"/>
    <mergeCell ref="C69:E69"/>
    <mergeCell ref="A71:N71"/>
    <mergeCell ref="C72:E72"/>
    <mergeCell ref="C73:E73"/>
    <mergeCell ref="C76:K76"/>
    <mergeCell ref="C77:K77"/>
    <mergeCell ref="C78:K78"/>
    <mergeCell ref="C79:K79"/>
    <mergeCell ref="C92:K92"/>
    <mergeCell ref="C81:K81"/>
    <mergeCell ref="C82:K82"/>
    <mergeCell ref="C83:K83"/>
    <mergeCell ref="C84:K84"/>
    <mergeCell ref="C85:K85"/>
    <mergeCell ref="C86:K86"/>
    <mergeCell ref="C87:K87"/>
    <mergeCell ref="C88:K88"/>
    <mergeCell ref="C89:K89"/>
    <mergeCell ref="C90:K90"/>
    <mergeCell ref="C91:K91"/>
    <mergeCell ref="C104:K104"/>
    <mergeCell ref="C93:K93"/>
    <mergeCell ref="C94:K94"/>
    <mergeCell ref="C95:K95"/>
    <mergeCell ref="C96:K96"/>
    <mergeCell ref="C97:K97"/>
    <mergeCell ref="C98:K98"/>
    <mergeCell ref="C99:K99"/>
    <mergeCell ref="C100:K100"/>
    <mergeCell ref="C101:K101"/>
    <mergeCell ref="C102:K102"/>
    <mergeCell ref="C103:K103"/>
    <mergeCell ref="C112:L112"/>
    <mergeCell ref="C105:K105"/>
    <mergeCell ref="C106:K106"/>
    <mergeCell ref="C109:G109"/>
    <mergeCell ref="H109:L109"/>
    <mergeCell ref="C110:L110"/>
    <mergeCell ref="C111:G111"/>
    <mergeCell ref="H111:L111"/>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4"/>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8" width="164.140625" style="177" hidden="1" customWidth="1"/>
    <col min="29" max="30" width="39.57031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1236</v>
      </c>
      <c r="B15" s="381"/>
      <c r="C15" s="381"/>
      <c r="D15" s="381"/>
      <c r="E15" s="381"/>
      <c r="F15" s="381"/>
      <c r="G15" s="381"/>
      <c r="H15" s="381"/>
      <c r="I15" s="381"/>
      <c r="J15" s="381"/>
      <c r="K15" s="381"/>
      <c r="L15" s="381"/>
      <c r="M15" s="381"/>
      <c r="N15" s="381"/>
      <c r="Y15" s="136" t="s">
        <v>1151</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3223.69</v>
      </c>
      <c r="D23" s="152" t="s">
        <v>843</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94.05</v>
      </c>
      <c r="D25" s="152" t="s">
        <v>794</v>
      </c>
      <c r="E25" s="153" t="s">
        <v>469</v>
      </c>
      <c r="G25" s="133" t="s">
        <v>473</v>
      </c>
      <c r="I25" s="133"/>
      <c r="J25" s="133"/>
      <c r="K25" s="133"/>
      <c r="L25" s="151">
        <v>23.92</v>
      </c>
      <c r="M25" s="159" t="s">
        <v>707</v>
      </c>
      <c r="N25" s="153" t="s">
        <v>469</v>
      </c>
    </row>
    <row r="26" spans="1:26" s="129" customFormat="1" ht="12" customHeight="1" x14ac:dyDescent="0.25">
      <c r="A26" s="131"/>
      <c r="B26" s="158" t="s">
        <v>475</v>
      </c>
      <c r="C26" s="151">
        <v>22.32</v>
      </c>
      <c r="D26" s="160" t="s">
        <v>795</v>
      </c>
      <c r="E26" s="153" t="s">
        <v>469</v>
      </c>
      <c r="G26" s="133" t="s">
        <v>477</v>
      </c>
      <c r="I26" s="133"/>
      <c r="J26" s="133"/>
      <c r="K26" s="133"/>
      <c r="L26" s="377">
        <v>55.18</v>
      </c>
      <c r="M26" s="377"/>
      <c r="N26" s="153" t="s">
        <v>478</v>
      </c>
    </row>
    <row r="27" spans="1:26" s="129" customFormat="1" ht="12" customHeight="1" x14ac:dyDescent="0.25">
      <c r="A27" s="131"/>
      <c r="B27" s="158" t="s">
        <v>479</v>
      </c>
      <c r="C27" s="151">
        <v>2941.34</v>
      </c>
      <c r="D27" s="160" t="s">
        <v>844</v>
      </c>
      <c r="E27" s="153" t="s">
        <v>469</v>
      </c>
      <c r="G27" s="133" t="s">
        <v>481</v>
      </c>
      <c r="I27" s="133"/>
      <c r="J27" s="133"/>
      <c r="K27" s="133"/>
      <c r="L27" s="377">
        <v>10.07</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15" x14ac:dyDescent="0.25">
      <c r="A35" s="367" t="s">
        <v>797</v>
      </c>
      <c r="B35" s="368"/>
      <c r="C35" s="368"/>
      <c r="D35" s="368"/>
      <c r="E35" s="368"/>
      <c r="F35" s="368"/>
      <c r="G35" s="368"/>
      <c r="H35" s="368"/>
      <c r="I35" s="368"/>
      <c r="J35" s="368"/>
      <c r="K35" s="368"/>
      <c r="L35" s="368"/>
      <c r="M35" s="368"/>
      <c r="N35" s="369"/>
      <c r="AA35" s="162"/>
      <c r="AB35" s="170" t="s">
        <v>797</v>
      </c>
    </row>
    <row r="36" spans="1:30" s="129" customFormat="1" ht="23.25" x14ac:dyDescent="0.25">
      <c r="A36" s="163" t="s">
        <v>1</v>
      </c>
      <c r="B36" s="164" t="s">
        <v>798</v>
      </c>
      <c r="C36" s="365" t="s">
        <v>799</v>
      </c>
      <c r="D36" s="365"/>
      <c r="E36" s="365"/>
      <c r="F36" s="165" t="s">
        <v>800</v>
      </c>
      <c r="G36" s="166">
        <v>4.8000000000000001E-2</v>
      </c>
      <c r="H36" s="167">
        <v>1</v>
      </c>
      <c r="I36" s="226">
        <v>4.8000000000000001E-2</v>
      </c>
      <c r="J36" s="168"/>
      <c r="K36" s="166"/>
      <c r="L36" s="168"/>
      <c r="M36" s="166"/>
      <c r="N36" s="169"/>
      <c r="AA36" s="162"/>
      <c r="AB36" s="170"/>
      <c r="AC36" s="170" t="s">
        <v>799</v>
      </c>
    </row>
    <row r="37" spans="1:30" s="129" customFormat="1" ht="15" x14ac:dyDescent="0.25">
      <c r="A37" s="171"/>
      <c r="B37" s="202"/>
      <c r="C37" s="366" t="s">
        <v>499</v>
      </c>
      <c r="D37" s="366"/>
      <c r="E37" s="366"/>
      <c r="F37" s="172"/>
      <c r="G37" s="173"/>
      <c r="H37" s="173"/>
      <c r="I37" s="173"/>
      <c r="J37" s="174"/>
      <c r="K37" s="173"/>
      <c r="L37" s="175">
        <v>115.83</v>
      </c>
      <c r="M37" s="173"/>
      <c r="N37" s="176">
        <v>5345</v>
      </c>
      <c r="AA37" s="162"/>
      <c r="AB37" s="170"/>
      <c r="AC37" s="170"/>
      <c r="AD37" s="177" t="s">
        <v>499</v>
      </c>
    </row>
    <row r="38" spans="1:30" s="129" customFormat="1" ht="23.25" x14ac:dyDescent="0.25">
      <c r="A38" s="163" t="s">
        <v>4</v>
      </c>
      <c r="B38" s="164" t="s">
        <v>801</v>
      </c>
      <c r="C38" s="365" t="s">
        <v>802</v>
      </c>
      <c r="D38" s="365"/>
      <c r="E38" s="365"/>
      <c r="F38" s="165" t="s">
        <v>525</v>
      </c>
      <c r="G38" s="166">
        <v>1.2</v>
      </c>
      <c r="H38" s="167">
        <v>1</v>
      </c>
      <c r="I38" s="190">
        <v>1.2</v>
      </c>
      <c r="J38" s="168"/>
      <c r="K38" s="166"/>
      <c r="L38" s="168"/>
      <c r="M38" s="166"/>
      <c r="N38" s="169"/>
      <c r="AA38" s="162"/>
      <c r="AB38" s="170"/>
      <c r="AC38" s="170" t="s">
        <v>802</v>
      </c>
    </row>
    <row r="39" spans="1:30" s="129" customFormat="1" ht="15" x14ac:dyDescent="0.25">
      <c r="A39" s="171"/>
      <c r="B39" s="202"/>
      <c r="C39" s="366" t="s">
        <v>499</v>
      </c>
      <c r="D39" s="366"/>
      <c r="E39" s="366"/>
      <c r="F39" s="172"/>
      <c r="G39" s="173"/>
      <c r="H39" s="173"/>
      <c r="I39" s="173"/>
      <c r="J39" s="174"/>
      <c r="K39" s="173"/>
      <c r="L39" s="175">
        <v>34.729999999999997</v>
      </c>
      <c r="M39" s="173"/>
      <c r="N39" s="176">
        <v>1271</v>
      </c>
      <c r="AA39" s="162"/>
      <c r="AB39" s="170"/>
      <c r="AC39" s="170"/>
      <c r="AD39" s="177" t="s">
        <v>499</v>
      </c>
    </row>
    <row r="40" spans="1:30" s="129" customFormat="1" ht="45.75" x14ac:dyDescent="0.25">
      <c r="A40" s="163" t="s">
        <v>5</v>
      </c>
      <c r="B40" s="164" t="s">
        <v>803</v>
      </c>
      <c r="C40" s="365" t="s">
        <v>804</v>
      </c>
      <c r="D40" s="365"/>
      <c r="E40" s="365"/>
      <c r="F40" s="165" t="s">
        <v>622</v>
      </c>
      <c r="G40" s="166">
        <v>1</v>
      </c>
      <c r="H40" s="167">
        <v>1</v>
      </c>
      <c r="I40" s="167">
        <v>1</v>
      </c>
      <c r="J40" s="168"/>
      <c r="K40" s="166"/>
      <c r="L40" s="168"/>
      <c r="M40" s="166"/>
      <c r="N40" s="169"/>
      <c r="AA40" s="162"/>
      <c r="AB40" s="170"/>
      <c r="AC40" s="170" t="s">
        <v>804</v>
      </c>
    </row>
    <row r="41" spans="1:30" s="129" customFormat="1" ht="15" x14ac:dyDescent="0.25">
      <c r="A41" s="171"/>
      <c r="B41" s="202"/>
      <c r="C41" s="366" t="s">
        <v>499</v>
      </c>
      <c r="D41" s="366"/>
      <c r="E41" s="366"/>
      <c r="F41" s="172"/>
      <c r="G41" s="173"/>
      <c r="H41" s="173"/>
      <c r="I41" s="173"/>
      <c r="J41" s="174"/>
      <c r="K41" s="173"/>
      <c r="L41" s="175">
        <v>704.83</v>
      </c>
      <c r="M41" s="173"/>
      <c r="N41" s="176">
        <v>19113</v>
      </c>
      <c r="AA41" s="162"/>
      <c r="AB41" s="170"/>
      <c r="AC41" s="170"/>
      <c r="AD41" s="177" t="s">
        <v>499</v>
      </c>
    </row>
    <row r="42" spans="1:30" s="129" customFormat="1" ht="34.5" x14ac:dyDescent="0.25">
      <c r="A42" s="163" t="s">
        <v>6</v>
      </c>
      <c r="B42" s="164" t="s">
        <v>805</v>
      </c>
      <c r="C42" s="365" t="s">
        <v>806</v>
      </c>
      <c r="D42" s="365"/>
      <c r="E42" s="365"/>
      <c r="F42" s="165" t="s">
        <v>807</v>
      </c>
      <c r="G42" s="166">
        <v>0.08</v>
      </c>
      <c r="H42" s="167">
        <v>1</v>
      </c>
      <c r="I42" s="185">
        <v>0.08</v>
      </c>
      <c r="J42" s="168"/>
      <c r="K42" s="166"/>
      <c r="L42" s="168"/>
      <c r="M42" s="166"/>
      <c r="N42" s="169"/>
      <c r="AA42" s="162"/>
      <c r="AB42" s="170"/>
      <c r="AC42" s="170" t="s">
        <v>806</v>
      </c>
    </row>
    <row r="43" spans="1:30" s="129" customFormat="1" ht="15" x14ac:dyDescent="0.25">
      <c r="A43" s="171"/>
      <c r="B43" s="202"/>
      <c r="C43" s="366" t="s">
        <v>499</v>
      </c>
      <c r="D43" s="366"/>
      <c r="E43" s="366"/>
      <c r="F43" s="172"/>
      <c r="G43" s="173"/>
      <c r="H43" s="173"/>
      <c r="I43" s="173"/>
      <c r="J43" s="174"/>
      <c r="K43" s="173"/>
      <c r="L43" s="175">
        <v>56.09</v>
      </c>
      <c r="M43" s="173"/>
      <c r="N43" s="176">
        <v>2223</v>
      </c>
      <c r="AA43" s="162"/>
      <c r="AB43" s="170"/>
      <c r="AC43" s="170"/>
      <c r="AD43" s="177" t="s">
        <v>499</v>
      </c>
    </row>
    <row r="44" spans="1:30" s="129" customFormat="1" ht="0" hidden="1" customHeight="1" x14ac:dyDescent="0.25">
      <c r="A44" s="178"/>
      <c r="B44" s="179"/>
      <c r="C44" s="179"/>
      <c r="D44" s="179"/>
      <c r="E44" s="179"/>
      <c r="F44" s="180"/>
      <c r="G44" s="180"/>
      <c r="H44" s="180"/>
      <c r="I44" s="180"/>
      <c r="J44" s="181"/>
      <c r="K44" s="180"/>
      <c r="L44" s="181"/>
      <c r="M44" s="182"/>
      <c r="N44" s="181"/>
      <c r="AA44" s="162"/>
      <c r="AB44" s="170"/>
      <c r="AC44" s="170"/>
    </row>
    <row r="45" spans="1:30" s="129" customFormat="1" ht="15" x14ac:dyDescent="0.25">
      <c r="A45" s="372" t="s">
        <v>500</v>
      </c>
      <c r="B45" s="373"/>
      <c r="C45" s="373"/>
      <c r="D45" s="373"/>
      <c r="E45" s="373"/>
      <c r="F45" s="373"/>
      <c r="G45" s="373"/>
      <c r="H45" s="373"/>
      <c r="I45" s="373"/>
      <c r="J45" s="373"/>
      <c r="K45" s="373"/>
      <c r="L45" s="373"/>
      <c r="M45" s="373"/>
      <c r="N45" s="374"/>
      <c r="AA45" s="162" t="s">
        <v>500</v>
      </c>
      <c r="AB45" s="170"/>
      <c r="AC45" s="170"/>
    </row>
    <row r="46" spans="1:30" s="129" customFormat="1" ht="0" hidden="1" customHeight="1" x14ac:dyDescent="0.25">
      <c r="A46" s="178"/>
      <c r="B46" s="179"/>
      <c r="C46" s="179"/>
      <c r="D46" s="179"/>
      <c r="E46" s="179"/>
      <c r="F46" s="180"/>
      <c r="G46" s="180"/>
      <c r="H46" s="180"/>
      <c r="I46" s="180"/>
      <c r="J46" s="181"/>
      <c r="K46" s="180"/>
      <c r="L46" s="181"/>
      <c r="M46" s="182"/>
      <c r="N46" s="181"/>
      <c r="AA46" s="162"/>
      <c r="AB46" s="170"/>
      <c r="AC46" s="170"/>
    </row>
    <row r="47" spans="1:30" s="129" customFormat="1" ht="15" x14ac:dyDescent="0.25">
      <c r="A47" s="372" t="s">
        <v>808</v>
      </c>
      <c r="B47" s="373"/>
      <c r="C47" s="373"/>
      <c r="D47" s="373"/>
      <c r="E47" s="373"/>
      <c r="F47" s="373"/>
      <c r="G47" s="373"/>
      <c r="H47" s="373"/>
      <c r="I47" s="373"/>
      <c r="J47" s="373"/>
      <c r="K47" s="373"/>
      <c r="L47" s="373"/>
      <c r="M47" s="373"/>
      <c r="N47" s="374"/>
      <c r="AA47" s="162" t="s">
        <v>808</v>
      </c>
      <c r="AB47" s="170"/>
      <c r="AC47" s="170"/>
    </row>
    <row r="48" spans="1:30" s="129" customFormat="1" ht="23.25" x14ac:dyDescent="0.25">
      <c r="A48" s="163" t="s">
        <v>639</v>
      </c>
      <c r="B48" s="164" t="s">
        <v>809</v>
      </c>
      <c r="C48" s="365" t="s">
        <v>810</v>
      </c>
      <c r="D48" s="365"/>
      <c r="E48" s="365"/>
      <c r="F48" s="165" t="s">
        <v>8</v>
      </c>
      <c r="G48" s="166">
        <v>0.46</v>
      </c>
      <c r="H48" s="167">
        <v>1</v>
      </c>
      <c r="I48" s="185">
        <v>0.46</v>
      </c>
      <c r="J48" s="168"/>
      <c r="K48" s="166"/>
      <c r="L48" s="168"/>
      <c r="M48" s="166"/>
      <c r="N48" s="169"/>
      <c r="AA48" s="162"/>
      <c r="AB48" s="170"/>
      <c r="AC48" s="170" t="s">
        <v>810</v>
      </c>
    </row>
    <row r="49" spans="1:30" s="129" customFormat="1" ht="15" x14ac:dyDescent="0.25">
      <c r="A49" s="171"/>
      <c r="B49" s="202"/>
      <c r="C49" s="366" t="s">
        <v>499</v>
      </c>
      <c r="D49" s="366"/>
      <c r="E49" s="366"/>
      <c r="F49" s="172"/>
      <c r="G49" s="173"/>
      <c r="H49" s="173"/>
      <c r="I49" s="173"/>
      <c r="J49" s="174"/>
      <c r="K49" s="173"/>
      <c r="L49" s="175">
        <v>607.41999999999996</v>
      </c>
      <c r="M49" s="173"/>
      <c r="N49" s="176">
        <v>11816</v>
      </c>
      <c r="AA49" s="162"/>
      <c r="AB49" s="170"/>
      <c r="AC49" s="170"/>
      <c r="AD49" s="177" t="s">
        <v>499</v>
      </c>
    </row>
    <row r="50" spans="1:30" s="129" customFormat="1" ht="23.25" x14ac:dyDescent="0.25">
      <c r="A50" s="163" t="s">
        <v>642</v>
      </c>
      <c r="B50" s="164" t="s">
        <v>811</v>
      </c>
      <c r="C50" s="365" t="s">
        <v>812</v>
      </c>
      <c r="D50" s="365"/>
      <c r="E50" s="365"/>
      <c r="F50" s="165" t="s">
        <v>2</v>
      </c>
      <c r="G50" s="166">
        <v>4</v>
      </c>
      <c r="H50" s="167">
        <v>1</v>
      </c>
      <c r="I50" s="167">
        <v>4</v>
      </c>
      <c r="J50" s="168"/>
      <c r="K50" s="166"/>
      <c r="L50" s="168"/>
      <c r="M50" s="166"/>
      <c r="N50" s="169"/>
      <c r="AA50" s="162"/>
      <c r="AB50" s="170"/>
      <c r="AC50" s="170" t="s">
        <v>812</v>
      </c>
    </row>
    <row r="51" spans="1:30" s="129" customFormat="1" ht="15" x14ac:dyDescent="0.25">
      <c r="A51" s="171"/>
      <c r="B51" s="202"/>
      <c r="C51" s="366" t="s">
        <v>499</v>
      </c>
      <c r="D51" s="366"/>
      <c r="E51" s="366"/>
      <c r="F51" s="172"/>
      <c r="G51" s="173"/>
      <c r="H51" s="173"/>
      <c r="I51" s="173"/>
      <c r="J51" s="174"/>
      <c r="K51" s="173"/>
      <c r="L51" s="175">
        <v>197.77</v>
      </c>
      <c r="M51" s="173"/>
      <c r="N51" s="176">
        <v>4130</v>
      </c>
      <c r="AA51" s="162"/>
      <c r="AB51" s="170"/>
      <c r="AC51" s="170"/>
      <c r="AD51" s="177" t="s">
        <v>499</v>
      </c>
    </row>
    <row r="52" spans="1:30" s="129" customFormat="1" ht="0" hidden="1" customHeight="1" x14ac:dyDescent="0.25">
      <c r="A52" s="178"/>
      <c r="B52" s="179"/>
      <c r="C52" s="179"/>
      <c r="D52" s="179"/>
      <c r="E52" s="179"/>
      <c r="F52" s="180"/>
      <c r="G52" s="180"/>
      <c r="H52" s="180"/>
      <c r="I52" s="180"/>
      <c r="J52" s="181"/>
      <c r="K52" s="180"/>
      <c r="L52" s="181"/>
      <c r="M52" s="182"/>
      <c r="N52" s="181"/>
      <c r="AA52" s="162"/>
      <c r="AB52" s="170"/>
      <c r="AC52" s="170"/>
    </row>
    <row r="53" spans="1:30" s="129" customFormat="1" ht="15" x14ac:dyDescent="0.25">
      <c r="A53" s="372" t="s">
        <v>813</v>
      </c>
      <c r="B53" s="373"/>
      <c r="C53" s="373"/>
      <c r="D53" s="373"/>
      <c r="E53" s="373"/>
      <c r="F53" s="373"/>
      <c r="G53" s="373"/>
      <c r="H53" s="373"/>
      <c r="I53" s="373"/>
      <c r="J53" s="373"/>
      <c r="K53" s="373"/>
      <c r="L53" s="373"/>
      <c r="M53" s="373"/>
      <c r="N53" s="374"/>
      <c r="AA53" s="162" t="s">
        <v>813</v>
      </c>
      <c r="AB53" s="170"/>
      <c r="AC53" s="170"/>
    </row>
    <row r="54" spans="1:30" s="129" customFormat="1" ht="45.75" x14ac:dyDescent="0.25">
      <c r="A54" s="163" t="s">
        <v>643</v>
      </c>
      <c r="B54" s="164" t="s">
        <v>814</v>
      </c>
      <c r="C54" s="365" t="s">
        <v>815</v>
      </c>
      <c r="D54" s="365"/>
      <c r="E54" s="365"/>
      <c r="F54" s="165" t="s">
        <v>622</v>
      </c>
      <c r="G54" s="166">
        <v>1</v>
      </c>
      <c r="H54" s="167">
        <v>1</v>
      </c>
      <c r="I54" s="167">
        <v>1</v>
      </c>
      <c r="J54" s="168"/>
      <c r="K54" s="166"/>
      <c r="L54" s="168"/>
      <c r="M54" s="166"/>
      <c r="N54" s="169"/>
      <c r="AA54" s="162"/>
      <c r="AB54" s="170"/>
      <c r="AC54" s="170" t="s">
        <v>815</v>
      </c>
    </row>
    <row r="55" spans="1:30" s="129" customFormat="1" ht="15" x14ac:dyDescent="0.25">
      <c r="A55" s="171"/>
      <c r="B55" s="202"/>
      <c r="C55" s="366" t="s">
        <v>499</v>
      </c>
      <c r="D55" s="366"/>
      <c r="E55" s="366"/>
      <c r="F55" s="172"/>
      <c r="G55" s="173"/>
      <c r="H55" s="173"/>
      <c r="I55" s="173"/>
      <c r="J55" s="174"/>
      <c r="K55" s="173"/>
      <c r="L55" s="187">
        <v>1478.27</v>
      </c>
      <c r="M55" s="173"/>
      <c r="N55" s="176">
        <v>50154</v>
      </c>
      <c r="AA55" s="162"/>
      <c r="AB55" s="170"/>
      <c r="AC55" s="170"/>
      <c r="AD55" s="177" t="s">
        <v>499</v>
      </c>
    </row>
    <row r="56" spans="1:30" s="129" customFormat="1" ht="0" hidden="1" customHeight="1" x14ac:dyDescent="0.25">
      <c r="A56" s="178"/>
      <c r="B56" s="179"/>
      <c r="C56" s="179"/>
      <c r="D56" s="179"/>
      <c r="E56" s="179"/>
      <c r="F56" s="180"/>
      <c r="G56" s="180"/>
      <c r="H56" s="180"/>
      <c r="I56" s="180"/>
      <c r="J56" s="181"/>
      <c r="K56" s="180"/>
      <c r="L56" s="181"/>
      <c r="M56" s="182"/>
      <c r="N56" s="181"/>
      <c r="AA56" s="162"/>
      <c r="AB56" s="170"/>
      <c r="AC56" s="170"/>
    </row>
    <row r="57" spans="1:30" s="129" customFormat="1" ht="15" x14ac:dyDescent="0.25">
      <c r="A57" s="372" t="s">
        <v>816</v>
      </c>
      <c r="B57" s="373"/>
      <c r="C57" s="373"/>
      <c r="D57" s="373"/>
      <c r="E57" s="373"/>
      <c r="F57" s="373"/>
      <c r="G57" s="373"/>
      <c r="H57" s="373"/>
      <c r="I57" s="373"/>
      <c r="J57" s="373"/>
      <c r="K57" s="373"/>
      <c r="L57" s="373"/>
      <c r="M57" s="373"/>
      <c r="N57" s="374"/>
      <c r="AA57" s="162" t="s">
        <v>816</v>
      </c>
      <c r="AB57" s="170"/>
      <c r="AC57" s="170"/>
    </row>
    <row r="58" spans="1:30" s="129" customFormat="1" ht="23.25" x14ac:dyDescent="0.25">
      <c r="A58" s="163" t="s">
        <v>647</v>
      </c>
      <c r="B58" s="164" t="s">
        <v>817</v>
      </c>
      <c r="C58" s="365" t="s">
        <v>818</v>
      </c>
      <c r="D58" s="365"/>
      <c r="E58" s="365"/>
      <c r="F58" s="165" t="s">
        <v>511</v>
      </c>
      <c r="G58" s="166">
        <v>3.7679999999999998E-2</v>
      </c>
      <c r="H58" s="167">
        <v>1</v>
      </c>
      <c r="I58" s="225">
        <v>3.7679999999999998E-2</v>
      </c>
      <c r="J58" s="184">
        <v>6100</v>
      </c>
      <c r="K58" s="166"/>
      <c r="L58" s="189">
        <v>229.85</v>
      </c>
      <c r="M58" s="185">
        <v>9.74</v>
      </c>
      <c r="N58" s="186">
        <v>2239</v>
      </c>
      <c r="AA58" s="162"/>
      <c r="AB58" s="170"/>
      <c r="AC58" s="170" t="s">
        <v>818</v>
      </c>
    </row>
    <row r="59" spans="1:30" s="129" customFormat="1" ht="15" x14ac:dyDescent="0.25">
      <c r="A59" s="171"/>
      <c r="B59" s="202"/>
      <c r="C59" s="366" t="s">
        <v>499</v>
      </c>
      <c r="D59" s="366"/>
      <c r="E59" s="366"/>
      <c r="F59" s="172"/>
      <c r="G59" s="173"/>
      <c r="H59" s="173"/>
      <c r="I59" s="173"/>
      <c r="J59" s="174"/>
      <c r="K59" s="173"/>
      <c r="L59" s="175">
        <v>229.85</v>
      </c>
      <c r="M59" s="173"/>
      <c r="N59" s="176">
        <v>2239</v>
      </c>
      <c r="AA59" s="162"/>
      <c r="AB59" s="170"/>
      <c r="AC59" s="170"/>
      <c r="AD59" s="177" t="s">
        <v>499</v>
      </c>
    </row>
    <row r="60" spans="1:30" s="129" customFormat="1" ht="34.5" x14ac:dyDescent="0.25">
      <c r="A60" s="163" t="s">
        <v>703</v>
      </c>
      <c r="B60" s="164" t="s">
        <v>819</v>
      </c>
      <c r="C60" s="365" t="s">
        <v>820</v>
      </c>
      <c r="D60" s="365"/>
      <c r="E60" s="365"/>
      <c r="F60" s="165" t="s">
        <v>2</v>
      </c>
      <c r="G60" s="166">
        <v>4</v>
      </c>
      <c r="H60" s="167">
        <v>1</v>
      </c>
      <c r="I60" s="167">
        <v>4</v>
      </c>
      <c r="J60" s="189">
        <v>314.94</v>
      </c>
      <c r="K60" s="166"/>
      <c r="L60" s="184">
        <v>1259.76</v>
      </c>
      <c r="M60" s="185">
        <v>9.74</v>
      </c>
      <c r="N60" s="186">
        <v>12270</v>
      </c>
      <c r="AA60" s="162"/>
      <c r="AB60" s="170"/>
      <c r="AC60" s="170" t="s">
        <v>820</v>
      </c>
    </row>
    <row r="61" spans="1:30" s="129" customFormat="1" ht="15" x14ac:dyDescent="0.25">
      <c r="A61" s="171"/>
      <c r="B61" s="202"/>
      <c r="C61" s="366" t="s">
        <v>499</v>
      </c>
      <c r="D61" s="366"/>
      <c r="E61" s="366"/>
      <c r="F61" s="172"/>
      <c r="G61" s="173"/>
      <c r="H61" s="173"/>
      <c r="I61" s="173"/>
      <c r="J61" s="174"/>
      <c r="K61" s="173"/>
      <c r="L61" s="187">
        <v>1259.76</v>
      </c>
      <c r="M61" s="173"/>
      <c r="N61" s="176">
        <v>12270</v>
      </c>
      <c r="AA61" s="162"/>
      <c r="AB61" s="170"/>
      <c r="AC61" s="170"/>
      <c r="AD61" s="177" t="s">
        <v>499</v>
      </c>
    </row>
    <row r="62" spans="1:30" s="129" customFormat="1" ht="34.5" x14ac:dyDescent="0.25">
      <c r="A62" s="163" t="s">
        <v>704</v>
      </c>
      <c r="B62" s="164" t="s">
        <v>821</v>
      </c>
      <c r="C62" s="365" t="s">
        <v>822</v>
      </c>
      <c r="D62" s="365"/>
      <c r="E62" s="365"/>
      <c r="F62" s="165" t="s">
        <v>2</v>
      </c>
      <c r="G62" s="166">
        <v>2</v>
      </c>
      <c r="H62" s="167">
        <v>1</v>
      </c>
      <c r="I62" s="167">
        <v>2</v>
      </c>
      <c r="J62" s="189">
        <v>164.3</v>
      </c>
      <c r="K62" s="166"/>
      <c r="L62" s="189">
        <v>328.6</v>
      </c>
      <c r="M62" s="185">
        <v>9.74</v>
      </c>
      <c r="N62" s="186">
        <v>3201</v>
      </c>
      <c r="AA62" s="162"/>
      <c r="AB62" s="170"/>
      <c r="AC62" s="170" t="s">
        <v>822</v>
      </c>
    </row>
    <row r="63" spans="1:30" s="129" customFormat="1" ht="15" x14ac:dyDescent="0.25">
      <c r="A63" s="171"/>
      <c r="B63" s="202"/>
      <c r="C63" s="366" t="s">
        <v>499</v>
      </c>
      <c r="D63" s="366"/>
      <c r="E63" s="366"/>
      <c r="F63" s="172"/>
      <c r="G63" s="173"/>
      <c r="H63" s="173"/>
      <c r="I63" s="173"/>
      <c r="J63" s="174"/>
      <c r="K63" s="173"/>
      <c r="L63" s="175">
        <v>328.6</v>
      </c>
      <c r="M63" s="173"/>
      <c r="N63" s="176">
        <v>3201</v>
      </c>
      <c r="AA63" s="162"/>
      <c r="AB63" s="170"/>
      <c r="AC63" s="170"/>
      <c r="AD63" s="177" t="s">
        <v>499</v>
      </c>
    </row>
    <row r="64" spans="1:30" s="129" customFormat="1" ht="23.25" x14ac:dyDescent="0.25">
      <c r="A64" s="163" t="s">
        <v>705</v>
      </c>
      <c r="B64" s="164" t="s">
        <v>823</v>
      </c>
      <c r="C64" s="365" t="s">
        <v>824</v>
      </c>
      <c r="D64" s="365"/>
      <c r="E64" s="365"/>
      <c r="F64" s="165" t="s">
        <v>511</v>
      </c>
      <c r="G64" s="166">
        <v>3.7699999999999997E-2</v>
      </c>
      <c r="H64" s="167">
        <v>1</v>
      </c>
      <c r="I64" s="188">
        <v>3.7699999999999997E-2</v>
      </c>
      <c r="J64" s="184">
        <v>5763</v>
      </c>
      <c r="K64" s="166"/>
      <c r="L64" s="189">
        <v>217.27</v>
      </c>
      <c r="M64" s="185">
        <v>9.74</v>
      </c>
      <c r="N64" s="186">
        <v>2116</v>
      </c>
      <c r="AA64" s="162"/>
      <c r="AB64" s="170"/>
      <c r="AC64" s="170" t="s">
        <v>824</v>
      </c>
    </row>
    <row r="65" spans="1:32" s="129" customFormat="1" ht="15" x14ac:dyDescent="0.25">
      <c r="A65" s="171"/>
      <c r="B65" s="202"/>
      <c r="C65" s="366" t="s">
        <v>499</v>
      </c>
      <c r="D65" s="366"/>
      <c r="E65" s="366"/>
      <c r="F65" s="172"/>
      <c r="G65" s="173"/>
      <c r="H65" s="173"/>
      <c r="I65" s="173"/>
      <c r="J65" s="174"/>
      <c r="K65" s="173"/>
      <c r="L65" s="175">
        <v>217.27</v>
      </c>
      <c r="M65" s="173"/>
      <c r="N65" s="176">
        <v>2116</v>
      </c>
      <c r="AA65" s="162"/>
      <c r="AB65" s="170"/>
      <c r="AC65" s="170"/>
      <c r="AD65" s="177" t="s">
        <v>499</v>
      </c>
    </row>
    <row r="66" spans="1:32" s="129" customFormat="1" ht="15" x14ac:dyDescent="0.25">
      <c r="A66" s="163" t="s">
        <v>825</v>
      </c>
      <c r="B66" s="164" t="s">
        <v>826</v>
      </c>
      <c r="C66" s="365" t="s">
        <v>827</v>
      </c>
      <c r="D66" s="365"/>
      <c r="E66" s="365"/>
      <c r="F66" s="165" t="s">
        <v>525</v>
      </c>
      <c r="G66" s="166">
        <v>1.2</v>
      </c>
      <c r="H66" s="167">
        <v>1</v>
      </c>
      <c r="I66" s="190">
        <v>1.2</v>
      </c>
      <c r="J66" s="189">
        <v>60</v>
      </c>
      <c r="K66" s="166"/>
      <c r="L66" s="189">
        <v>72</v>
      </c>
      <c r="M66" s="185">
        <v>9.74</v>
      </c>
      <c r="N66" s="191">
        <v>701</v>
      </c>
      <c r="AA66" s="162"/>
      <c r="AB66" s="170"/>
      <c r="AC66" s="170" t="s">
        <v>827</v>
      </c>
    </row>
    <row r="67" spans="1:32" s="129" customFormat="1" ht="15" x14ac:dyDescent="0.25">
      <c r="A67" s="171"/>
      <c r="B67" s="202"/>
      <c r="C67" s="366" t="s">
        <v>499</v>
      </c>
      <c r="D67" s="366"/>
      <c r="E67" s="366"/>
      <c r="F67" s="172"/>
      <c r="G67" s="173"/>
      <c r="H67" s="173"/>
      <c r="I67" s="173"/>
      <c r="J67" s="174"/>
      <c r="K67" s="173"/>
      <c r="L67" s="175">
        <v>72</v>
      </c>
      <c r="M67" s="173"/>
      <c r="N67" s="183">
        <v>701</v>
      </c>
      <c r="AA67" s="162"/>
      <c r="AB67" s="170"/>
      <c r="AC67" s="170"/>
      <c r="AD67" s="177" t="s">
        <v>499</v>
      </c>
    </row>
    <row r="68" spans="1:32" s="129" customFormat="1" ht="15" x14ac:dyDescent="0.25">
      <c r="A68" s="163" t="s">
        <v>828</v>
      </c>
      <c r="B68" s="164" t="s">
        <v>829</v>
      </c>
      <c r="C68" s="365" t="s">
        <v>830</v>
      </c>
      <c r="D68" s="365"/>
      <c r="E68" s="365"/>
      <c r="F68" s="165" t="s">
        <v>511</v>
      </c>
      <c r="G68" s="166">
        <v>2.4E-2</v>
      </c>
      <c r="H68" s="167">
        <v>1</v>
      </c>
      <c r="I68" s="226">
        <v>2.4E-2</v>
      </c>
      <c r="J68" s="184">
        <v>7669.69</v>
      </c>
      <c r="K68" s="166"/>
      <c r="L68" s="189">
        <v>184.07</v>
      </c>
      <c r="M68" s="185">
        <v>9.74</v>
      </c>
      <c r="N68" s="186">
        <v>1793</v>
      </c>
      <c r="AA68" s="162"/>
      <c r="AB68" s="170"/>
      <c r="AC68" s="170" t="s">
        <v>830</v>
      </c>
    </row>
    <row r="69" spans="1:32" s="129" customFormat="1" ht="15" x14ac:dyDescent="0.25">
      <c r="A69" s="171"/>
      <c r="B69" s="202"/>
      <c r="C69" s="366" t="s">
        <v>499</v>
      </c>
      <c r="D69" s="366"/>
      <c r="E69" s="366"/>
      <c r="F69" s="172"/>
      <c r="G69" s="173"/>
      <c r="H69" s="173"/>
      <c r="I69" s="173"/>
      <c r="J69" s="174"/>
      <c r="K69" s="173"/>
      <c r="L69" s="175">
        <v>184.07</v>
      </c>
      <c r="M69" s="173"/>
      <c r="N69" s="176">
        <v>1793</v>
      </c>
      <c r="AA69" s="162"/>
      <c r="AB69" s="170"/>
      <c r="AC69" s="170"/>
      <c r="AD69" s="177" t="s">
        <v>499</v>
      </c>
    </row>
    <row r="70" spans="1:32" s="129" customFormat="1" ht="0" hidden="1" customHeight="1" x14ac:dyDescent="0.25">
      <c r="A70" s="178"/>
      <c r="B70" s="179"/>
      <c r="C70" s="179"/>
      <c r="D70" s="179"/>
      <c r="E70" s="179"/>
      <c r="F70" s="180"/>
      <c r="G70" s="180"/>
      <c r="H70" s="180"/>
      <c r="I70" s="180"/>
      <c r="J70" s="181"/>
      <c r="K70" s="180"/>
      <c r="L70" s="181"/>
      <c r="M70" s="182"/>
      <c r="N70" s="181"/>
      <c r="AA70" s="162"/>
      <c r="AB70" s="170"/>
      <c r="AC70" s="170"/>
    </row>
    <row r="71" spans="1:32" s="129" customFormat="1" ht="15" x14ac:dyDescent="0.25">
      <c r="A71" s="372" t="s">
        <v>831</v>
      </c>
      <c r="B71" s="373"/>
      <c r="C71" s="373"/>
      <c r="D71" s="373"/>
      <c r="E71" s="373"/>
      <c r="F71" s="373"/>
      <c r="G71" s="373"/>
      <c r="H71" s="373"/>
      <c r="I71" s="373"/>
      <c r="J71" s="373"/>
      <c r="K71" s="373"/>
      <c r="L71" s="373"/>
      <c r="M71" s="373"/>
      <c r="N71" s="374"/>
      <c r="AA71" s="162" t="s">
        <v>831</v>
      </c>
      <c r="AB71" s="170"/>
      <c r="AC71" s="170"/>
    </row>
    <row r="72" spans="1:32" s="129" customFormat="1" ht="45" x14ac:dyDescent="0.25">
      <c r="A72" s="163" t="s">
        <v>832</v>
      </c>
      <c r="B72" s="164" t="s">
        <v>841</v>
      </c>
      <c r="C72" s="365" t="s">
        <v>845</v>
      </c>
      <c r="D72" s="365"/>
      <c r="E72" s="365"/>
      <c r="F72" s="165" t="s">
        <v>835</v>
      </c>
      <c r="G72" s="166">
        <v>1</v>
      </c>
      <c r="H72" s="167">
        <v>1</v>
      </c>
      <c r="I72" s="167">
        <v>1</v>
      </c>
      <c r="J72" s="184">
        <v>2821807.56</v>
      </c>
      <c r="K72" s="225">
        <v>1.04236</v>
      </c>
      <c r="L72" s="184">
        <v>464666.51</v>
      </c>
      <c r="M72" s="185">
        <v>6.33</v>
      </c>
      <c r="N72" s="186">
        <v>2941339</v>
      </c>
      <c r="AA72" s="162"/>
      <c r="AB72" s="170"/>
      <c r="AC72" s="170" t="s">
        <v>845</v>
      </c>
    </row>
    <row r="73" spans="1:32" s="129" customFormat="1" ht="15" x14ac:dyDescent="0.25">
      <c r="A73" s="171"/>
      <c r="B73" s="202"/>
      <c r="C73" s="366" t="s">
        <v>499</v>
      </c>
      <c r="D73" s="366"/>
      <c r="E73" s="366"/>
      <c r="F73" s="172"/>
      <c r="G73" s="173"/>
      <c r="H73" s="173"/>
      <c r="I73" s="173"/>
      <c r="J73" s="174"/>
      <c r="K73" s="173"/>
      <c r="L73" s="187">
        <v>464666.51</v>
      </c>
      <c r="M73" s="173"/>
      <c r="N73" s="176">
        <v>2941339</v>
      </c>
      <c r="AA73" s="162"/>
      <c r="AB73" s="170"/>
      <c r="AC73" s="170"/>
      <c r="AD73" s="177" t="s">
        <v>499</v>
      </c>
    </row>
    <row r="74" spans="1:32" s="129" customFormat="1" ht="0" hidden="1" customHeight="1" x14ac:dyDescent="0.25">
      <c r="A74" s="178"/>
      <c r="B74" s="179"/>
      <c r="C74" s="179"/>
      <c r="D74" s="179"/>
      <c r="E74" s="179"/>
      <c r="F74" s="180"/>
      <c r="G74" s="180"/>
      <c r="H74" s="180"/>
      <c r="I74" s="180"/>
      <c r="J74" s="181"/>
      <c r="K74" s="180"/>
      <c r="L74" s="181"/>
      <c r="M74" s="182"/>
      <c r="N74" s="181"/>
      <c r="AA74" s="162"/>
      <c r="AB74" s="170"/>
      <c r="AC74" s="170"/>
    </row>
    <row r="75" spans="1:32" s="129" customFormat="1" ht="11.25" hidden="1" customHeight="1" x14ac:dyDescent="0.25">
      <c r="B75" s="192"/>
      <c r="C75" s="192"/>
      <c r="D75" s="192"/>
      <c r="E75" s="192"/>
      <c r="F75" s="192"/>
      <c r="G75" s="192"/>
      <c r="H75" s="192"/>
      <c r="I75" s="192"/>
      <c r="J75" s="192"/>
      <c r="K75" s="192"/>
      <c r="L75" s="193"/>
      <c r="M75" s="193"/>
      <c r="N75" s="193"/>
      <c r="R75" s="194"/>
    </row>
    <row r="76" spans="1:32" s="129" customFormat="1" ht="15" x14ac:dyDescent="0.25">
      <c r="A76" s="195"/>
      <c r="B76" s="196"/>
      <c r="C76" s="365" t="s">
        <v>526</v>
      </c>
      <c r="D76" s="365"/>
      <c r="E76" s="365"/>
      <c r="F76" s="365"/>
      <c r="G76" s="365"/>
      <c r="H76" s="365"/>
      <c r="I76" s="365"/>
      <c r="J76" s="365"/>
      <c r="K76" s="365"/>
      <c r="L76" s="197"/>
      <c r="M76" s="198"/>
      <c r="N76" s="199"/>
      <c r="AE76" s="170" t="s">
        <v>526</v>
      </c>
    </row>
    <row r="77" spans="1:32" s="129" customFormat="1" ht="15" x14ac:dyDescent="0.25">
      <c r="A77" s="200"/>
      <c r="B77" s="201"/>
      <c r="C77" s="364" t="s">
        <v>527</v>
      </c>
      <c r="D77" s="364"/>
      <c r="E77" s="364"/>
      <c r="F77" s="364"/>
      <c r="G77" s="364"/>
      <c r="H77" s="364"/>
      <c r="I77" s="364"/>
      <c r="J77" s="364"/>
      <c r="K77" s="364"/>
      <c r="L77" s="203">
        <v>4431.3599999999997</v>
      </c>
      <c r="M77" s="204"/>
      <c r="N77" s="205">
        <v>67678</v>
      </c>
      <c r="AE77" s="170"/>
      <c r="AF77" s="177" t="s">
        <v>527</v>
      </c>
    </row>
    <row r="78" spans="1:32" s="129" customFormat="1" ht="15" x14ac:dyDescent="0.25">
      <c r="A78" s="200"/>
      <c r="B78" s="201"/>
      <c r="C78" s="364" t="s">
        <v>528</v>
      </c>
      <c r="D78" s="364"/>
      <c r="E78" s="364"/>
      <c r="F78" s="364"/>
      <c r="G78" s="364"/>
      <c r="H78" s="364"/>
      <c r="I78" s="364"/>
      <c r="J78" s="364"/>
      <c r="K78" s="364"/>
      <c r="L78" s="206"/>
      <c r="M78" s="204"/>
      <c r="N78" s="207"/>
      <c r="AE78" s="170"/>
      <c r="AF78" s="177" t="s">
        <v>528</v>
      </c>
    </row>
    <row r="79" spans="1:32" s="129" customFormat="1" ht="15" x14ac:dyDescent="0.25">
      <c r="A79" s="200"/>
      <c r="B79" s="201"/>
      <c r="C79" s="364" t="s">
        <v>529</v>
      </c>
      <c r="D79" s="364"/>
      <c r="E79" s="364"/>
      <c r="F79" s="364"/>
      <c r="G79" s="364"/>
      <c r="H79" s="364"/>
      <c r="I79" s="364"/>
      <c r="J79" s="364"/>
      <c r="K79" s="364"/>
      <c r="L79" s="208">
        <v>518.21</v>
      </c>
      <c r="M79" s="204"/>
      <c r="N79" s="205">
        <v>23915</v>
      </c>
      <c r="AE79" s="170"/>
      <c r="AF79" s="177" t="s">
        <v>529</v>
      </c>
    </row>
    <row r="80" spans="1:32" s="129" customFormat="1" ht="15" x14ac:dyDescent="0.25">
      <c r="A80" s="200"/>
      <c r="B80" s="201"/>
      <c r="C80" s="364" t="s">
        <v>530</v>
      </c>
      <c r="D80" s="364"/>
      <c r="E80" s="364"/>
      <c r="F80" s="364"/>
      <c r="G80" s="364"/>
      <c r="H80" s="364"/>
      <c r="I80" s="364"/>
      <c r="J80" s="364"/>
      <c r="K80" s="364"/>
      <c r="L80" s="203">
        <v>1214.8</v>
      </c>
      <c r="M80" s="204"/>
      <c r="N80" s="205">
        <v>17481</v>
      </c>
      <c r="AE80" s="170"/>
      <c r="AF80" s="177" t="s">
        <v>530</v>
      </c>
    </row>
    <row r="81" spans="1:33" s="129" customFormat="1" ht="15" x14ac:dyDescent="0.25">
      <c r="A81" s="200"/>
      <c r="B81" s="201"/>
      <c r="C81" s="364" t="s">
        <v>531</v>
      </c>
      <c r="D81" s="364"/>
      <c r="E81" s="364"/>
      <c r="F81" s="364"/>
      <c r="G81" s="364"/>
      <c r="H81" s="364"/>
      <c r="I81" s="364"/>
      <c r="J81" s="364"/>
      <c r="K81" s="364"/>
      <c r="L81" s="208">
        <v>136.81</v>
      </c>
      <c r="M81" s="204"/>
      <c r="N81" s="205">
        <v>6314</v>
      </c>
      <c r="AE81" s="170"/>
      <c r="AF81" s="177" t="s">
        <v>531</v>
      </c>
    </row>
    <row r="82" spans="1:33" s="129" customFormat="1" ht="15" x14ac:dyDescent="0.25">
      <c r="A82" s="200"/>
      <c r="B82" s="201"/>
      <c r="C82" s="364" t="s">
        <v>532</v>
      </c>
      <c r="D82" s="364"/>
      <c r="E82" s="364"/>
      <c r="F82" s="364"/>
      <c r="G82" s="364"/>
      <c r="H82" s="364"/>
      <c r="I82" s="364"/>
      <c r="J82" s="364"/>
      <c r="K82" s="364"/>
      <c r="L82" s="203">
        <v>2698.35</v>
      </c>
      <c r="M82" s="204"/>
      <c r="N82" s="205">
        <v>26282</v>
      </c>
      <c r="AE82" s="170"/>
      <c r="AF82" s="177" t="s">
        <v>532</v>
      </c>
    </row>
    <row r="83" spans="1:33" s="129" customFormat="1" ht="15" x14ac:dyDescent="0.25">
      <c r="A83" s="200"/>
      <c r="B83" s="201"/>
      <c r="C83" s="364" t="s">
        <v>533</v>
      </c>
      <c r="D83" s="364"/>
      <c r="E83" s="364"/>
      <c r="F83" s="364"/>
      <c r="G83" s="364"/>
      <c r="H83" s="364"/>
      <c r="I83" s="364"/>
      <c r="J83" s="364"/>
      <c r="K83" s="364"/>
      <c r="L83" s="203">
        <v>3194.94</v>
      </c>
      <c r="M83" s="204"/>
      <c r="N83" s="205">
        <v>94052</v>
      </c>
      <c r="AE83" s="170"/>
      <c r="AF83" s="177" t="s">
        <v>533</v>
      </c>
    </row>
    <row r="84" spans="1:33" s="129" customFormat="1" ht="15" x14ac:dyDescent="0.25">
      <c r="A84" s="200"/>
      <c r="B84" s="201"/>
      <c r="C84" s="364" t="s">
        <v>528</v>
      </c>
      <c r="D84" s="364"/>
      <c r="E84" s="364"/>
      <c r="F84" s="364"/>
      <c r="G84" s="364"/>
      <c r="H84" s="364"/>
      <c r="I84" s="364"/>
      <c r="J84" s="364"/>
      <c r="K84" s="364"/>
      <c r="L84" s="206"/>
      <c r="M84" s="204"/>
      <c r="N84" s="207"/>
      <c r="AE84" s="170"/>
      <c r="AF84" s="177" t="s">
        <v>528</v>
      </c>
    </row>
    <row r="85" spans="1:33" s="129" customFormat="1" ht="15" x14ac:dyDescent="0.25">
      <c r="A85" s="200"/>
      <c r="B85" s="201"/>
      <c r="C85" s="364" t="s">
        <v>534</v>
      </c>
      <c r="D85" s="364"/>
      <c r="E85" s="364"/>
      <c r="F85" s="364"/>
      <c r="G85" s="364"/>
      <c r="H85" s="364"/>
      <c r="I85" s="364"/>
      <c r="J85" s="364"/>
      <c r="K85" s="364"/>
      <c r="L85" s="208">
        <v>518.21</v>
      </c>
      <c r="M85" s="204"/>
      <c r="N85" s="205">
        <v>23915</v>
      </c>
      <c r="AE85" s="170"/>
      <c r="AF85" s="177" t="s">
        <v>534</v>
      </c>
    </row>
    <row r="86" spans="1:33" s="129" customFormat="1" ht="15" x14ac:dyDescent="0.25">
      <c r="A86" s="200"/>
      <c r="B86" s="201"/>
      <c r="C86" s="364" t="s">
        <v>535</v>
      </c>
      <c r="D86" s="364"/>
      <c r="E86" s="364"/>
      <c r="F86" s="364"/>
      <c r="G86" s="364"/>
      <c r="H86" s="364"/>
      <c r="I86" s="364"/>
      <c r="J86" s="364"/>
      <c r="K86" s="364"/>
      <c r="L86" s="203">
        <v>1214.8</v>
      </c>
      <c r="M86" s="204"/>
      <c r="N86" s="205">
        <v>17481</v>
      </c>
      <c r="AE86" s="170"/>
      <c r="AF86" s="177" t="s">
        <v>535</v>
      </c>
    </row>
    <row r="87" spans="1:33" s="129" customFormat="1" ht="15" x14ac:dyDescent="0.25">
      <c r="A87" s="200"/>
      <c r="B87" s="201"/>
      <c r="C87" s="364" t="s">
        <v>536</v>
      </c>
      <c r="D87" s="364"/>
      <c r="E87" s="364"/>
      <c r="F87" s="364"/>
      <c r="G87" s="364"/>
      <c r="H87" s="364"/>
      <c r="I87" s="364"/>
      <c r="J87" s="364"/>
      <c r="K87" s="364"/>
      <c r="L87" s="208">
        <v>136.81</v>
      </c>
      <c r="M87" s="204"/>
      <c r="N87" s="205">
        <v>6314</v>
      </c>
      <c r="AE87" s="170"/>
      <c r="AF87" s="177" t="s">
        <v>536</v>
      </c>
    </row>
    <row r="88" spans="1:33" s="129" customFormat="1" ht="15" x14ac:dyDescent="0.25">
      <c r="A88" s="200"/>
      <c r="B88" s="201"/>
      <c r="C88" s="364" t="s">
        <v>537</v>
      </c>
      <c r="D88" s="364"/>
      <c r="E88" s="364"/>
      <c r="F88" s="364"/>
      <c r="G88" s="364"/>
      <c r="H88" s="364"/>
      <c r="I88" s="364"/>
      <c r="J88" s="364"/>
      <c r="K88" s="364"/>
      <c r="L88" s="208">
        <v>406.8</v>
      </c>
      <c r="M88" s="204"/>
      <c r="N88" s="205">
        <v>3962</v>
      </c>
      <c r="AE88" s="170"/>
      <c r="AF88" s="177" t="s">
        <v>537</v>
      </c>
    </row>
    <row r="89" spans="1:33" s="129" customFormat="1" ht="15" x14ac:dyDescent="0.25">
      <c r="A89" s="200"/>
      <c r="B89" s="201"/>
      <c r="C89" s="364" t="s">
        <v>538</v>
      </c>
      <c r="D89" s="364"/>
      <c r="E89" s="364"/>
      <c r="F89" s="364"/>
      <c r="G89" s="364"/>
      <c r="H89" s="364"/>
      <c r="I89" s="364"/>
      <c r="J89" s="364"/>
      <c r="K89" s="364"/>
      <c r="L89" s="208">
        <v>669.4</v>
      </c>
      <c r="M89" s="204"/>
      <c r="N89" s="205">
        <v>30892</v>
      </c>
      <c r="AE89" s="170"/>
      <c r="AF89" s="177" t="s">
        <v>538</v>
      </c>
    </row>
    <row r="90" spans="1:33" s="129" customFormat="1" ht="15" x14ac:dyDescent="0.25">
      <c r="A90" s="200"/>
      <c r="B90" s="201"/>
      <c r="C90" s="364" t="s">
        <v>539</v>
      </c>
      <c r="D90" s="364"/>
      <c r="E90" s="364"/>
      <c r="F90" s="364"/>
      <c r="G90" s="364"/>
      <c r="H90" s="364"/>
      <c r="I90" s="364"/>
      <c r="J90" s="364"/>
      <c r="K90" s="364"/>
      <c r="L90" s="208">
        <v>385.73</v>
      </c>
      <c r="M90" s="204"/>
      <c r="N90" s="205">
        <v>17802</v>
      </c>
      <c r="AE90" s="170"/>
      <c r="AF90" s="177" t="s">
        <v>539</v>
      </c>
    </row>
    <row r="91" spans="1:33" s="129" customFormat="1" ht="15" x14ac:dyDescent="0.25">
      <c r="A91" s="200"/>
      <c r="B91" s="201"/>
      <c r="C91" s="364" t="s">
        <v>540</v>
      </c>
      <c r="D91" s="364"/>
      <c r="E91" s="364"/>
      <c r="F91" s="364"/>
      <c r="G91" s="364"/>
      <c r="H91" s="364"/>
      <c r="I91" s="364"/>
      <c r="J91" s="364"/>
      <c r="K91" s="364"/>
      <c r="L91" s="203">
        <v>2291.5500000000002</v>
      </c>
      <c r="M91" s="204"/>
      <c r="N91" s="205">
        <v>22320</v>
      </c>
      <c r="AE91" s="170"/>
      <c r="AF91" s="177" t="s">
        <v>540</v>
      </c>
    </row>
    <row r="92" spans="1:33" s="129" customFormat="1" ht="15" x14ac:dyDescent="0.25">
      <c r="A92" s="200"/>
      <c r="B92" s="201"/>
      <c r="C92" s="364" t="s">
        <v>528</v>
      </c>
      <c r="D92" s="364"/>
      <c r="E92" s="364"/>
      <c r="F92" s="364"/>
      <c r="G92" s="364"/>
      <c r="H92" s="364"/>
      <c r="I92" s="364"/>
      <c r="J92" s="364"/>
      <c r="K92" s="364"/>
      <c r="L92" s="206"/>
      <c r="M92" s="204"/>
      <c r="N92" s="207"/>
      <c r="AE92" s="170"/>
      <c r="AF92" s="177" t="s">
        <v>528</v>
      </c>
    </row>
    <row r="93" spans="1:33" s="129" customFormat="1" ht="15" x14ac:dyDescent="0.25">
      <c r="A93" s="200"/>
      <c r="B93" s="201"/>
      <c r="C93" s="364" t="s">
        <v>537</v>
      </c>
      <c r="D93" s="364"/>
      <c r="E93" s="364"/>
      <c r="F93" s="364"/>
      <c r="G93" s="364"/>
      <c r="H93" s="364"/>
      <c r="I93" s="364"/>
      <c r="J93" s="364"/>
      <c r="K93" s="364"/>
      <c r="L93" s="203">
        <v>2291.5500000000002</v>
      </c>
      <c r="M93" s="204"/>
      <c r="N93" s="205">
        <v>22320</v>
      </c>
      <c r="AE93" s="170"/>
      <c r="AF93" s="177" t="s">
        <v>537</v>
      </c>
    </row>
    <row r="94" spans="1:33" s="129" customFormat="1" ht="15" x14ac:dyDescent="0.25">
      <c r="A94" s="200"/>
      <c r="B94" s="201"/>
      <c r="C94" s="364" t="s">
        <v>836</v>
      </c>
      <c r="D94" s="364"/>
      <c r="E94" s="364"/>
      <c r="F94" s="364"/>
      <c r="G94" s="364"/>
      <c r="H94" s="364"/>
      <c r="I94" s="364"/>
      <c r="J94" s="364"/>
      <c r="K94" s="364"/>
      <c r="L94" s="203">
        <v>464666.51</v>
      </c>
      <c r="M94" s="204"/>
      <c r="N94" s="205">
        <v>2941339</v>
      </c>
      <c r="AE94" s="170"/>
      <c r="AF94" s="177" t="s">
        <v>836</v>
      </c>
    </row>
    <row r="95" spans="1:33" s="129" customFormat="1" ht="15" x14ac:dyDescent="0.25">
      <c r="A95" s="200"/>
      <c r="B95" s="210"/>
      <c r="C95" s="363" t="s">
        <v>541</v>
      </c>
      <c r="D95" s="363"/>
      <c r="E95" s="363"/>
      <c r="F95" s="363"/>
      <c r="G95" s="363"/>
      <c r="H95" s="363"/>
      <c r="I95" s="363"/>
      <c r="J95" s="363"/>
      <c r="K95" s="363"/>
      <c r="L95" s="211">
        <v>470153</v>
      </c>
      <c r="M95" s="212"/>
      <c r="N95" s="213">
        <v>3057711</v>
      </c>
      <c r="AE95" s="170"/>
      <c r="AG95" s="170" t="s">
        <v>541</v>
      </c>
    </row>
    <row r="96" spans="1:33" s="129" customFormat="1" ht="15" x14ac:dyDescent="0.25">
      <c r="A96" s="200"/>
      <c r="B96" s="201"/>
      <c r="C96" s="364" t="s">
        <v>542</v>
      </c>
      <c r="D96" s="364"/>
      <c r="E96" s="364"/>
      <c r="F96" s="364"/>
      <c r="G96" s="364"/>
      <c r="H96" s="364"/>
      <c r="I96" s="364"/>
      <c r="J96" s="364"/>
      <c r="K96" s="364"/>
      <c r="L96" s="208">
        <v>655.02</v>
      </c>
      <c r="M96" s="204"/>
      <c r="N96" s="205">
        <v>30229</v>
      </c>
      <c r="AE96" s="170"/>
      <c r="AF96" s="177" t="s">
        <v>542</v>
      </c>
      <c r="AG96" s="170"/>
    </row>
    <row r="97" spans="1:38" s="129" customFormat="1" ht="15" x14ac:dyDescent="0.25">
      <c r="A97" s="200"/>
      <c r="B97" s="201"/>
      <c r="C97" s="364" t="s">
        <v>543</v>
      </c>
      <c r="D97" s="364"/>
      <c r="E97" s="364"/>
      <c r="F97" s="364"/>
      <c r="G97" s="364"/>
      <c r="H97" s="364"/>
      <c r="I97" s="364"/>
      <c r="J97" s="364"/>
      <c r="K97" s="364"/>
      <c r="L97" s="208">
        <v>669.4</v>
      </c>
      <c r="M97" s="204"/>
      <c r="N97" s="205">
        <v>30892</v>
      </c>
      <c r="AE97" s="170"/>
      <c r="AF97" s="177" t="s">
        <v>543</v>
      </c>
      <c r="AG97" s="170"/>
    </row>
    <row r="98" spans="1:38" s="129" customFormat="1" ht="15" x14ac:dyDescent="0.25">
      <c r="A98" s="200"/>
      <c r="B98" s="201"/>
      <c r="C98" s="364" t="s">
        <v>544</v>
      </c>
      <c r="D98" s="364"/>
      <c r="E98" s="364"/>
      <c r="F98" s="364"/>
      <c r="G98" s="364"/>
      <c r="H98" s="364"/>
      <c r="I98" s="364"/>
      <c r="J98" s="364"/>
      <c r="K98" s="364"/>
      <c r="L98" s="208">
        <v>385.73</v>
      </c>
      <c r="M98" s="204"/>
      <c r="N98" s="205">
        <v>17802</v>
      </c>
      <c r="AE98" s="170"/>
      <c r="AF98" s="177" t="s">
        <v>544</v>
      </c>
      <c r="AG98" s="170"/>
    </row>
    <row r="99" spans="1:38" s="129" customFormat="1" ht="15" x14ac:dyDescent="0.25">
      <c r="A99" s="200"/>
      <c r="B99" s="210"/>
      <c r="C99" s="363" t="s">
        <v>584</v>
      </c>
      <c r="D99" s="363"/>
      <c r="E99" s="363"/>
      <c r="F99" s="363"/>
      <c r="G99" s="363"/>
      <c r="H99" s="363"/>
      <c r="I99" s="363"/>
      <c r="J99" s="363"/>
      <c r="K99" s="363"/>
      <c r="L99" s="211">
        <v>5486.49</v>
      </c>
      <c r="M99" s="212"/>
      <c r="N99" s="213">
        <v>116372</v>
      </c>
      <c r="AE99" s="170"/>
      <c r="AG99" s="170" t="s">
        <v>584</v>
      </c>
    </row>
    <row r="100" spans="1:38" s="129" customFormat="1" ht="15" x14ac:dyDescent="0.25">
      <c r="A100" s="200"/>
      <c r="B100" s="210"/>
      <c r="C100" s="363" t="s">
        <v>541</v>
      </c>
      <c r="D100" s="363"/>
      <c r="E100" s="363"/>
      <c r="F100" s="363"/>
      <c r="G100" s="363"/>
      <c r="H100" s="363"/>
      <c r="I100" s="363"/>
      <c r="J100" s="363"/>
      <c r="K100" s="363"/>
      <c r="L100" s="211">
        <v>5486.49</v>
      </c>
      <c r="M100" s="212"/>
      <c r="N100" s="213">
        <v>116372</v>
      </c>
      <c r="AE100" s="170"/>
      <c r="AG100" s="170" t="s">
        <v>541</v>
      </c>
    </row>
    <row r="101" spans="1:38" s="129" customFormat="1" ht="15" x14ac:dyDescent="0.25">
      <c r="A101" s="200"/>
      <c r="B101" s="201"/>
      <c r="C101" s="364" t="s">
        <v>837</v>
      </c>
      <c r="D101" s="364"/>
      <c r="E101" s="364"/>
      <c r="F101" s="364"/>
      <c r="G101" s="364"/>
      <c r="H101" s="364"/>
      <c r="I101" s="364"/>
      <c r="J101" s="364"/>
      <c r="K101" s="364"/>
      <c r="L101" s="208">
        <v>175.57</v>
      </c>
      <c r="M101" s="204"/>
      <c r="N101" s="205">
        <v>3724</v>
      </c>
      <c r="AE101" s="170"/>
      <c r="AF101" s="177" t="s">
        <v>837</v>
      </c>
      <c r="AG101" s="170"/>
    </row>
    <row r="102" spans="1:38" s="129" customFormat="1" ht="15" x14ac:dyDescent="0.25">
      <c r="A102" s="200"/>
      <c r="B102" s="210"/>
      <c r="C102" s="363" t="s">
        <v>541</v>
      </c>
      <c r="D102" s="363"/>
      <c r="E102" s="363"/>
      <c r="F102" s="363"/>
      <c r="G102" s="363"/>
      <c r="H102" s="363"/>
      <c r="I102" s="363"/>
      <c r="J102" s="363"/>
      <c r="K102" s="363"/>
      <c r="L102" s="211">
        <v>5662.06</v>
      </c>
      <c r="M102" s="212"/>
      <c r="N102" s="213">
        <v>120096</v>
      </c>
      <c r="AE102" s="170"/>
      <c r="AG102" s="170" t="s">
        <v>541</v>
      </c>
    </row>
    <row r="103" spans="1:38" s="129" customFormat="1" ht="15" x14ac:dyDescent="0.25">
      <c r="A103" s="200"/>
      <c r="B103" s="210"/>
      <c r="C103" s="363" t="s">
        <v>838</v>
      </c>
      <c r="D103" s="363"/>
      <c r="E103" s="363"/>
      <c r="F103" s="363"/>
      <c r="G103" s="363"/>
      <c r="H103" s="363"/>
      <c r="I103" s="363"/>
      <c r="J103" s="363"/>
      <c r="K103" s="363"/>
      <c r="L103" s="211">
        <v>470328.57</v>
      </c>
      <c r="M103" s="212"/>
      <c r="N103" s="213">
        <v>3061435</v>
      </c>
      <c r="AE103" s="170"/>
      <c r="AG103" s="170" t="s">
        <v>838</v>
      </c>
    </row>
    <row r="104" spans="1:38" s="129" customFormat="1" ht="15" x14ac:dyDescent="0.25">
      <c r="A104" s="200"/>
      <c r="B104" s="210"/>
      <c r="C104" s="363" t="s">
        <v>546</v>
      </c>
      <c r="D104" s="363"/>
      <c r="E104" s="363"/>
      <c r="F104" s="363"/>
      <c r="G104" s="363"/>
      <c r="H104" s="363"/>
      <c r="I104" s="363"/>
      <c r="J104" s="363"/>
      <c r="K104" s="363"/>
      <c r="L104" s="211">
        <v>470328.57</v>
      </c>
      <c r="M104" s="212"/>
      <c r="N104" s="213">
        <v>3061435</v>
      </c>
      <c r="AE104" s="170"/>
      <c r="AG104" s="170" t="s">
        <v>546</v>
      </c>
    </row>
    <row r="105" spans="1:38" s="129" customFormat="1" ht="15" x14ac:dyDescent="0.25">
      <c r="A105" s="200"/>
      <c r="B105" s="201"/>
      <c r="C105" s="364" t="s">
        <v>547</v>
      </c>
      <c r="D105" s="364"/>
      <c r="E105" s="364"/>
      <c r="F105" s="364"/>
      <c r="G105" s="364"/>
      <c r="H105" s="364"/>
      <c r="I105" s="364"/>
      <c r="J105" s="364"/>
      <c r="K105" s="364"/>
      <c r="L105" s="203">
        <v>24927.41</v>
      </c>
      <c r="M105" s="204"/>
      <c r="N105" s="205">
        <v>162256</v>
      </c>
      <c r="AE105" s="170"/>
      <c r="AF105" s="177" t="s">
        <v>547</v>
      </c>
      <c r="AG105" s="170"/>
    </row>
    <row r="106" spans="1:38" s="129" customFormat="1" ht="15" x14ac:dyDescent="0.25">
      <c r="A106" s="200"/>
      <c r="B106" s="210"/>
      <c r="C106" s="363" t="s">
        <v>548</v>
      </c>
      <c r="D106" s="363"/>
      <c r="E106" s="363"/>
      <c r="F106" s="363"/>
      <c r="G106" s="363"/>
      <c r="H106" s="363"/>
      <c r="I106" s="363"/>
      <c r="J106" s="363"/>
      <c r="K106" s="363"/>
      <c r="L106" s="211">
        <v>495255.98</v>
      </c>
      <c r="M106" s="212"/>
      <c r="N106" s="213">
        <v>3223691</v>
      </c>
      <c r="AE106" s="170"/>
      <c r="AG106" s="170"/>
      <c r="AH106" s="170" t="s">
        <v>548</v>
      </c>
    </row>
    <row r="107" spans="1:38" s="129" customFormat="1" ht="13.5" hidden="1" customHeight="1" x14ac:dyDescent="0.25">
      <c r="B107" s="181"/>
      <c r="C107" s="179"/>
      <c r="D107" s="179"/>
      <c r="E107" s="179"/>
      <c r="F107" s="179"/>
      <c r="G107" s="179"/>
      <c r="H107" s="179"/>
      <c r="I107" s="179"/>
      <c r="J107" s="179"/>
      <c r="K107" s="179"/>
      <c r="L107" s="211"/>
      <c r="M107" s="214"/>
      <c r="N107" s="215"/>
    </row>
    <row r="108" spans="1:38" s="129" customFormat="1" ht="26.25" customHeight="1" x14ac:dyDescent="0.25">
      <c r="A108" s="216"/>
      <c r="B108" s="217"/>
      <c r="C108" s="217"/>
      <c r="D108" s="217"/>
      <c r="E108" s="217"/>
      <c r="F108" s="217"/>
      <c r="G108" s="217"/>
      <c r="H108" s="217"/>
      <c r="I108" s="217"/>
      <c r="J108" s="217"/>
      <c r="K108" s="217"/>
      <c r="L108" s="217"/>
      <c r="M108" s="217"/>
      <c r="N108" s="217"/>
    </row>
    <row r="109" spans="1:38" s="133" customFormat="1" ht="15" x14ac:dyDescent="0.25">
      <c r="A109" s="131"/>
      <c r="B109" s="218" t="s">
        <v>549</v>
      </c>
      <c r="C109" s="361"/>
      <c r="D109" s="361"/>
      <c r="E109" s="361"/>
      <c r="F109" s="361"/>
      <c r="G109" s="361"/>
      <c r="H109" s="362"/>
      <c r="I109" s="362"/>
      <c r="J109" s="362"/>
      <c r="K109" s="362"/>
      <c r="L109" s="362"/>
      <c r="M109" s="129"/>
      <c r="N109" s="129"/>
      <c r="O109" s="129"/>
      <c r="P109" s="129"/>
      <c r="Q109" s="129"/>
      <c r="R109" s="129"/>
      <c r="S109" s="129"/>
      <c r="T109" s="129"/>
      <c r="U109" s="129"/>
      <c r="V109" s="136"/>
      <c r="W109" s="136"/>
      <c r="X109" s="136"/>
      <c r="Y109" s="136"/>
      <c r="Z109" s="136"/>
      <c r="AA109" s="136"/>
      <c r="AB109" s="136"/>
      <c r="AC109" s="136"/>
      <c r="AD109" s="136"/>
      <c r="AE109" s="136"/>
      <c r="AF109" s="136"/>
      <c r="AG109" s="136"/>
      <c r="AH109" s="136"/>
      <c r="AI109" s="136" t="s">
        <v>0</v>
      </c>
      <c r="AJ109" s="136" t="s">
        <v>0</v>
      </c>
      <c r="AK109" s="136"/>
      <c r="AL109" s="136"/>
    </row>
    <row r="110" spans="1:38" s="219" customFormat="1" ht="16.5" customHeight="1" x14ac:dyDescent="0.25">
      <c r="A110" s="134"/>
      <c r="B110" s="218"/>
      <c r="C110" s="360" t="s">
        <v>550</v>
      </c>
      <c r="D110" s="360"/>
      <c r="E110" s="360"/>
      <c r="F110" s="360"/>
      <c r="G110" s="360"/>
      <c r="H110" s="360"/>
      <c r="I110" s="360"/>
      <c r="J110" s="360"/>
      <c r="K110" s="360"/>
      <c r="L110" s="360"/>
      <c r="V110" s="220"/>
      <c r="W110" s="220"/>
      <c r="X110" s="220"/>
      <c r="Y110" s="220"/>
      <c r="Z110" s="220"/>
      <c r="AA110" s="220"/>
      <c r="AB110" s="220"/>
      <c r="AC110" s="220"/>
      <c r="AD110" s="220"/>
      <c r="AE110" s="220"/>
      <c r="AF110" s="220"/>
      <c r="AG110" s="220"/>
      <c r="AH110" s="220"/>
      <c r="AI110" s="220"/>
      <c r="AJ110" s="220"/>
      <c r="AK110" s="220"/>
      <c r="AL110" s="220"/>
    </row>
    <row r="111" spans="1:38" s="133" customFormat="1" ht="15" x14ac:dyDescent="0.25">
      <c r="A111" s="131"/>
      <c r="B111" s="218" t="s">
        <v>551</v>
      </c>
      <c r="C111" s="361"/>
      <c r="D111" s="361"/>
      <c r="E111" s="361"/>
      <c r="F111" s="361"/>
      <c r="G111" s="361"/>
      <c r="H111" s="362"/>
      <c r="I111" s="362"/>
      <c r="J111" s="362"/>
      <c r="K111" s="362"/>
      <c r="L111" s="362"/>
      <c r="M111" s="129"/>
      <c r="N111" s="129"/>
      <c r="O111" s="129"/>
      <c r="P111" s="129"/>
      <c r="Q111" s="129"/>
      <c r="R111" s="129"/>
      <c r="S111" s="129"/>
      <c r="T111" s="129"/>
      <c r="U111" s="129"/>
      <c r="V111" s="136"/>
      <c r="W111" s="136"/>
      <c r="X111" s="136"/>
      <c r="Y111" s="136"/>
      <c r="Z111" s="136"/>
      <c r="AA111" s="136"/>
      <c r="AB111" s="136"/>
      <c r="AC111" s="136"/>
      <c r="AD111" s="136"/>
      <c r="AE111" s="136"/>
      <c r="AF111" s="136"/>
      <c r="AG111" s="136"/>
      <c r="AH111" s="136"/>
      <c r="AI111" s="136"/>
      <c r="AJ111" s="136"/>
      <c r="AK111" s="136" t="s">
        <v>0</v>
      </c>
      <c r="AL111" s="136" t="s">
        <v>0</v>
      </c>
    </row>
    <row r="112" spans="1:38" s="219" customFormat="1" ht="16.5" customHeight="1" x14ac:dyDescent="0.25">
      <c r="A112" s="134"/>
      <c r="C112" s="360" t="s">
        <v>550</v>
      </c>
      <c r="D112" s="360"/>
      <c r="E112" s="360"/>
      <c r="F112" s="360"/>
      <c r="G112" s="360"/>
      <c r="H112" s="360"/>
      <c r="I112" s="360"/>
      <c r="J112" s="360"/>
      <c r="K112" s="360"/>
      <c r="L112" s="360"/>
      <c r="V112" s="220"/>
      <c r="W112" s="220"/>
      <c r="X112" s="220"/>
      <c r="Y112" s="220"/>
      <c r="Z112" s="220"/>
      <c r="AA112" s="220"/>
      <c r="AB112" s="220"/>
      <c r="AC112" s="220"/>
      <c r="AD112" s="220"/>
      <c r="AE112" s="220"/>
      <c r="AF112" s="220"/>
      <c r="AG112" s="220"/>
      <c r="AH112" s="220"/>
      <c r="AI112" s="220"/>
      <c r="AJ112" s="220"/>
      <c r="AK112" s="220"/>
      <c r="AL112" s="220"/>
    </row>
    <row r="113" spans="1:38" s="133" customFormat="1" ht="19.5" customHeight="1" x14ac:dyDescent="0.2">
      <c r="A113" s="131"/>
      <c r="C113" s="221"/>
      <c r="D113" s="221"/>
      <c r="E113" s="221"/>
      <c r="F113" s="221"/>
      <c r="G113" s="221"/>
      <c r="H113" s="221"/>
      <c r="I113" s="221"/>
      <c r="J113" s="221"/>
      <c r="K113" s="221"/>
      <c r="L113" s="221"/>
      <c r="V113" s="136"/>
      <c r="W113" s="136"/>
      <c r="X113" s="136"/>
      <c r="Y113" s="136"/>
      <c r="Z113" s="136"/>
      <c r="AA113" s="136"/>
      <c r="AB113" s="136"/>
      <c r="AC113" s="136"/>
      <c r="AD113" s="136"/>
      <c r="AE113" s="136"/>
      <c r="AF113" s="136"/>
      <c r="AG113" s="136"/>
      <c r="AH113" s="136"/>
      <c r="AI113" s="136"/>
      <c r="AJ113" s="136"/>
      <c r="AK113" s="136"/>
      <c r="AL113" s="136"/>
    </row>
    <row r="114" spans="1:38" s="129" customFormat="1" ht="15" x14ac:dyDescent="0.25">
      <c r="B114" s="222"/>
      <c r="D114" s="222"/>
      <c r="F114" s="222"/>
    </row>
  </sheetData>
  <mergeCells count="95">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A35:N35"/>
    <mergeCell ref="C36:E36"/>
    <mergeCell ref="C51:E51"/>
    <mergeCell ref="C38:E38"/>
    <mergeCell ref="C39:E39"/>
    <mergeCell ref="C40:E40"/>
    <mergeCell ref="C41:E41"/>
    <mergeCell ref="C42:E42"/>
    <mergeCell ref="C43:E43"/>
    <mergeCell ref="A45:N45"/>
    <mergeCell ref="A47:N47"/>
    <mergeCell ref="C48:E48"/>
    <mergeCell ref="C49:E49"/>
    <mergeCell ref="C50:E50"/>
    <mergeCell ref="C65:E65"/>
    <mergeCell ref="A53:N53"/>
    <mergeCell ref="C54:E54"/>
    <mergeCell ref="C55:E55"/>
    <mergeCell ref="A57:N57"/>
    <mergeCell ref="C58:E58"/>
    <mergeCell ref="C59:E59"/>
    <mergeCell ref="C60:E60"/>
    <mergeCell ref="C61:E61"/>
    <mergeCell ref="C62:E62"/>
    <mergeCell ref="C63:E63"/>
    <mergeCell ref="C64:E64"/>
    <mergeCell ref="C80:K80"/>
    <mergeCell ref="C66:E66"/>
    <mergeCell ref="C67:E67"/>
    <mergeCell ref="C68:E68"/>
    <mergeCell ref="C69:E69"/>
    <mergeCell ref="A71:N71"/>
    <mergeCell ref="C72:E72"/>
    <mergeCell ref="C73:E73"/>
    <mergeCell ref="C76:K76"/>
    <mergeCell ref="C77:K77"/>
    <mergeCell ref="C78:K78"/>
    <mergeCell ref="C79:K79"/>
    <mergeCell ref="C92:K92"/>
    <mergeCell ref="C81:K81"/>
    <mergeCell ref="C82:K82"/>
    <mergeCell ref="C83:K83"/>
    <mergeCell ref="C84:K84"/>
    <mergeCell ref="C85:K85"/>
    <mergeCell ref="C86:K86"/>
    <mergeCell ref="C87:K87"/>
    <mergeCell ref="C88:K88"/>
    <mergeCell ref="C89:K89"/>
    <mergeCell ref="C90:K90"/>
    <mergeCell ref="C91:K91"/>
    <mergeCell ref="C104:K104"/>
    <mergeCell ref="C93:K93"/>
    <mergeCell ref="C94:K94"/>
    <mergeCell ref="C95:K95"/>
    <mergeCell ref="C96:K96"/>
    <mergeCell ref="C97:K97"/>
    <mergeCell ref="C98:K98"/>
    <mergeCell ref="C99:K99"/>
    <mergeCell ref="C100:K100"/>
    <mergeCell ref="C101:K101"/>
    <mergeCell ref="C102:K102"/>
    <mergeCell ref="C103:K103"/>
    <mergeCell ref="C112:L112"/>
    <mergeCell ref="C105:K105"/>
    <mergeCell ref="C106:K106"/>
    <mergeCell ref="C109:G109"/>
    <mergeCell ref="H109:L109"/>
    <mergeCell ref="C110:L110"/>
    <mergeCell ref="C111:G111"/>
    <mergeCell ref="H111:L111"/>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3"/>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8" width="164.140625" style="177" hidden="1" customWidth="1"/>
    <col min="29" max="30" width="39.57031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1237</v>
      </c>
      <c r="B15" s="381"/>
      <c r="C15" s="381"/>
      <c r="D15" s="381"/>
      <c r="E15" s="381"/>
      <c r="F15" s="381"/>
      <c r="G15" s="381"/>
      <c r="H15" s="381"/>
      <c r="I15" s="381"/>
      <c r="J15" s="381"/>
      <c r="K15" s="381"/>
      <c r="L15" s="381"/>
      <c r="M15" s="381"/>
      <c r="N15" s="381"/>
      <c r="Y15" s="136" t="s">
        <v>1152</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6187.3</v>
      </c>
      <c r="D23" s="152" t="s">
        <v>846</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190.6</v>
      </c>
      <c r="D25" s="152" t="s">
        <v>847</v>
      </c>
      <c r="E25" s="153" t="s">
        <v>469</v>
      </c>
      <c r="G25" s="133" t="s">
        <v>473</v>
      </c>
      <c r="I25" s="133"/>
      <c r="J25" s="133"/>
      <c r="K25" s="133"/>
      <c r="L25" s="151">
        <v>36.119999999999997</v>
      </c>
      <c r="M25" s="159" t="s">
        <v>848</v>
      </c>
      <c r="N25" s="153" t="s">
        <v>469</v>
      </c>
    </row>
    <row r="26" spans="1:26" s="129" customFormat="1" ht="12" customHeight="1" x14ac:dyDescent="0.25">
      <c r="A26" s="131"/>
      <c r="B26" s="158" t="s">
        <v>475</v>
      </c>
      <c r="C26" s="151">
        <v>13.05</v>
      </c>
      <c r="D26" s="160" t="s">
        <v>849</v>
      </c>
      <c r="E26" s="153" t="s">
        <v>469</v>
      </c>
      <c r="G26" s="133" t="s">
        <v>477</v>
      </c>
      <c r="I26" s="133"/>
      <c r="J26" s="133"/>
      <c r="K26" s="133"/>
      <c r="L26" s="377">
        <v>83.53</v>
      </c>
      <c r="M26" s="377"/>
      <c r="N26" s="153" t="s">
        <v>478</v>
      </c>
    </row>
    <row r="27" spans="1:26" s="129" customFormat="1" ht="12" customHeight="1" x14ac:dyDescent="0.25">
      <c r="A27" s="131"/>
      <c r="B27" s="158" t="s">
        <v>479</v>
      </c>
      <c r="C27" s="151">
        <v>5665.72</v>
      </c>
      <c r="D27" s="160" t="s">
        <v>850</v>
      </c>
      <c r="E27" s="153" t="s">
        <v>469</v>
      </c>
      <c r="G27" s="133" t="s">
        <v>481</v>
      </c>
      <c r="I27" s="133"/>
      <c r="J27" s="133"/>
      <c r="K27" s="133"/>
      <c r="L27" s="377">
        <v>14.36</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15" x14ac:dyDescent="0.25">
      <c r="A35" s="367" t="s">
        <v>797</v>
      </c>
      <c r="B35" s="368"/>
      <c r="C35" s="368"/>
      <c r="D35" s="368"/>
      <c r="E35" s="368"/>
      <c r="F35" s="368"/>
      <c r="G35" s="368"/>
      <c r="H35" s="368"/>
      <c r="I35" s="368"/>
      <c r="J35" s="368"/>
      <c r="K35" s="368"/>
      <c r="L35" s="368"/>
      <c r="M35" s="368"/>
      <c r="N35" s="369"/>
      <c r="AA35" s="162"/>
      <c r="AB35" s="170" t="s">
        <v>797</v>
      </c>
    </row>
    <row r="36" spans="1:30" s="129" customFormat="1" ht="23.25" x14ac:dyDescent="0.25">
      <c r="A36" s="163" t="s">
        <v>1</v>
      </c>
      <c r="B36" s="164" t="s">
        <v>798</v>
      </c>
      <c r="C36" s="365" t="s">
        <v>799</v>
      </c>
      <c r="D36" s="365"/>
      <c r="E36" s="365"/>
      <c r="F36" s="165" t="s">
        <v>800</v>
      </c>
      <c r="G36" s="166">
        <v>0.06</v>
      </c>
      <c r="H36" s="167">
        <v>1</v>
      </c>
      <c r="I36" s="185">
        <v>0.06</v>
      </c>
      <c r="J36" s="168"/>
      <c r="K36" s="166"/>
      <c r="L36" s="168"/>
      <c r="M36" s="166"/>
      <c r="N36" s="169"/>
      <c r="AA36" s="162"/>
      <c r="AB36" s="170"/>
      <c r="AC36" s="170" t="s">
        <v>799</v>
      </c>
    </row>
    <row r="37" spans="1:30" s="129" customFormat="1" ht="15" x14ac:dyDescent="0.25">
      <c r="A37" s="171"/>
      <c r="B37" s="202"/>
      <c r="C37" s="366" t="s">
        <v>499</v>
      </c>
      <c r="D37" s="366"/>
      <c r="E37" s="366"/>
      <c r="F37" s="172"/>
      <c r="G37" s="173"/>
      <c r="H37" s="173"/>
      <c r="I37" s="173"/>
      <c r="J37" s="174"/>
      <c r="K37" s="173"/>
      <c r="L37" s="175">
        <v>144.79</v>
      </c>
      <c r="M37" s="173"/>
      <c r="N37" s="176">
        <v>6681</v>
      </c>
      <c r="AA37" s="162"/>
      <c r="AB37" s="170"/>
      <c r="AC37" s="170"/>
      <c r="AD37" s="177" t="s">
        <v>499</v>
      </c>
    </row>
    <row r="38" spans="1:30" s="129" customFormat="1" ht="23.25" x14ac:dyDescent="0.25">
      <c r="A38" s="163" t="s">
        <v>3</v>
      </c>
      <c r="B38" s="164" t="s">
        <v>851</v>
      </c>
      <c r="C38" s="365" t="s">
        <v>852</v>
      </c>
      <c r="D38" s="365"/>
      <c r="E38" s="365"/>
      <c r="F38" s="165" t="s">
        <v>525</v>
      </c>
      <c r="G38" s="166">
        <v>3.5</v>
      </c>
      <c r="H38" s="167">
        <v>1</v>
      </c>
      <c r="I38" s="190">
        <v>3.5</v>
      </c>
      <c r="J38" s="168"/>
      <c r="K38" s="166"/>
      <c r="L38" s="168"/>
      <c r="M38" s="166"/>
      <c r="N38" s="169"/>
      <c r="AA38" s="162"/>
      <c r="AB38" s="170"/>
      <c r="AC38" s="170" t="s">
        <v>852</v>
      </c>
    </row>
    <row r="39" spans="1:30" s="129" customFormat="1" ht="15" x14ac:dyDescent="0.25">
      <c r="A39" s="171"/>
      <c r="B39" s="202"/>
      <c r="C39" s="366" t="s">
        <v>499</v>
      </c>
      <c r="D39" s="366"/>
      <c r="E39" s="366"/>
      <c r="F39" s="172"/>
      <c r="G39" s="173"/>
      <c r="H39" s="173"/>
      <c r="I39" s="173"/>
      <c r="J39" s="174"/>
      <c r="K39" s="173"/>
      <c r="L39" s="175">
        <v>95.19</v>
      </c>
      <c r="M39" s="173"/>
      <c r="N39" s="176">
        <v>3445</v>
      </c>
      <c r="AA39" s="162"/>
      <c r="AB39" s="170"/>
      <c r="AC39" s="170"/>
      <c r="AD39" s="177" t="s">
        <v>499</v>
      </c>
    </row>
    <row r="40" spans="1:30" s="129" customFormat="1" ht="23.25" x14ac:dyDescent="0.25">
      <c r="A40" s="163" t="s">
        <v>4</v>
      </c>
      <c r="B40" s="164" t="s">
        <v>801</v>
      </c>
      <c r="C40" s="365" t="s">
        <v>802</v>
      </c>
      <c r="D40" s="365"/>
      <c r="E40" s="365"/>
      <c r="F40" s="165" t="s">
        <v>525</v>
      </c>
      <c r="G40" s="166">
        <v>3.5</v>
      </c>
      <c r="H40" s="167">
        <v>1</v>
      </c>
      <c r="I40" s="190">
        <v>3.5</v>
      </c>
      <c r="J40" s="168"/>
      <c r="K40" s="166"/>
      <c r="L40" s="168"/>
      <c r="M40" s="166"/>
      <c r="N40" s="169"/>
      <c r="AA40" s="162"/>
      <c r="AB40" s="170"/>
      <c r="AC40" s="170" t="s">
        <v>802</v>
      </c>
    </row>
    <row r="41" spans="1:30" s="129" customFormat="1" ht="15" x14ac:dyDescent="0.25">
      <c r="A41" s="171"/>
      <c r="B41" s="202"/>
      <c r="C41" s="366" t="s">
        <v>499</v>
      </c>
      <c r="D41" s="366"/>
      <c r="E41" s="366"/>
      <c r="F41" s="172"/>
      <c r="G41" s="173"/>
      <c r="H41" s="173"/>
      <c r="I41" s="173"/>
      <c r="J41" s="174"/>
      <c r="K41" s="173"/>
      <c r="L41" s="175">
        <v>101.33</v>
      </c>
      <c r="M41" s="173"/>
      <c r="N41" s="176">
        <v>3709</v>
      </c>
      <c r="AA41" s="162"/>
      <c r="AB41" s="170"/>
      <c r="AC41" s="170"/>
      <c r="AD41" s="177" t="s">
        <v>499</v>
      </c>
    </row>
    <row r="42" spans="1:30" s="129" customFormat="1" ht="45.75" x14ac:dyDescent="0.25">
      <c r="A42" s="163" t="s">
        <v>825</v>
      </c>
      <c r="B42" s="164" t="s">
        <v>803</v>
      </c>
      <c r="C42" s="365" t="s">
        <v>804</v>
      </c>
      <c r="D42" s="365"/>
      <c r="E42" s="365"/>
      <c r="F42" s="165" t="s">
        <v>622</v>
      </c>
      <c r="G42" s="166">
        <v>1</v>
      </c>
      <c r="H42" s="167">
        <v>1</v>
      </c>
      <c r="I42" s="167">
        <v>1</v>
      </c>
      <c r="J42" s="168"/>
      <c r="K42" s="166"/>
      <c r="L42" s="168"/>
      <c r="M42" s="166"/>
      <c r="N42" s="169"/>
      <c r="AA42" s="162"/>
      <c r="AB42" s="170"/>
      <c r="AC42" s="170" t="s">
        <v>804</v>
      </c>
    </row>
    <row r="43" spans="1:30" s="129" customFormat="1" ht="15" x14ac:dyDescent="0.25">
      <c r="A43" s="171"/>
      <c r="B43" s="202"/>
      <c r="C43" s="366" t="s">
        <v>499</v>
      </c>
      <c r="D43" s="366"/>
      <c r="E43" s="366"/>
      <c r="F43" s="172"/>
      <c r="G43" s="173"/>
      <c r="H43" s="173"/>
      <c r="I43" s="173"/>
      <c r="J43" s="174"/>
      <c r="K43" s="173"/>
      <c r="L43" s="175">
        <v>704.83</v>
      </c>
      <c r="M43" s="173"/>
      <c r="N43" s="176">
        <v>19113</v>
      </c>
      <c r="AA43" s="162"/>
      <c r="AB43" s="170"/>
      <c r="AC43" s="170"/>
      <c r="AD43" s="177" t="s">
        <v>499</v>
      </c>
    </row>
    <row r="44" spans="1:30" s="129" customFormat="1" ht="34.5" x14ac:dyDescent="0.25">
      <c r="A44" s="163" t="s">
        <v>512</v>
      </c>
      <c r="B44" s="164" t="s">
        <v>805</v>
      </c>
      <c r="C44" s="365" t="s">
        <v>806</v>
      </c>
      <c r="D44" s="365"/>
      <c r="E44" s="365"/>
      <c r="F44" s="165" t="s">
        <v>807</v>
      </c>
      <c r="G44" s="166">
        <v>0.16</v>
      </c>
      <c r="H44" s="167">
        <v>1</v>
      </c>
      <c r="I44" s="185">
        <v>0.16</v>
      </c>
      <c r="J44" s="168"/>
      <c r="K44" s="166"/>
      <c r="L44" s="168"/>
      <c r="M44" s="166"/>
      <c r="N44" s="169"/>
      <c r="AA44" s="162"/>
      <c r="AB44" s="170"/>
      <c r="AC44" s="170" t="s">
        <v>806</v>
      </c>
    </row>
    <row r="45" spans="1:30" s="129" customFormat="1" ht="15" x14ac:dyDescent="0.25">
      <c r="A45" s="171"/>
      <c r="B45" s="202"/>
      <c r="C45" s="366" t="s">
        <v>499</v>
      </c>
      <c r="D45" s="366"/>
      <c r="E45" s="366"/>
      <c r="F45" s="172"/>
      <c r="G45" s="173"/>
      <c r="H45" s="173"/>
      <c r="I45" s="173"/>
      <c r="J45" s="174"/>
      <c r="K45" s="173"/>
      <c r="L45" s="175">
        <v>112.16</v>
      </c>
      <c r="M45" s="173"/>
      <c r="N45" s="176">
        <v>4448</v>
      </c>
      <c r="AA45" s="162"/>
      <c r="AB45" s="170"/>
      <c r="AC45" s="170"/>
      <c r="AD45" s="177" t="s">
        <v>499</v>
      </c>
    </row>
    <row r="46" spans="1:30" s="129" customFormat="1" ht="15" x14ac:dyDescent="0.25">
      <c r="A46" s="367" t="s">
        <v>853</v>
      </c>
      <c r="B46" s="368"/>
      <c r="C46" s="368"/>
      <c r="D46" s="368"/>
      <c r="E46" s="368"/>
      <c r="F46" s="368"/>
      <c r="G46" s="368"/>
      <c r="H46" s="368"/>
      <c r="I46" s="368"/>
      <c r="J46" s="368"/>
      <c r="K46" s="368"/>
      <c r="L46" s="368"/>
      <c r="M46" s="368"/>
      <c r="N46" s="369"/>
      <c r="AA46" s="162"/>
      <c r="AB46" s="170" t="s">
        <v>853</v>
      </c>
      <c r="AC46" s="170"/>
    </row>
    <row r="47" spans="1:30" s="129" customFormat="1" ht="23.25" x14ac:dyDescent="0.25">
      <c r="A47" s="163" t="s">
        <v>522</v>
      </c>
      <c r="B47" s="164" t="s">
        <v>854</v>
      </c>
      <c r="C47" s="365" t="s">
        <v>855</v>
      </c>
      <c r="D47" s="365"/>
      <c r="E47" s="365"/>
      <c r="F47" s="165" t="s">
        <v>2</v>
      </c>
      <c r="G47" s="166">
        <v>10</v>
      </c>
      <c r="H47" s="167">
        <v>1</v>
      </c>
      <c r="I47" s="167">
        <v>10</v>
      </c>
      <c r="J47" s="168"/>
      <c r="K47" s="166"/>
      <c r="L47" s="168"/>
      <c r="M47" s="166"/>
      <c r="N47" s="169"/>
      <c r="AA47" s="162"/>
      <c r="AB47" s="170"/>
      <c r="AC47" s="170" t="s">
        <v>855</v>
      </c>
    </row>
    <row r="48" spans="1:30" s="129" customFormat="1" ht="15" x14ac:dyDescent="0.25">
      <c r="A48" s="171"/>
      <c r="B48" s="202"/>
      <c r="C48" s="366" t="s">
        <v>499</v>
      </c>
      <c r="D48" s="366"/>
      <c r="E48" s="366"/>
      <c r="F48" s="172"/>
      <c r="G48" s="173"/>
      <c r="H48" s="173"/>
      <c r="I48" s="173"/>
      <c r="J48" s="174"/>
      <c r="K48" s="173"/>
      <c r="L48" s="187">
        <v>1077.5899999999999</v>
      </c>
      <c r="M48" s="173"/>
      <c r="N48" s="176">
        <v>18827</v>
      </c>
      <c r="AA48" s="162"/>
      <c r="AB48" s="170"/>
      <c r="AC48" s="170"/>
      <c r="AD48" s="177" t="s">
        <v>499</v>
      </c>
    </row>
    <row r="49" spans="1:30" s="129" customFormat="1" ht="23.25" x14ac:dyDescent="0.25">
      <c r="A49" s="163" t="s">
        <v>856</v>
      </c>
      <c r="B49" s="164" t="s">
        <v>809</v>
      </c>
      <c r="C49" s="365" t="s">
        <v>810</v>
      </c>
      <c r="D49" s="365"/>
      <c r="E49" s="365"/>
      <c r="F49" s="165" t="s">
        <v>8</v>
      </c>
      <c r="G49" s="166">
        <v>0.46</v>
      </c>
      <c r="H49" s="167">
        <v>1</v>
      </c>
      <c r="I49" s="185">
        <v>0.46</v>
      </c>
      <c r="J49" s="168"/>
      <c r="K49" s="166"/>
      <c r="L49" s="168"/>
      <c r="M49" s="166"/>
      <c r="N49" s="169"/>
      <c r="AA49" s="162"/>
      <c r="AB49" s="170"/>
      <c r="AC49" s="170" t="s">
        <v>810</v>
      </c>
    </row>
    <row r="50" spans="1:30" s="129" customFormat="1" ht="15" x14ac:dyDescent="0.25">
      <c r="A50" s="171"/>
      <c r="B50" s="202"/>
      <c r="C50" s="366" t="s">
        <v>499</v>
      </c>
      <c r="D50" s="366"/>
      <c r="E50" s="366"/>
      <c r="F50" s="172"/>
      <c r="G50" s="173"/>
      <c r="H50" s="173"/>
      <c r="I50" s="173"/>
      <c r="J50" s="174"/>
      <c r="K50" s="173"/>
      <c r="L50" s="175">
        <v>607.41999999999996</v>
      </c>
      <c r="M50" s="173"/>
      <c r="N50" s="176">
        <v>11816</v>
      </c>
      <c r="AA50" s="162"/>
      <c r="AB50" s="170"/>
      <c r="AC50" s="170"/>
      <c r="AD50" s="177" t="s">
        <v>499</v>
      </c>
    </row>
    <row r="51" spans="1:30" s="129" customFormat="1" ht="15" x14ac:dyDescent="0.25">
      <c r="A51" s="163" t="s">
        <v>575</v>
      </c>
      <c r="B51" s="164" t="s">
        <v>857</v>
      </c>
      <c r="C51" s="365" t="s">
        <v>858</v>
      </c>
      <c r="D51" s="365"/>
      <c r="E51" s="365"/>
      <c r="F51" s="165" t="s">
        <v>859</v>
      </c>
      <c r="G51" s="166">
        <v>6</v>
      </c>
      <c r="H51" s="167">
        <v>1</v>
      </c>
      <c r="I51" s="167">
        <v>6</v>
      </c>
      <c r="J51" s="168"/>
      <c r="K51" s="166"/>
      <c r="L51" s="168"/>
      <c r="M51" s="166"/>
      <c r="N51" s="169"/>
      <c r="AA51" s="162"/>
      <c r="AB51" s="170"/>
      <c r="AC51" s="170" t="s">
        <v>858</v>
      </c>
    </row>
    <row r="52" spans="1:30" s="129" customFormat="1" ht="15" x14ac:dyDescent="0.25">
      <c r="A52" s="171"/>
      <c r="B52" s="202"/>
      <c r="C52" s="366" t="s">
        <v>499</v>
      </c>
      <c r="D52" s="366"/>
      <c r="E52" s="366"/>
      <c r="F52" s="172"/>
      <c r="G52" s="173"/>
      <c r="H52" s="173"/>
      <c r="I52" s="173"/>
      <c r="J52" s="174"/>
      <c r="K52" s="173"/>
      <c r="L52" s="175">
        <v>112.9</v>
      </c>
      <c r="M52" s="173"/>
      <c r="N52" s="176">
        <v>5211</v>
      </c>
      <c r="AA52" s="162"/>
      <c r="AB52" s="170"/>
      <c r="AC52" s="170"/>
      <c r="AD52" s="177" t="s">
        <v>499</v>
      </c>
    </row>
    <row r="53" spans="1:30" s="129" customFormat="1" ht="23.25" x14ac:dyDescent="0.25">
      <c r="A53" s="163" t="s">
        <v>579</v>
      </c>
      <c r="B53" s="164" t="s">
        <v>860</v>
      </c>
      <c r="C53" s="365" t="s">
        <v>861</v>
      </c>
      <c r="D53" s="365"/>
      <c r="E53" s="365"/>
      <c r="F53" s="165" t="s">
        <v>807</v>
      </c>
      <c r="G53" s="166">
        <v>0.12</v>
      </c>
      <c r="H53" s="167">
        <v>1</v>
      </c>
      <c r="I53" s="185">
        <v>0.12</v>
      </c>
      <c r="J53" s="168"/>
      <c r="K53" s="166"/>
      <c r="L53" s="168"/>
      <c r="M53" s="166"/>
      <c r="N53" s="169"/>
      <c r="AA53" s="162"/>
      <c r="AB53" s="170"/>
      <c r="AC53" s="170" t="s">
        <v>861</v>
      </c>
    </row>
    <row r="54" spans="1:30" s="129" customFormat="1" ht="15" x14ac:dyDescent="0.25">
      <c r="A54" s="171"/>
      <c r="B54" s="202"/>
      <c r="C54" s="366" t="s">
        <v>499</v>
      </c>
      <c r="D54" s="366"/>
      <c r="E54" s="366"/>
      <c r="F54" s="172"/>
      <c r="G54" s="173"/>
      <c r="H54" s="173"/>
      <c r="I54" s="173"/>
      <c r="J54" s="174"/>
      <c r="K54" s="173"/>
      <c r="L54" s="175">
        <v>198.59</v>
      </c>
      <c r="M54" s="173"/>
      <c r="N54" s="176">
        <v>2405</v>
      </c>
      <c r="AA54" s="162"/>
      <c r="AB54" s="170"/>
      <c r="AC54" s="170"/>
      <c r="AD54" s="177" t="s">
        <v>499</v>
      </c>
    </row>
    <row r="55" spans="1:30" s="129" customFormat="1" ht="23.25" x14ac:dyDescent="0.25">
      <c r="A55" s="163" t="s">
        <v>639</v>
      </c>
      <c r="B55" s="164" t="s">
        <v>862</v>
      </c>
      <c r="C55" s="365" t="s">
        <v>863</v>
      </c>
      <c r="D55" s="365"/>
      <c r="E55" s="365"/>
      <c r="F55" s="165" t="s">
        <v>807</v>
      </c>
      <c r="G55" s="166">
        <v>0.06</v>
      </c>
      <c r="H55" s="167">
        <v>1</v>
      </c>
      <c r="I55" s="185">
        <v>0.06</v>
      </c>
      <c r="J55" s="168"/>
      <c r="K55" s="166"/>
      <c r="L55" s="168"/>
      <c r="M55" s="166"/>
      <c r="N55" s="169"/>
      <c r="AA55" s="162"/>
      <c r="AB55" s="170"/>
      <c r="AC55" s="170" t="s">
        <v>863</v>
      </c>
    </row>
    <row r="56" spans="1:30" s="129" customFormat="1" ht="15" x14ac:dyDescent="0.25">
      <c r="A56" s="171"/>
      <c r="B56" s="202"/>
      <c r="C56" s="366" t="s">
        <v>499</v>
      </c>
      <c r="D56" s="366"/>
      <c r="E56" s="366"/>
      <c r="F56" s="172"/>
      <c r="G56" s="173"/>
      <c r="H56" s="173"/>
      <c r="I56" s="173"/>
      <c r="J56" s="174"/>
      <c r="K56" s="173"/>
      <c r="L56" s="175">
        <v>85.96</v>
      </c>
      <c r="M56" s="173"/>
      <c r="N56" s="183">
        <v>978</v>
      </c>
      <c r="AA56" s="162"/>
      <c r="AB56" s="170"/>
      <c r="AC56" s="170"/>
      <c r="AD56" s="177" t="s">
        <v>499</v>
      </c>
    </row>
    <row r="57" spans="1:30" s="129" customFormat="1" ht="15" x14ac:dyDescent="0.25">
      <c r="A57" s="367" t="s">
        <v>864</v>
      </c>
      <c r="B57" s="368"/>
      <c r="C57" s="368"/>
      <c r="D57" s="368"/>
      <c r="E57" s="368"/>
      <c r="F57" s="368"/>
      <c r="G57" s="368"/>
      <c r="H57" s="368"/>
      <c r="I57" s="368"/>
      <c r="J57" s="368"/>
      <c r="K57" s="368"/>
      <c r="L57" s="368"/>
      <c r="M57" s="368"/>
      <c r="N57" s="369"/>
      <c r="AA57" s="162"/>
      <c r="AB57" s="170" t="s">
        <v>864</v>
      </c>
      <c r="AC57" s="170"/>
    </row>
    <row r="58" spans="1:30" s="129" customFormat="1" ht="45.75" x14ac:dyDescent="0.25">
      <c r="A58" s="163" t="s">
        <v>642</v>
      </c>
      <c r="B58" s="164" t="s">
        <v>865</v>
      </c>
      <c r="C58" s="365" t="s">
        <v>866</v>
      </c>
      <c r="D58" s="365"/>
      <c r="E58" s="365"/>
      <c r="F58" s="165" t="s">
        <v>622</v>
      </c>
      <c r="G58" s="166">
        <v>1</v>
      </c>
      <c r="H58" s="167">
        <v>1</v>
      </c>
      <c r="I58" s="167">
        <v>1</v>
      </c>
      <c r="J58" s="168"/>
      <c r="K58" s="166"/>
      <c r="L58" s="168"/>
      <c r="M58" s="166"/>
      <c r="N58" s="169"/>
      <c r="AA58" s="162"/>
      <c r="AB58" s="170"/>
      <c r="AC58" s="170" t="s">
        <v>866</v>
      </c>
    </row>
    <row r="59" spans="1:30" s="129" customFormat="1" ht="15" x14ac:dyDescent="0.25">
      <c r="A59" s="171"/>
      <c r="B59" s="202"/>
      <c r="C59" s="366" t="s">
        <v>499</v>
      </c>
      <c r="D59" s="366"/>
      <c r="E59" s="366"/>
      <c r="F59" s="172"/>
      <c r="G59" s="173"/>
      <c r="H59" s="173"/>
      <c r="I59" s="173"/>
      <c r="J59" s="174"/>
      <c r="K59" s="173"/>
      <c r="L59" s="187">
        <v>1911.61</v>
      </c>
      <c r="M59" s="173"/>
      <c r="N59" s="176">
        <v>67733</v>
      </c>
      <c r="AA59" s="162"/>
      <c r="AB59" s="170"/>
      <c r="AC59" s="170"/>
      <c r="AD59" s="177" t="s">
        <v>499</v>
      </c>
    </row>
    <row r="60" spans="1:30" s="129" customFormat="1" ht="0" hidden="1" customHeight="1" x14ac:dyDescent="0.25">
      <c r="A60" s="178"/>
      <c r="B60" s="179"/>
      <c r="C60" s="179"/>
      <c r="D60" s="179"/>
      <c r="E60" s="179"/>
      <c r="F60" s="180"/>
      <c r="G60" s="180"/>
      <c r="H60" s="180"/>
      <c r="I60" s="180"/>
      <c r="J60" s="181"/>
      <c r="K60" s="180"/>
      <c r="L60" s="181"/>
      <c r="M60" s="182"/>
      <c r="N60" s="181"/>
      <c r="AA60" s="162"/>
      <c r="AB60" s="170"/>
      <c r="AC60" s="170"/>
    </row>
    <row r="61" spans="1:30" s="129" customFormat="1" ht="15" x14ac:dyDescent="0.25">
      <c r="A61" s="372" t="s">
        <v>595</v>
      </c>
      <c r="B61" s="373"/>
      <c r="C61" s="373"/>
      <c r="D61" s="373"/>
      <c r="E61" s="373"/>
      <c r="F61" s="373"/>
      <c r="G61" s="373"/>
      <c r="H61" s="373"/>
      <c r="I61" s="373"/>
      <c r="J61" s="373"/>
      <c r="K61" s="373"/>
      <c r="L61" s="373"/>
      <c r="M61" s="373"/>
      <c r="N61" s="374"/>
      <c r="AA61" s="162" t="s">
        <v>595</v>
      </c>
      <c r="AB61" s="170"/>
      <c r="AC61" s="170"/>
    </row>
    <row r="62" spans="1:30" s="129" customFormat="1" ht="15" x14ac:dyDescent="0.25">
      <c r="A62" s="367" t="s">
        <v>867</v>
      </c>
      <c r="B62" s="368"/>
      <c r="C62" s="368"/>
      <c r="D62" s="368"/>
      <c r="E62" s="368"/>
      <c r="F62" s="368"/>
      <c r="G62" s="368"/>
      <c r="H62" s="368"/>
      <c r="I62" s="368"/>
      <c r="J62" s="368"/>
      <c r="K62" s="368"/>
      <c r="L62" s="368"/>
      <c r="M62" s="368"/>
      <c r="N62" s="369"/>
      <c r="AA62" s="162"/>
      <c r="AB62" s="170" t="s">
        <v>867</v>
      </c>
      <c r="AC62" s="170"/>
    </row>
    <row r="63" spans="1:30" s="129" customFormat="1" ht="45" x14ac:dyDescent="0.25">
      <c r="A63" s="163" t="s">
        <v>868</v>
      </c>
      <c r="B63" s="164" t="s">
        <v>841</v>
      </c>
      <c r="C63" s="365" t="s">
        <v>869</v>
      </c>
      <c r="D63" s="365"/>
      <c r="E63" s="365"/>
      <c r="F63" s="165" t="s">
        <v>835</v>
      </c>
      <c r="G63" s="166">
        <v>1</v>
      </c>
      <c r="H63" s="167">
        <v>1</v>
      </c>
      <c r="I63" s="167">
        <v>1</v>
      </c>
      <c r="J63" s="184">
        <v>5500695.2000000002</v>
      </c>
      <c r="K63" s="185">
        <v>1.03</v>
      </c>
      <c r="L63" s="184">
        <v>895057.82</v>
      </c>
      <c r="M63" s="185">
        <v>6.33</v>
      </c>
      <c r="N63" s="186">
        <v>5665716</v>
      </c>
      <c r="AA63" s="162"/>
      <c r="AB63" s="170"/>
      <c r="AC63" s="170" t="s">
        <v>869</v>
      </c>
    </row>
    <row r="64" spans="1:30" s="129" customFormat="1" ht="15" x14ac:dyDescent="0.25">
      <c r="A64" s="171"/>
      <c r="B64" s="202"/>
      <c r="C64" s="366" t="s">
        <v>499</v>
      </c>
      <c r="D64" s="366"/>
      <c r="E64" s="366"/>
      <c r="F64" s="172"/>
      <c r="G64" s="173"/>
      <c r="H64" s="173"/>
      <c r="I64" s="173"/>
      <c r="J64" s="174"/>
      <c r="K64" s="173"/>
      <c r="L64" s="187">
        <v>895057.82</v>
      </c>
      <c r="M64" s="173"/>
      <c r="N64" s="176">
        <v>5665716</v>
      </c>
      <c r="AA64" s="162"/>
      <c r="AB64" s="170"/>
      <c r="AC64" s="170"/>
      <c r="AD64" s="177" t="s">
        <v>499</v>
      </c>
    </row>
    <row r="65" spans="1:32" s="129" customFormat="1" ht="23.25" x14ac:dyDescent="0.25">
      <c r="A65" s="163" t="s">
        <v>647</v>
      </c>
      <c r="B65" s="164" t="s">
        <v>870</v>
      </c>
      <c r="C65" s="365" t="s">
        <v>871</v>
      </c>
      <c r="D65" s="365"/>
      <c r="E65" s="365"/>
      <c r="F65" s="165" t="s">
        <v>511</v>
      </c>
      <c r="G65" s="166">
        <v>0.1</v>
      </c>
      <c r="H65" s="167">
        <v>1</v>
      </c>
      <c r="I65" s="190">
        <v>0.1</v>
      </c>
      <c r="J65" s="184">
        <v>4840.6499999999996</v>
      </c>
      <c r="K65" s="166"/>
      <c r="L65" s="189">
        <v>484.07</v>
      </c>
      <c r="M65" s="185">
        <v>9.74</v>
      </c>
      <c r="N65" s="186">
        <v>4715</v>
      </c>
      <c r="AA65" s="162"/>
      <c r="AB65" s="170"/>
      <c r="AC65" s="170" t="s">
        <v>871</v>
      </c>
    </row>
    <row r="66" spans="1:32" s="129" customFormat="1" ht="15" x14ac:dyDescent="0.25">
      <c r="A66" s="171"/>
      <c r="B66" s="202"/>
      <c r="C66" s="366" t="s">
        <v>499</v>
      </c>
      <c r="D66" s="366"/>
      <c r="E66" s="366"/>
      <c r="F66" s="172"/>
      <c r="G66" s="173"/>
      <c r="H66" s="173"/>
      <c r="I66" s="173"/>
      <c r="J66" s="174"/>
      <c r="K66" s="173"/>
      <c r="L66" s="175">
        <v>484.07</v>
      </c>
      <c r="M66" s="173"/>
      <c r="N66" s="176">
        <v>4715</v>
      </c>
      <c r="AA66" s="162"/>
      <c r="AB66" s="170"/>
      <c r="AC66" s="170"/>
      <c r="AD66" s="177" t="s">
        <v>499</v>
      </c>
    </row>
    <row r="67" spans="1:32" s="129" customFormat="1" ht="15" x14ac:dyDescent="0.25">
      <c r="A67" s="163" t="s">
        <v>703</v>
      </c>
      <c r="B67" s="164" t="s">
        <v>872</v>
      </c>
      <c r="C67" s="365" t="s">
        <v>873</v>
      </c>
      <c r="D67" s="365"/>
      <c r="E67" s="365"/>
      <c r="F67" s="165" t="s">
        <v>511</v>
      </c>
      <c r="G67" s="166">
        <v>0.13800000000000001</v>
      </c>
      <c r="H67" s="167">
        <v>1</v>
      </c>
      <c r="I67" s="226">
        <v>0.13800000000000001</v>
      </c>
      <c r="J67" s="184">
        <v>6200</v>
      </c>
      <c r="K67" s="166"/>
      <c r="L67" s="189">
        <v>855.6</v>
      </c>
      <c r="M67" s="185">
        <v>9.74</v>
      </c>
      <c r="N67" s="186">
        <v>8334</v>
      </c>
      <c r="AA67" s="162"/>
      <c r="AB67" s="170"/>
      <c r="AC67" s="170" t="s">
        <v>873</v>
      </c>
    </row>
    <row r="68" spans="1:32" s="129" customFormat="1" ht="15" x14ac:dyDescent="0.25">
      <c r="A68" s="171"/>
      <c r="B68" s="202"/>
      <c r="C68" s="366" t="s">
        <v>499</v>
      </c>
      <c r="D68" s="366"/>
      <c r="E68" s="366"/>
      <c r="F68" s="172"/>
      <c r="G68" s="173"/>
      <c r="H68" s="173"/>
      <c r="I68" s="173"/>
      <c r="J68" s="174"/>
      <c r="K68" s="173"/>
      <c r="L68" s="175">
        <v>855.6</v>
      </c>
      <c r="M68" s="173"/>
      <c r="N68" s="176">
        <v>8334</v>
      </c>
      <c r="AA68" s="162"/>
      <c r="AB68" s="170"/>
      <c r="AC68" s="170"/>
      <c r="AD68" s="177" t="s">
        <v>499</v>
      </c>
    </row>
    <row r="69" spans="1:32" s="129" customFormat="1" ht="34.5" x14ac:dyDescent="0.25">
      <c r="A69" s="163" t="s">
        <v>704</v>
      </c>
      <c r="B69" s="164" t="s">
        <v>874</v>
      </c>
      <c r="C69" s="365" t="s">
        <v>875</v>
      </c>
      <c r="D69" s="365"/>
      <c r="E69" s="365"/>
      <c r="F69" s="165" t="s">
        <v>2</v>
      </c>
      <c r="G69" s="166">
        <v>6</v>
      </c>
      <c r="H69" s="167">
        <v>1</v>
      </c>
      <c r="I69" s="167">
        <v>6</v>
      </c>
      <c r="J69" s="189">
        <v>472.7</v>
      </c>
      <c r="K69" s="166"/>
      <c r="L69" s="184">
        <v>2836.2</v>
      </c>
      <c r="M69" s="185">
        <v>9.74</v>
      </c>
      <c r="N69" s="186">
        <v>27625</v>
      </c>
      <c r="AA69" s="162"/>
      <c r="AB69" s="170"/>
      <c r="AC69" s="170" t="s">
        <v>875</v>
      </c>
    </row>
    <row r="70" spans="1:32" s="129" customFormat="1" ht="15" x14ac:dyDescent="0.25">
      <c r="A70" s="171"/>
      <c r="B70" s="202"/>
      <c r="C70" s="366" t="s">
        <v>499</v>
      </c>
      <c r="D70" s="366"/>
      <c r="E70" s="366"/>
      <c r="F70" s="172"/>
      <c r="G70" s="173"/>
      <c r="H70" s="173"/>
      <c r="I70" s="173"/>
      <c r="J70" s="174"/>
      <c r="K70" s="173"/>
      <c r="L70" s="187">
        <v>2836.2</v>
      </c>
      <c r="M70" s="173"/>
      <c r="N70" s="176">
        <v>27625</v>
      </c>
      <c r="AA70" s="162"/>
      <c r="AB70" s="170"/>
      <c r="AC70" s="170"/>
      <c r="AD70" s="177" t="s">
        <v>499</v>
      </c>
    </row>
    <row r="71" spans="1:32" s="129" customFormat="1" ht="34.5" x14ac:dyDescent="0.25">
      <c r="A71" s="163" t="s">
        <v>705</v>
      </c>
      <c r="B71" s="164" t="s">
        <v>876</v>
      </c>
      <c r="C71" s="365" t="s">
        <v>877</v>
      </c>
      <c r="D71" s="365"/>
      <c r="E71" s="365"/>
      <c r="F71" s="165" t="s">
        <v>2</v>
      </c>
      <c r="G71" s="166">
        <v>8</v>
      </c>
      <c r="H71" s="167">
        <v>1</v>
      </c>
      <c r="I71" s="167">
        <v>8</v>
      </c>
      <c r="J71" s="189">
        <v>238.8</v>
      </c>
      <c r="K71" s="166"/>
      <c r="L71" s="184">
        <v>1910.4</v>
      </c>
      <c r="M71" s="185">
        <v>9.74</v>
      </c>
      <c r="N71" s="186">
        <v>18607</v>
      </c>
      <c r="AA71" s="162"/>
      <c r="AB71" s="170"/>
      <c r="AC71" s="170" t="s">
        <v>877</v>
      </c>
    </row>
    <row r="72" spans="1:32" s="129" customFormat="1" ht="15" x14ac:dyDescent="0.25">
      <c r="A72" s="171"/>
      <c r="B72" s="202"/>
      <c r="C72" s="366" t="s">
        <v>499</v>
      </c>
      <c r="D72" s="366"/>
      <c r="E72" s="366"/>
      <c r="F72" s="172"/>
      <c r="G72" s="173"/>
      <c r="H72" s="173"/>
      <c r="I72" s="173"/>
      <c r="J72" s="174"/>
      <c r="K72" s="173"/>
      <c r="L72" s="187">
        <v>1910.4</v>
      </c>
      <c r="M72" s="173"/>
      <c r="N72" s="176">
        <v>18607</v>
      </c>
      <c r="AA72" s="162"/>
      <c r="AB72" s="170"/>
      <c r="AC72" s="170"/>
      <c r="AD72" s="177" t="s">
        <v>499</v>
      </c>
    </row>
    <row r="73" spans="1:32" s="129" customFormat="1" ht="0" hidden="1" customHeight="1" x14ac:dyDescent="0.25">
      <c r="A73" s="178"/>
      <c r="B73" s="179"/>
      <c r="C73" s="179"/>
      <c r="D73" s="179"/>
      <c r="E73" s="179"/>
      <c r="F73" s="180"/>
      <c r="G73" s="180"/>
      <c r="H73" s="180"/>
      <c r="I73" s="180"/>
      <c r="J73" s="181"/>
      <c r="K73" s="180"/>
      <c r="L73" s="181"/>
      <c r="M73" s="182"/>
      <c r="N73" s="181"/>
      <c r="AA73" s="162"/>
      <c r="AB73" s="170"/>
      <c r="AC73" s="170"/>
    </row>
    <row r="74" spans="1:32" s="129" customFormat="1" ht="11.25" hidden="1" customHeight="1" x14ac:dyDescent="0.25">
      <c r="B74" s="192"/>
      <c r="C74" s="192"/>
      <c r="D74" s="192"/>
      <c r="E74" s="192"/>
      <c r="F74" s="192"/>
      <c r="G74" s="192"/>
      <c r="H74" s="192"/>
      <c r="I74" s="192"/>
      <c r="J74" s="192"/>
      <c r="K74" s="192"/>
      <c r="L74" s="193"/>
      <c r="M74" s="193"/>
      <c r="N74" s="193"/>
      <c r="R74" s="194"/>
    </row>
    <row r="75" spans="1:32" s="129" customFormat="1" ht="15" x14ac:dyDescent="0.25">
      <c r="A75" s="195"/>
      <c r="B75" s="196"/>
      <c r="C75" s="365" t="s">
        <v>526</v>
      </c>
      <c r="D75" s="365"/>
      <c r="E75" s="365"/>
      <c r="F75" s="365"/>
      <c r="G75" s="365"/>
      <c r="H75" s="365"/>
      <c r="I75" s="365"/>
      <c r="J75" s="365"/>
      <c r="K75" s="365"/>
      <c r="L75" s="197"/>
      <c r="M75" s="198"/>
      <c r="N75" s="199"/>
      <c r="AE75" s="170" t="s">
        <v>526</v>
      </c>
    </row>
    <row r="76" spans="1:32" s="129" customFormat="1" ht="15" x14ac:dyDescent="0.25">
      <c r="A76" s="200"/>
      <c r="B76" s="201"/>
      <c r="C76" s="364" t="s">
        <v>527</v>
      </c>
      <c r="D76" s="364"/>
      <c r="E76" s="364"/>
      <c r="F76" s="364"/>
      <c r="G76" s="364"/>
      <c r="H76" s="364"/>
      <c r="I76" s="364"/>
      <c r="J76" s="364"/>
      <c r="K76" s="364"/>
      <c r="L76" s="203">
        <v>9681.7999999999993</v>
      </c>
      <c r="M76" s="204"/>
      <c r="N76" s="205">
        <v>131801</v>
      </c>
      <c r="AE76" s="170"/>
      <c r="AF76" s="177" t="s">
        <v>527</v>
      </c>
    </row>
    <row r="77" spans="1:32" s="129" customFormat="1" ht="15" x14ac:dyDescent="0.25">
      <c r="A77" s="200"/>
      <c r="B77" s="201"/>
      <c r="C77" s="364" t="s">
        <v>528</v>
      </c>
      <c r="D77" s="364"/>
      <c r="E77" s="364"/>
      <c r="F77" s="364"/>
      <c r="G77" s="364"/>
      <c r="H77" s="364"/>
      <c r="I77" s="364"/>
      <c r="J77" s="364"/>
      <c r="K77" s="364"/>
      <c r="L77" s="206"/>
      <c r="M77" s="204"/>
      <c r="N77" s="207"/>
      <c r="AE77" s="170"/>
      <c r="AF77" s="177" t="s">
        <v>528</v>
      </c>
    </row>
    <row r="78" spans="1:32" s="129" customFormat="1" ht="15" x14ac:dyDescent="0.25">
      <c r="A78" s="200"/>
      <c r="B78" s="201"/>
      <c r="C78" s="364" t="s">
        <v>529</v>
      </c>
      <c r="D78" s="364"/>
      <c r="E78" s="364"/>
      <c r="F78" s="364"/>
      <c r="G78" s="364"/>
      <c r="H78" s="364"/>
      <c r="I78" s="364"/>
      <c r="J78" s="364"/>
      <c r="K78" s="364"/>
      <c r="L78" s="208">
        <v>782.59</v>
      </c>
      <c r="M78" s="204"/>
      <c r="N78" s="205">
        <v>36118</v>
      </c>
      <c r="AE78" s="170"/>
      <c r="AF78" s="177" t="s">
        <v>529</v>
      </c>
    </row>
    <row r="79" spans="1:32" s="129" customFormat="1" ht="15" x14ac:dyDescent="0.25">
      <c r="A79" s="200"/>
      <c r="B79" s="201"/>
      <c r="C79" s="364" t="s">
        <v>530</v>
      </c>
      <c r="D79" s="364"/>
      <c r="E79" s="364"/>
      <c r="F79" s="364"/>
      <c r="G79" s="364"/>
      <c r="H79" s="364"/>
      <c r="I79" s="364"/>
      <c r="J79" s="364"/>
      <c r="K79" s="364"/>
      <c r="L79" s="203">
        <v>1936.03</v>
      </c>
      <c r="M79" s="204"/>
      <c r="N79" s="205">
        <v>27860</v>
      </c>
      <c r="AE79" s="170"/>
      <c r="AF79" s="177" t="s">
        <v>530</v>
      </c>
    </row>
    <row r="80" spans="1:32" s="129" customFormat="1" ht="15" x14ac:dyDescent="0.25">
      <c r="A80" s="200"/>
      <c r="B80" s="201"/>
      <c r="C80" s="364" t="s">
        <v>531</v>
      </c>
      <c r="D80" s="364"/>
      <c r="E80" s="364"/>
      <c r="F80" s="364"/>
      <c r="G80" s="364"/>
      <c r="H80" s="364"/>
      <c r="I80" s="364"/>
      <c r="J80" s="364"/>
      <c r="K80" s="364"/>
      <c r="L80" s="208">
        <v>182.89</v>
      </c>
      <c r="M80" s="204"/>
      <c r="N80" s="205">
        <v>8439</v>
      </c>
      <c r="AE80" s="170"/>
      <c r="AF80" s="177" t="s">
        <v>531</v>
      </c>
    </row>
    <row r="81" spans="1:33" s="129" customFormat="1" ht="15" x14ac:dyDescent="0.25">
      <c r="A81" s="200"/>
      <c r="B81" s="201"/>
      <c r="C81" s="364" t="s">
        <v>532</v>
      </c>
      <c r="D81" s="364"/>
      <c r="E81" s="364"/>
      <c r="F81" s="364"/>
      <c r="G81" s="364"/>
      <c r="H81" s="364"/>
      <c r="I81" s="364"/>
      <c r="J81" s="364"/>
      <c r="K81" s="364"/>
      <c r="L81" s="203">
        <v>6963.18</v>
      </c>
      <c r="M81" s="204"/>
      <c r="N81" s="205">
        <v>67823</v>
      </c>
      <c r="AE81" s="170"/>
      <c r="AF81" s="177" t="s">
        <v>532</v>
      </c>
    </row>
    <row r="82" spans="1:33" s="129" customFormat="1" ht="15" x14ac:dyDescent="0.25">
      <c r="A82" s="200"/>
      <c r="B82" s="201"/>
      <c r="C82" s="364" t="s">
        <v>533</v>
      </c>
      <c r="D82" s="364"/>
      <c r="E82" s="364"/>
      <c r="F82" s="364"/>
      <c r="G82" s="364"/>
      <c r="H82" s="364"/>
      <c r="I82" s="364"/>
      <c r="J82" s="364"/>
      <c r="K82" s="364"/>
      <c r="L82" s="203">
        <v>9898.9699999999993</v>
      </c>
      <c r="M82" s="204"/>
      <c r="N82" s="205">
        <v>190598</v>
      </c>
      <c r="AE82" s="170"/>
      <c r="AF82" s="177" t="s">
        <v>533</v>
      </c>
    </row>
    <row r="83" spans="1:33" s="129" customFormat="1" ht="15" x14ac:dyDescent="0.25">
      <c r="A83" s="200"/>
      <c r="B83" s="201"/>
      <c r="C83" s="364" t="s">
        <v>528</v>
      </c>
      <c r="D83" s="364"/>
      <c r="E83" s="364"/>
      <c r="F83" s="364"/>
      <c r="G83" s="364"/>
      <c r="H83" s="364"/>
      <c r="I83" s="364"/>
      <c r="J83" s="364"/>
      <c r="K83" s="364"/>
      <c r="L83" s="206"/>
      <c r="M83" s="204"/>
      <c r="N83" s="207"/>
      <c r="AE83" s="170"/>
      <c r="AF83" s="177" t="s">
        <v>528</v>
      </c>
    </row>
    <row r="84" spans="1:33" s="129" customFormat="1" ht="15" x14ac:dyDescent="0.25">
      <c r="A84" s="200"/>
      <c r="B84" s="201"/>
      <c r="C84" s="364" t="s">
        <v>534</v>
      </c>
      <c r="D84" s="364"/>
      <c r="E84" s="364"/>
      <c r="F84" s="364"/>
      <c r="G84" s="364"/>
      <c r="H84" s="364"/>
      <c r="I84" s="364"/>
      <c r="J84" s="364"/>
      <c r="K84" s="364"/>
      <c r="L84" s="208">
        <v>782.59</v>
      </c>
      <c r="M84" s="204"/>
      <c r="N84" s="205">
        <v>36118</v>
      </c>
      <c r="AE84" s="170"/>
      <c r="AF84" s="177" t="s">
        <v>534</v>
      </c>
    </row>
    <row r="85" spans="1:33" s="129" customFormat="1" ht="15" x14ac:dyDescent="0.25">
      <c r="A85" s="200"/>
      <c r="B85" s="201"/>
      <c r="C85" s="364" t="s">
        <v>535</v>
      </c>
      <c r="D85" s="364"/>
      <c r="E85" s="364"/>
      <c r="F85" s="364"/>
      <c r="G85" s="364"/>
      <c r="H85" s="364"/>
      <c r="I85" s="364"/>
      <c r="J85" s="364"/>
      <c r="K85" s="364"/>
      <c r="L85" s="203">
        <v>1936.03</v>
      </c>
      <c r="M85" s="204"/>
      <c r="N85" s="205">
        <v>27860</v>
      </c>
      <c r="AE85" s="170"/>
      <c r="AF85" s="177" t="s">
        <v>535</v>
      </c>
    </row>
    <row r="86" spans="1:33" s="129" customFormat="1" ht="15" x14ac:dyDescent="0.25">
      <c r="A86" s="200"/>
      <c r="B86" s="201"/>
      <c r="C86" s="364" t="s">
        <v>536</v>
      </c>
      <c r="D86" s="364"/>
      <c r="E86" s="364"/>
      <c r="F86" s="364"/>
      <c r="G86" s="364"/>
      <c r="H86" s="364"/>
      <c r="I86" s="364"/>
      <c r="J86" s="364"/>
      <c r="K86" s="364"/>
      <c r="L86" s="208">
        <v>182.89</v>
      </c>
      <c r="M86" s="204"/>
      <c r="N86" s="205">
        <v>8439</v>
      </c>
      <c r="AE86" s="170"/>
      <c r="AF86" s="177" t="s">
        <v>536</v>
      </c>
    </row>
    <row r="87" spans="1:33" s="129" customFormat="1" ht="15" x14ac:dyDescent="0.25">
      <c r="A87" s="200"/>
      <c r="B87" s="201"/>
      <c r="C87" s="364" t="s">
        <v>537</v>
      </c>
      <c r="D87" s="364"/>
      <c r="E87" s="364"/>
      <c r="F87" s="364"/>
      <c r="G87" s="364"/>
      <c r="H87" s="364"/>
      <c r="I87" s="364"/>
      <c r="J87" s="364"/>
      <c r="K87" s="364"/>
      <c r="L87" s="203">
        <v>5623.51</v>
      </c>
      <c r="M87" s="204"/>
      <c r="N87" s="205">
        <v>54774</v>
      </c>
      <c r="AE87" s="170"/>
      <c r="AF87" s="177" t="s">
        <v>537</v>
      </c>
    </row>
    <row r="88" spans="1:33" s="129" customFormat="1" ht="15" x14ac:dyDescent="0.25">
      <c r="A88" s="200"/>
      <c r="B88" s="201"/>
      <c r="C88" s="364" t="s">
        <v>538</v>
      </c>
      <c r="D88" s="364"/>
      <c r="E88" s="364"/>
      <c r="F88" s="364"/>
      <c r="G88" s="364"/>
      <c r="H88" s="364"/>
      <c r="I88" s="364"/>
      <c r="J88" s="364"/>
      <c r="K88" s="364"/>
      <c r="L88" s="208">
        <v>986.75</v>
      </c>
      <c r="M88" s="204"/>
      <c r="N88" s="205">
        <v>45537</v>
      </c>
      <c r="AE88" s="170"/>
      <c r="AF88" s="177" t="s">
        <v>538</v>
      </c>
    </row>
    <row r="89" spans="1:33" s="129" customFormat="1" ht="15" x14ac:dyDescent="0.25">
      <c r="A89" s="200"/>
      <c r="B89" s="201"/>
      <c r="C89" s="364" t="s">
        <v>539</v>
      </c>
      <c r="D89" s="364"/>
      <c r="E89" s="364"/>
      <c r="F89" s="364"/>
      <c r="G89" s="364"/>
      <c r="H89" s="364"/>
      <c r="I89" s="364"/>
      <c r="J89" s="364"/>
      <c r="K89" s="364"/>
      <c r="L89" s="208">
        <v>570.09</v>
      </c>
      <c r="M89" s="204"/>
      <c r="N89" s="205">
        <v>26309</v>
      </c>
      <c r="AE89" s="170"/>
      <c r="AF89" s="177" t="s">
        <v>539</v>
      </c>
    </row>
    <row r="90" spans="1:33" s="129" customFormat="1" ht="15" x14ac:dyDescent="0.25">
      <c r="A90" s="200"/>
      <c r="B90" s="201"/>
      <c r="C90" s="364" t="s">
        <v>540</v>
      </c>
      <c r="D90" s="364"/>
      <c r="E90" s="364"/>
      <c r="F90" s="364"/>
      <c r="G90" s="364"/>
      <c r="H90" s="364"/>
      <c r="I90" s="364"/>
      <c r="J90" s="364"/>
      <c r="K90" s="364"/>
      <c r="L90" s="203">
        <v>1339.67</v>
      </c>
      <c r="M90" s="204"/>
      <c r="N90" s="205">
        <v>13049</v>
      </c>
      <c r="AE90" s="170"/>
      <c r="AF90" s="177" t="s">
        <v>540</v>
      </c>
    </row>
    <row r="91" spans="1:33" s="129" customFormat="1" ht="15" x14ac:dyDescent="0.25">
      <c r="A91" s="200"/>
      <c r="B91" s="201"/>
      <c r="C91" s="364" t="s">
        <v>528</v>
      </c>
      <c r="D91" s="364"/>
      <c r="E91" s="364"/>
      <c r="F91" s="364"/>
      <c r="G91" s="364"/>
      <c r="H91" s="364"/>
      <c r="I91" s="364"/>
      <c r="J91" s="364"/>
      <c r="K91" s="364"/>
      <c r="L91" s="206"/>
      <c r="M91" s="204"/>
      <c r="N91" s="207"/>
      <c r="AE91" s="170"/>
      <c r="AF91" s="177" t="s">
        <v>528</v>
      </c>
    </row>
    <row r="92" spans="1:33" s="129" customFormat="1" ht="15" x14ac:dyDescent="0.25">
      <c r="A92" s="200"/>
      <c r="B92" s="201"/>
      <c r="C92" s="364" t="s">
        <v>537</v>
      </c>
      <c r="D92" s="364"/>
      <c r="E92" s="364"/>
      <c r="F92" s="364"/>
      <c r="G92" s="364"/>
      <c r="H92" s="364"/>
      <c r="I92" s="364"/>
      <c r="J92" s="364"/>
      <c r="K92" s="364"/>
      <c r="L92" s="203">
        <v>1339.67</v>
      </c>
      <c r="M92" s="204"/>
      <c r="N92" s="205">
        <v>13049</v>
      </c>
      <c r="AE92" s="170"/>
      <c r="AF92" s="177" t="s">
        <v>537</v>
      </c>
    </row>
    <row r="93" spans="1:33" s="129" customFormat="1" ht="15" x14ac:dyDescent="0.25">
      <c r="A93" s="200"/>
      <c r="B93" s="201"/>
      <c r="C93" s="364" t="s">
        <v>836</v>
      </c>
      <c r="D93" s="364"/>
      <c r="E93" s="364"/>
      <c r="F93" s="364"/>
      <c r="G93" s="364"/>
      <c r="H93" s="364"/>
      <c r="I93" s="364"/>
      <c r="J93" s="364"/>
      <c r="K93" s="364"/>
      <c r="L93" s="203">
        <v>895057.82</v>
      </c>
      <c r="M93" s="204"/>
      <c r="N93" s="205">
        <v>5665716</v>
      </c>
      <c r="AE93" s="170"/>
      <c r="AF93" s="177" t="s">
        <v>836</v>
      </c>
    </row>
    <row r="94" spans="1:33" s="129" customFormat="1" ht="15" x14ac:dyDescent="0.25">
      <c r="A94" s="200"/>
      <c r="B94" s="210"/>
      <c r="C94" s="363" t="s">
        <v>541</v>
      </c>
      <c r="D94" s="363"/>
      <c r="E94" s="363"/>
      <c r="F94" s="363"/>
      <c r="G94" s="363"/>
      <c r="H94" s="363"/>
      <c r="I94" s="363"/>
      <c r="J94" s="363"/>
      <c r="K94" s="363"/>
      <c r="L94" s="211">
        <v>906296.46</v>
      </c>
      <c r="M94" s="212"/>
      <c r="N94" s="213">
        <v>5869363</v>
      </c>
      <c r="AE94" s="170"/>
      <c r="AG94" s="170" t="s">
        <v>541</v>
      </c>
    </row>
    <row r="95" spans="1:33" s="129" customFormat="1" ht="15" x14ac:dyDescent="0.25">
      <c r="A95" s="200"/>
      <c r="B95" s="201"/>
      <c r="C95" s="364" t="s">
        <v>542</v>
      </c>
      <c r="D95" s="364"/>
      <c r="E95" s="364"/>
      <c r="F95" s="364"/>
      <c r="G95" s="364"/>
      <c r="H95" s="364"/>
      <c r="I95" s="364"/>
      <c r="J95" s="364"/>
      <c r="K95" s="364"/>
      <c r="L95" s="208">
        <v>965.48</v>
      </c>
      <c r="M95" s="204"/>
      <c r="N95" s="205">
        <v>44557</v>
      </c>
      <c r="AE95" s="170"/>
      <c r="AF95" s="177" t="s">
        <v>542</v>
      </c>
      <c r="AG95" s="170"/>
    </row>
    <row r="96" spans="1:33" s="129" customFormat="1" ht="15" x14ac:dyDescent="0.25">
      <c r="A96" s="200"/>
      <c r="B96" s="201"/>
      <c r="C96" s="364" t="s">
        <v>543</v>
      </c>
      <c r="D96" s="364"/>
      <c r="E96" s="364"/>
      <c r="F96" s="364"/>
      <c r="G96" s="364"/>
      <c r="H96" s="364"/>
      <c r="I96" s="364"/>
      <c r="J96" s="364"/>
      <c r="K96" s="364"/>
      <c r="L96" s="208">
        <v>986.75</v>
      </c>
      <c r="M96" s="204"/>
      <c r="N96" s="205">
        <v>45537</v>
      </c>
      <c r="AE96" s="170"/>
      <c r="AF96" s="177" t="s">
        <v>543</v>
      </c>
      <c r="AG96" s="170"/>
    </row>
    <row r="97" spans="1:38" s="129" customFormat="1" ht="15" x14ac:dyDescent="0.25">
      <c r="A97" s="200"/>
      <c r="B97" s="201"/>
      <c r="C97" s="364" t="s">
        <v>544</v>
      </c>
      <c r="D97" s="364"/>
      <c r="E97" s="364"/>
      <c r="F97" s="364"/>
      <c r="G97" s="364"/>
      <c r="H97" s="364"/>
      <c r="I97" s="364"/>
      <c r="J97" s="364"/>
      <c r="K97" s="364"/>
      <c r="L97" s="208">
        <v>570.09</v>
      </c>
      <c r="M97" s="204"/>
      <c r="N97" s="205">
        <v>26309</v>
      </c>
      <c r="AE97" s="170"/>
      <c r="AF97" s="177" t="s">
        <v>544</v>
      </c>
      <c r="AG97" s="170"/>
    </row>
    <row r="98" spans="1:38" s="129" customFormat="1" ht="15" x14ac:dyDescent="0.25">
      <c r="A98" s="200"/>
      <c r="B98" s="210"/>
      <c r="C98" s="363" t="s">
        <v>584</v>
      </c>
      <c r="D98" s="363"/>
      <c r="E98" s="363"/>
      <c r="F98" s="363"/>
      <c r="G98" s="363"/>
      <c r="H98" s="363"/>
      <c r="I98" s="363"/>
      <c r="J98" s="363"/>
      <c r="K98" s="363"/>
      <c r="L98" s="211">
        <v>11238.64</v>
      </c>
      <c r="M98" s="212"/>
      <c r="N98" s="213">
        <v>203647</v>
      </c>
      <c r="AE98" s="170"/>
      <c r="AG98" s="170" t="s">
        <v>584</v>
      </c>
    </row>
    <row r="99" spans="1:38" s="129" customFormat="1" ht="15" x14ac:dyDescent="0.25">
      <c r="A99" s="200"/>
      <c r="B99" s="210"/>
      <c r="C99" s="363" t="s">
        <v>541</v>
      </c>
      <c r="D99" s="363"/>
      <c r="E99" s="363"/>
      <c r="F99" s="363"/>
      <c r="G99" s="363"/>
      <c r="H99" s="363"/>
      <c r="I99" s="363"/>
      <c r="J99" s="363"/>
      <c r="K99" s="363"/>
      <c r="L99" s="211">
        <v>11238.64</v>
      </c>
      <c r="M99" s="212"/>
      <c r="N99" s="213">
        <v>203647</v>
      </c>
      <c r="AE99" s="170"/>
      <c r="AG99" s="170" t="s">
        <v>541</v>
      </c>
    </row>
    <row r="100" spans="1:38" s="129" customFormat="1" ht="15" x14ac:dyDescent="0.25">
      <c r="A100" s="200"/>
      <c r="B100" s="201"/>
      <c r="C100" s="364" t="s">
        <v>837</v>
      </c>
      <c r="D100" s="364"/>
      <c r="E100" s="364"/>
      <c r="F100" s="364"/>
      <c r="G100" s="364"/>
      <c r="H100" s="364"/>
      <c r="I100" s="364"/>
      <c r="J100" s="364"/>
      <c r="K100" s="364"/>
      <c r="L100" s="208">
        <v>359.64</v>
      </c>
      <c r="M100" s="204"/>
      <c r="N100" s="205">
        <v>6517</v>
      </c>
      <c r="AE100" s="170"/>
      <c r="AF100" s="177" t="s">
        <v>837</v>
      </c>
      <c r="AG100" s="170"/>
    </row>
    <row r="101" spans="1:38" s="129" customFormat="1" ht="15" x14ac:dyDescent="0.25">
      <c r="A101" s="200"/>
      <c r="B101" s="210"/>
      <c r="C101" s="363" t="s">
        <v>541</v>
      </c>
      <c r="D101" s="363"/>
      <c r="E101" s="363"/>
      <c r="F101" s="363"/>
      <c r="G101" s="363"/>
      <c r="H101" s="363"/>
      <c r="I101" s="363"/>
      <c r="J101" s="363"/>
      <c r="K101" s="363"/>
      <c r="L101" s="211">
        <v>11598.28</v>
      </c>
      <c r="M101" s="212"/>
      <c r="N101" s="213">
        <v>210164</v>
      </c>
      <c r="AE101" s="170"/>
      <c r="AG101" s="170" t="s">
        <v>541</v>
      </c>
    </row>
    <row r="102" spans="1:38" s="129" customFormat="1" ht="15" x14ac:dyDescent="0.25">
      <c r="A102" s="200"/>
      <c r="B102" s="210"/>
      <c r="C102" s="363" t="s">
        <v>838</v>
      </c>
      <c r="D102" s="363"/>
      <c r="E102" s="363"/>
      <c r="F102" s="363"/>
      <c r="G102" s="363"/>
      <c r="H102" s="363"/>
      <c r="I102" s="363"/>
      <c r="J102" s="363"/>
      <c r="K102" s="363"/>
      <c r="L102" s="211">
        <v>906656.1</v>
      </c>
      <c r="M102" s="212"/>
      <c r="N102" s="213">
        <v>5875880</v>
      </c>
      <c r="AE102" s="170"/>
      <c r="AG102" s="170" t="s">
        <v>838</v>
      </c>
    </row>
    <row r="103" spans="1:38" s="129" customFormat="1" ht="15" x14ac:dyDescent="0.25">
      <c r="A103" s="200"/>
      <c r="B103" s="210"/>
      <c r="C103" s="363" t="s">
        <v>546</v>
      </c>
      <c r="D103" s="363"/>
      <c r="E103" s="363"/>
      <c r="F103" s="363"/>
      <c r="G103" s="363"/>
      <c r="H103" s="363"/>
      <c r="I103" s="363"/>
      <c r="J103" s="363"/>
      <c r="K103" s="363"/>
      <c r="L103" s="211">
        <v>906656.1</v>
      </c>
      <c r="M103" s="212"/>
      <c r="N103" s="213">
        <v>5875880</v>
      </c>
      <c r="AE103" s="170"/>
      <c r="AG103" s="170" t="s">
        <v>546</v>
      </c>
    </row>
    <row r="104" spans="1:38" s="129" customFormat="1" ht="15" x14ac:dyDescent="0.25">
      <c r="A104" s="200"/>
      <c r="B104" s="201"/>
      <c r="C104" s="364" t="s">
        <v>547</v>
      </c>
      <c r="D104" s="364"/>
      <c r="E104" s="364"/>
      <c r="F104" s="364"/>
      <c r="G104" s="364"/>
      <c r="H104" s="364"/>
      <c r="I104" s="364"/>
      <c r="J104" s="364"/>
      <c r="K104" s="364"/>
      <c r="L104" s="203">
        <v>48052.77</v>
      </c>
      <c r="M104" s="204"/>
      <c r="N104" s="205">
        <v>311422</v>
      </c>
      <c r="AE104" s="170"/>
      <c r="AF104" s="177" t="s">
        <v>547</v>
      </c>
      <c r="AG104" s="170"/>
    </row>
    <row r="105" spans="1:38" s="129" customFormat="1" ht="15" x14ac:dyDescent="0.25">
      <c r="A105" s="200"/>
      <c r="B105" s="210"/>
      <c r="C105" s="363" t="s">
        <v>548</v>
      </c>
      <c r="D105" s="363"/>
      <c r="E105" s="363"/>
      <c r="F105" s="363"/>
      <c r="G105" s="363"/>
      <c r="H105" s="363"/>
      <c r="I105" s="363"/>
      <c r="J105" s="363"/>
      <c r="K105" s="363"/>
      <c r="L105" s="211">
        <v>954708.87</v>
      </c>
      <c r="M105" s="212"/>
      <c r="N105" s="213">
        <v>6187302</v>
      </c>
      <c r="AE105" s="170"/>
      <c r="AG105" s="170"/>
      <c r="AH105" s="170" t="s">
        <v>548</v>
      </c>
    </row>
    <row r="106" spans="1:38" s="129" customFormat="1" ht="13.5" hidden="1" customHeight="1" x14ac:dyDescent="0.25">
      <c r="B106" s="181"/>
      <c r="C106" s="179"/>
      <c r="D106" s="179"/>
      <c r="E106" s="179"/>
      <c r="F106" s="179"/>
      <c r="G106" s="179"/>
      <c r="H106" s="179"/>
      <c r="I106" s="179"/>
      <c r="J106" s="179"/>
      <c r="K106" s="179"/>
      <c r="L106" s="211"/>
      <c r="M106" s="214"/>
      <c r="N106" s="215"/>
    </row>
    <row r="107" spans="1:38" s="129" customFormat="1" ht="26.25" customHeight="1" x14ac:dyDescent="0.25">
      <c r="A107" s="216"/>
      <c r="B107" s="217"/>
      <c r="C107" s="217"/>
      <c r="D107" s="217"/>
      <c r="E107" s="217"/>
      <c r="F107" s="217"/>
      <c r="G107" s="217"/>
      <c r="H107" s="217"/>
      <c r="I107" s="217"/>
      <c r="J107" s="217"/>
      <c r="K107" s="217"/>
      <c r="L107" s="217"/>
      <c r="M107" s="217"/>
      <c r="N107" s="217"/>
    </row>
    <row r="108" spans="1:38" s="133" customFormat="1" ht="15" x14ac:dyDescent="0.25">
      <c r="A108" s="131"/>
      <c r="B108" s="218" t="s">
        <v>549</v>
      </c>
      <c r="C108" s="361"/>
      <c r="D108" s="361"/>
      <c r="E108" s="361"/>
      <c r="F108" s="361"/>
      <c r="G108" s="361"/>
      <c r="H108" s="362"/>
      <c r="I108" s="362"/>
      <c r="J108" s="362"/>
      <c r="K108" s="362"/>
      <c r="L108" s="362"/>
      <c r="M108" s="129"/>
      <c r="N108" s="129"/>
      <c r="O108" s="129"/>
      <c r="P108" s="129"/>
      <c r="Q108" s="129"/>
      <c r="R108" s="129"/>
      <c r="S108" s="129"/>
      <c r="T108" s="129"/>
      <c r="U108" s="129"/>
      <c r="V108" s="136"/>
      <c r="W108" s="136"/>
      <c r="X108" s="136"/>
      <c r="Y108" s="136"/>
      <c r="Z108" s="136"/>
      <c r="AA108" s="136"/>
      <c r="AB108" s="136"/>
      <c r="AC108" s="136"/>
      <c r="AD108" s="136"/>
      <c r="AE108" s="136"/>
      <c r="AF108" s="136"/>
      <c r="AG108" s="136"/>
      <c r="AH108" s="136"/>
      <c r="AI108" s="136" t="s">
        <v>0</v>
      </c>
      <c r="AJ108" s="136" t="s">
        <v>0</v>
      </c>
      <c r="AK108" s="136"/>
      <c r="AL108" s="136"/>
    </row>
    <row r="109" spans="1:38" s="219" customFormat="1" ht="16.5" customHeight="1" x14ac:dyDescent="0.25">
      <c r="A109" s="134"/>
      <c r="B109" s="218"/>
      <c r="C109" s="360" t="s">
        <v>550</v>
      </c>
      <c r="D109" s="360"/>
      <c r="E109" s="360"/>
      <c r="F109" s="360"/>
      <c r="G109" s="360"/>
      <c r="H109" s="360"/>
      <c r="I109" s="360"/>
      <c r="J109" s="360"/>
      <c r="K109" s="360"/>
      <c r="L109" s="360"/>
      <c r="V109" s="220"/>
      <c r="W109" s="220"/>
      <c r="X109" s="220"/>
      <c r="Y109" s="220"/>
      <c r="Z109" s="220"/>
      <c r="AA109" s="220"/>
      <c r="AB109" s="220"/>
      <c r="AC109" s="220"/>
      <c r="AD109" s="220"/>
      <c r="AE109" s="220"/>
      <c r="AF109" s="220"/>
      <c r="AG109" s="220"/>
      <c r="AH109" s="220"/>
      <c r="AI109" s="220"/>
      <c r="AJ109" s="220"/>
      <c r="AK109" s="220"/>
      <c r="AL109" s="220"/>
    </row>
    <row r="110" spans="1:38" s="133" customFormat="1" ht="15" x14ac:dyDescent="0.25">
      <c r="A110" s="131"/>
      <c r="B110" s="218" t="s">
        <v>551</v>
      </c>
      <c r="C110" s="361"/>
      <c r="D110" s="361"/>
      <c r="E110" s="361"/>
      <c r="F110" s="361"/>
      <c r="G110" s="361"/>
      <c r="H110" s="362"/>
      <c r="I110" s="362"/>
      <c r="J110" s="362"/>
      <c r="K110" s="362"/>
      <c r="L110" s="362"/>
      <c r="M110" s="129"/>
      <c r="N110" s="129"/>
      <c r="O110" s="129"/>
      <c r="P110" s="129"/>
      <c r="Q110" s="129"/>
      <c r="R110" s="129"/>
      <c r="S110" s="129"/>
      <c r="T110" s="129"/>
      <c r="U110" s="129"/>
      <c r="V110" s="136"/>
      <c r="W110" s="136"/>
      <c r="X110" s="136"/>
      <c r="Y110" s="136"/>
      <c r="Z110" s="136"/>
      <c r="AA110" s="136"/>
      <c r="AB110" s="136"/>
      <c r="AC110" s="136"/>
      <c r="AD110" s="136"/>
      <c r="AE110" s="136"/>
      <c r="AF110" s="136"/>
      <c r="AG110" s="136"/>
      <c r="AH110" s="136"/>
      <c r="AI110" s="136"/>
      <c r="AJ110" s="136"/>
      <c r="AK110" s="136" t="s">
        <v>0</v>
      </c>
      <c r="AL110" s="136" t="s">
        <v>0</v>
      </c>
    </row>
    <row r="111" spans="1:38" s="219" customFormat="1" ht="16.5" customHeight="1" x14ac:dyDescent="0.25">
      <c r="A111" s="134"/>
      <c r="C111" s="360" t="s">
        <v>550</v>
      </c>
      <c r="D111" s="360"/>
      <c r="E111" s="360"/>
      <c r="F111" s="360"/>
      <c r="G111" s="360"/>
      <c r="H111" s="360"/>
      <c r="I111" s="360"/>
      <c r="J111" s="360"/>
      <c r="K111" s="360"/>
      <c r="L111" s="360"/>
      <c r="V111" s="220"/>
      <c r="W111" s="220"/>
      <c r="X111" s="220"/>
      <c r="Y111" s="220"/>
      <c r="Z111" s="220"/>
      <c r="AA111" s="220"/>
      <c r="AB111" s="220"/>
      <c r="AC111" s="220"/>
      <c r="AD111" s="220"/>
      <c r="AE111" s="220"/>
      <c r="AF111" s="220"/>
      <c r="AG111" s="220"/>
      <c r="AH111" s="220"/>
      <c r="AI111" s="220"/>
      <c r="AJ111" s="220"/>
      <c r="AK111" s="220"/>
      <c r="AL111" s="220"/>
    </row>
    <row r="112" spans="1:38" s="133" customFormat="1" ht="19.5" customHeight="1" x14ac:dyDescent="0.2">
      <c r="A112" s="131"/>
      <c r="C112" s="221"/>
      <c r="D112" s="221"/>
      <c r="E112" s="221"/>
      <c r="F112" s="221"/>
      <c r="G112" s="221"/>
      <c r="H112" s="221"/>
      <c r="I112" s="221"/>
      <c r="J112" s="221"/>
      <c r="K112" s="221"/>
      <c r="L112" s="221"/>
      <c r="V112" s="136"/>
      <c r="W112" s="136"/>
      <c r="X112" s="136"/>
      <c r="Y112" s="136"/>
      <c r="Z112" s="136"/>
      <c r="AA112" s="136"/>
      <c r="AB112" s="136"/>
      <c r="AC112" s="136"/>
      <c r="AD112" s="136"/>
      <c r="AE112" s="136"/>
      <c r="AF112" s="136"/>
      <c r="AG112" s="136"/>
      <c r="AH112" s="136"/>
      <c r="AI112" s="136"/>
      <c r="AJ112" s="136"/>
      <c r="AK112" s="136"/>
      <c r="AL112" s="136"/>
    </row>
    <row r="113" spans="2:6" s="129" customFormat="1" ht="15" x14ac:dyDescent="0.25">
      <c r="B113" s="222"/>
      <c r="D113" s="222"/>
      <c r="F113" s="222"/>
    </row>
  </sheetData>
  <mergeCells count="98">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A35:N35"/>
    <mergeCell ref="C36:E36"/>
    <mergeCell ref="C49:E49"/>
    <mergeCell ref="C38:E38"/>
    <mergeCell ref="C39:E39"/>
    <mergeCell ref="C40:E40"/>
    <mergeCell ref="C41:E41"/>
    <mergeCell ref="C42:E42"/>
    <mergeCell ref="C43:E43"/>
    <mergeCell ref="C44:E44"/>
    <mergeCell ref="C45:E45"/>
    <mergeCell ref="A46:N46"/>
    <mergeCell ref="C47:E47"/>
    <mergeCell ref="C48:E48"/>
    <mergeCell ref="A62:N62"/>
    <mergeCell ref="C50:E50"/>
    <mergeCell ref="C51:E51"/>
    <mergeCell ref="C52:E52"/>
    <mergeCell ref="C53:E53"/>
    <mergeCell ref="C54:E54"/>
    <mergeCell ref="C55:E55"/>
    <mergeCell ref="C56:E56"/>
    <mergeCell ref="A57:N57"/>
    <mergeCell ref="C58:E58"/>
    <mergeCell ref="C59:E59"/>
    <mergeCell ref="A61:N61"/>
    <mergeCell ref="C76:K76"/>
    <mergeCell ref="C63:E63"/>
    <mergeCell ref="C64:E64"/>
    <mergeCell ref="C65:E65"/>
    <mergeCell ref="C66:E66"/>
    <mergeCell ref="C67:E67"/>
    <mergeCell ref="C68:E68"/>
    <mergeCell ref="C69:E69"/>
    <mergeCell ref="C70:E70"/>
    <mergeCell ref="C71:E71"/>
    <mergeCell ref="C72:E72"/>
    <mergeCell ref="C75:K75"/>
    <mergeCell ref="C88:K88"/>
    <mergeCell ref="C77:K77"/>
    <mergeCell ref="C78:K78"/>
    <mergeCell ref="C79:K79"/>
    <mergeCell ref="C80:K80"/>
    <mergeCell ref="C81:K81"/>
    <mergeCell ref="C82:K82"/>
    <mergeCell ref="C83:K83"/>
    <mergeCell ref="C84:K84"/>
    <mergeCell ref="C85:K85"/>
    <mergeCell ref="C86:K86"/>
    <mergeCell ref="C87:K87"/>
    <mergeCell ref="C100:K100"/>
    <mergeCell ref="C89:K89"/>
    <mergeCell ref="C90:K90"/>
    <mergeCell ref="C91:K91"/>
    <mergeCell ref="C92:K92"/>
    <mergeCell ref="C93:K93"/>
    <mergeCell ref="C94:K94"/>
    <mergeCell ref="C95:K95"/>
    <mergeCell ref="C96:K96"/>
    <mergeCell ref="C97:K97"/>
    <mergeCell ref="C98:K98"/>
    <mergeCell ref="C99:K99"/>
    <mergeCell ref="C109:L109"/>
    <mergeCell ref="C110:G110"/>
    <mergeCell ref="H110:L110"/>
    <mergeCell ref="C111:L111"/>
    <mergeCell ref="C101:K101"/>
    <mergeCell ref="C102:K102"/>
    <mergeCell ref="C103:K103"/>
    <mergeCell ref="C104:K104"/>
    <mergeCell ref="C105:K105"/>
    <mergeCell ref="C108:G108"/>
    <mergeCell ref="H108:L108"/>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2"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1"/>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8" width="164.140625" style="177" hidden="1" customWidth="1"/>
    <col min="29" max="30" width="39.57031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1238</v>
      </c>
      <c r="B15" s="381"/>
      <c r="C15" s="381"/>
      <c r="D15" s="381"/>
      <c r="E15" s="381"/>
      <c r="F15" s="381"/>
      <c r="G15" s="381"/>
      <c r="H15" s="381"/>
      <c r="I15" s="381"/>
      <c r="J15" s="381"/>
      <c r="K15" s="381"/>
      <c r="L15" s="381"/>
      <c r="M15" s="381"/>
      <c r="N15" s="381"/>
      <c r="Y15" s="136" t="s">
        <v>1153</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6938.97</v>
      </c>
      <c r="D23" s="152" t="s">
        <v>878</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187.15</v>
      </c>
      <c r="D25" s="152" t="s">
        <v>879</v>
      </c>
      <c r="E25" s="153" t="s">
        <v>469</v>
      </c>
      <c r="G25" s="133" t="s">
        <v>473</v>
      </c>
      <c r="I25" s="133"/>
      <c r="J25" s="133"/>
      <c r="K25" s="133"/>
      <c r="L25" s="151">
        <v>35.119999999999997</v>
      </c>
      <c r="M25" s="159" t="s">
        <v>880</v>
      </c>
      <c r="N25" s="153" t="s">
        <v>469</v>
      </c>
    </row>
    <row r="26" spans="1:26" s="129" customFormat="1" ht="12" customHeight="1" x14ac:dyDescent="0.25">
      <c r="A26" s="131"/>
      <c r="B26" s="158" t="s">
        <v>475</v>
      </c>
      <c r="C26" s="151">
        <v>13.05</v>
      </c>
      <c r="D26" s="160" t="s">
        <v>849</v>
      </c>
      <c r="E26" s="153" t="s">
        <v>469</v>
      </c>
      <c r="G26" s="133" t="s">
        <v>477</v>
      </c>
      <c r="I26" s="133"/>
      <c r="J26" s="133"/>
      <c r="K26" s="133"/>
      <c r="L26" s="377">
        <v>80.8</v>
      </c>
      <c r="M26" s="377"/>
      <c r="N26" s="153" t="s">
        <v>478</v>
      </c>
    </row>
    <row r="27" spans="1:26" s="129" customFormat="1" ht="12" customHeight="1" x14ac:dyDescent="0.25">
      <c r="A27" s="131"/>
      <c r="B27" s="158" t="s">
        <v>479</v>
      </c>
      <c r="C27" s="151">
        <v>6383.11</v>
      </c>
      <c r="D27" s="160" t="s">
        <v>881</v>
      </c>
      <c r="E27" s="153" t="s">
        <v>469</v>
      </c>
      <c r="G27" s="133" t="s">
        <v>481</v>
      </c>
      <c r="I27" s="133"/>
      <c r="J27" s="133"/>
      <c r="K27" s="133"/>
      <c r="L27" s="377">
        <v>14.12</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496</v>
      </c>
      <c r="B34" s="373"/>
      <c r="C34" s="373"/>
      <c r="D34" s="373"/>
      <c r="E34" s="373"/>
      <c r="F34" s="373"/>
      <c r="G34" s="373"/>
      <c r="H34" s="373"/>
      <c r="I34" s="373"/>
      <c r="J34" s="373"/>
      <c r="K34" s="373"/>
      <c r="L34" s="373"/>
      <c r="M34" s="373"/>
      <c r="N34" s="374"/>
      <c r="AA34" s="162" t="s">
        <v>496</v>
      </c>
    </row>
    <row r="35" spans="1:30" s="129" customFormat="1" ht="15" x14ac:dyDescent="0.25">
      <c r="A35" s="367" t="s">
        <v>797</v>
      </c>
      <c r="B35" s="368"/>
      <c r="C35" s="368"/>
      <c r="D35" s="368"/>
      <c r="E35" s="368"/>
      <c r="F35" s="368"/>
      <c r="G35" s="368"/>
      <c r="H35" s="368"/>
      <c r="I35" s="368"/>
      <c r="J35" s="368"/>
      <c r="K35" s="368"/>
      <c r="L35" s="368"/>
      <c r="M35" s="368"/>
      <c r="N35" s="369"/>
      <c r="AA35" s="162"/>
      <c r="AB35" s="170" t="s">
        <v>797</v>
      </c>
    </row>
    <row r="36" spans="1:30" s="129" customFormat="1" ht="23.25" x14ac:dyDescent="0.25">
      <c r="A36" s="163" t="s">
        <v>1</v>
      </c>
      <c r="B36" s="164" t="s">
        <v>798</v>
      </c>
      <c r="C36" s="365" t="s">
        <v>799</v>
      </c>
      <c r="D36" s="365"/>
      <c r="E36" s="365"/>
      <c r="F36" s="165" t="s">
        <v>800</v>
      </c>
      <c r="G36" s="166">
        <v>0.06</v>
      </c>
      <c r="H36" s="167">
        <v>1</v>
      </c>
      <c r="I36" s="185">
        <v>0.06</v>
      </c>
      <c r="J36" s="168"/>
      <c r="K36" s="166"/>
      <c r="L36" s="168"/>
      <c r="M36" s="166"/>
      <c r="N36" s="169"/>
      <c r="AA36" s="162"/>
      <c r="AB36" s="170"/>
      <c r="AC36" s="170" t="s">
        <v>799</v>
      </c>
    </row>
    <row r="37" spans="1:30" s="129" customFormat="1" ht="15" x14ac:dyDescent="0.25">
      <c r="A37" s="171"/>
      <c r="B37" s="202"/>
      <c r="C37" s="366" t="s">
        <v>499</v>
      </c>
      <c r="D37" s="366"/>
      <c r="E37" s="366"/>
      <c r="F37" s="172"/>
      <c r="G37" s="173"/>
      <c r="H37" s="173"/>
      <c r="I37" s="173"/>
      <c r="J37" s="174"/>
      <c r="K37" s="173"/>
      <c r="L37" s="175">
        <v>144.79</v>
      </c>
      <c r="M37" s="173"/>
      <c r="N37" s="176">
        <v>6681</v>
      </c>
      <c r="AA37" s="162"/>
      <c r="AB37" s="170"/>
      <c r="AC37" s="170"/>
      <c r="AD37" s="177" t="s">
        <v>499</v>
      </c>
    </row>
    <row r="38" spans="1:30" s="129" customFormat="1" ht="23.25" x14ac:dyDescent="0.25">
      <c r="A38" s="163" t="s">
        <v>4</v>
      </c>
      <c r="B38" s="164" t="s">
        <v>801</v>
      </c>
      <c r="C38" s="365" t="s">
        <v>802</v>
      </c>
      <c r="D38" s="365"/>
      <c r="E38" s="365"/>
      <c r="F38" s="165" t="s">
        <v>525</v>
      </c>
      <c r="G38" s="166">
        <v>3.5</v>
      </c>
      <c r="H38" s="167">
        <v>1</v>
      </c>
      <c r="I38" s="190">
        <v>3.5</v>
      </c>
      <c r="J38" s="168"/>
      <c r="K38" s="166"/>
      <c r="L38" s="168"/>
      <c r="M38" s="166"/>
      <c r="N38" s="169"/>
      <c r="AA38" s="162"/>
      <c r="AB38" s="170"/>
      <c r="AC38" s="170" t="s">
        <v>802</v>
      </c>
    </row>
    <row r="39" spans="1:30" s="129" customFormat="1" ht="15" x14ac:dyDescent="0.25">
      <c r="A39" s="171"/>
      <c r="B39" s="202"/>
      <c r="C39" s="366" t="s">
        <v>499</v>
      </c>
      <c r="D39" s="366"/>
      <c r="E39" s="366"/>
      <c r="F39" s="172"/>
      <c r="G39" s="173"/>
      <c r="H39" s="173"/>
      <c r="I39" s="173"/>
      <c r="J39" s="174"/>
      <c r="K39" s="173"/>
      <c r="L39" s="175">
        <v>101.33</v>
      </c>
      <c r="M39" s="173"/>
      <c r="N39" s="176">
        <v>3709</v>
      </c>
      <c r="AA39" s="162"/>
      <c r="AB39" s="170"/>
      <c r="AC39" s="170"/>
      <c r="AD39" s="177" t="s">
        <v>499</v>
      </c>
    </row>
    <row r="40" spans="1:30" s="129" customFormat="1" ht="45.75" x14ac:dyDescent="0.25">
      <c r="A40" s="163" t="s">
        <v>512</v>
      </c>
      <c r="B40" s="164" t="s">
        <v>803</v>
      </c>
      <c r="C40" s="365" t="s">
        <v>804</v>
      </c>
      <c r="D40" s="365"/>
      <c r="E40" s="365"/>
      <c r="F40" s="165" t="s">
        <v>622</v>
      </c>
      <c r="G40" s="166">
        <v>1</v>
      </c>
      <c r="H40" s="167">
        <v>1</v>
      </c>
      <c r="I40" s="167">
        <v>1</v>
      </c>
      <c r="J40" s="168"/>
      <c r="K40" s="166"/>
      <c r="L40" s="168"/>
      <c r="M40" s="166"/>
      <c r="N40" s="169"/>
      <c r="AA40" s="162"/>
      <c r="AB40" s="170"/>
      <c r="AC40" s="170" t="s">
        <v>804</v>
      </c>
    </row>
    <row r="41" spans="1:30" s="129" customFormat="1" ht="15" x14ac:dyDescent="0.25">
      <c r="A41" s="171"/>
      <c r="B41" s="202"/>
      <c r="C41" s="366" t="s">
        <v>499</v>
      </c>
      <c r="D41" s="366"/>
      <c r="E41" s="366"/>
      <c r="F41" s="172"/>
      <c r="G41" s="173"/>
      <c r="H41" s="173"/>
      <c r="I41" s="173"/>
      <c r="J41" s="174"/>
      <c r="K41" s="173"/>
      <c r="L41" s="175">
        <v>704.83</v>
      </c>
      <c r="M41" s="173"/>
      <c r="N41" s="176">
        <v>19113</v>
      </c>
      <c r="AA41" s="162"/>
      <c r="AB41" s="170"/>
      <c r="AC41" s="170"/>
      <c r="AD41" s="177" t="s">
        <v>499</v>
      </c>
    </row>
    <row r="42" spans="1:30" s="129" customFormat="1" ht="34.5" x14ac:dyDescent="0.25">
      <c r="A42" s="163" t="s">
        <v>515</v>
      </c>
      <c r="B42" s="164" t="s">
        <v>805</v>
      </c>
      <c r="C42" s="365" t="s">
        <v>806</v>
      </c>
      <c r="D42" s="365"/>
      <c r="E42" s="365"/>
      <c r="F42" s="165" t="s">
        <v>807</v>
      </c>
      <c r="G42" s="166">
        <v>0.16</v>
      </c>
      <c r="H42" s="167">
        <v>1</v>
      </c>
      <c r="I42" s="185">
        <v>0.16</v>
      </c>
      <c r="J42" s="168"/>
      <c r="K42" s="166"/>
      <c r="L42" s="168"/>
      <c r="M42" s="166"/>
      <c r="N42" s="169"/>
      <c r="AA42" s="162"/>
      <c r="AB42" s="170"/>
      <c r="AC42" s="170" t="s">
        <v>806</v>
      </c>
    </row>
    <row r="43" spans="1:30" s="129" customFormat="1" ht="15" x14ac:dyDescent="0.25">
      <c r="A43" s="171"/>
      <c r="B43" s="202"/>
      <c r="C43" s="366" t="s">
        <v>499</v>
      </c>
      <c r="D43" s="366"/>
      <c r="E43" s="366"/>
      <c r="F43" s="172"/>
      <c r="G43" s="173"/>
      <c r="H43" s="173"/>
      <c r="I43" s="173"/>
      <c r="J43" s="174"/>
      <c r="K43" s="173"/>
      <c r="L43" s="175">
        <v>112.16</v>
      </c>
      <c r="M43" s="173"/>
      <c r="N43" s="176">
        <v>4448</v>
      </c>
      <c r="AA43" s="162"/>
      <c r="AB43" s="170"/>
      <c r="AC43" s="170"/>
      <c r="AD43" s="177" t="s">
        <v>499</v>
      </c>
    </row>
    <row r="44" spans="1:30" s="129" customFormat="1" ht="15" x14ac:dyDescent="0.25">
      <c r="A44" s="367" t="s">
        <v>853</v>
      </c>
      <c r="B44" s="368"/>
      <c r="C44" s="368"/>
      <c r="D44" s="368"/>
      <c r="E44" s="368"/>
      <c r="F44" s="368"/>
      <c r="G44" s="368"/>
      <c r="H44" s="368"/>
      <c r="I44" s="368"/>
      <c r="J44" s="368"/>
      <c r="K44" s="368"/>
      <c r="L44" s="368"/>
      <c r="M44" s="368"/>
      <c r="N44" s="369"/>
      <c r="AA44" s="162"/>
      <c r="AB44" s="170" t="s">
        <v>853</v>
      </c>
      <c r="AC44" s="170"/>
    </row>
    <row r="45" spans="1:30" s="129" customFormat="1" ht="23.25" x14ac:dyDescent="0.25">
      <c r="A45" s="163" t="s">
        <v>572</v>
      </c>
      <c r="B45" s="164" t="s">
        <v>854</v>
      </c>
      <c r="C45" s="365" t="s">
        <v>855</v>
      </c>
      <c r="D45" s="365"/>
      <c r="E45" s="365"/>
      <c r="F45" s="165" t="s">
        <v>2</v>
      </c>
      <c r="G45" s="166">
        <v>10</v>
      </c>
      <c r="H45" s="167">
        <v>1</v>
      </c>
      <c r="I45" s="167">
        <v>10</v>
      </c>
      <c r="J45" s="168"/>
      <c r="K45" s="166"/>
      <c r="L45" s="168"/>
      <c r="M45" s="166"/>
      <c r="N45" s="169"/>
      <c r="AA45" s="162"/>
      <c r="AB45" s="170"/>
      <c r="AC45" s="170" t="s">
        <v>855</v>
      </c>
    </row>
    <row r="46" spans="1:30" s="129" customFormat="1" ht="15" x14ac:dyDescent="0.25">
      <c r="A46" s="171"/>
      <c r="B46" s="202"/>
      <c r="C46" s="366" t="s">
        <v>499</v>
      </c>
      <c r="D46" s="366"/>
      <c r="E46" s="366"/>
      <c r="F46" s="172"/>
      <c r="G46" s="173"/>
      <c r="H46" s="173"/>
      <c r="I46" s="173"/>
      <c r="J46" s="174"/>
      <c r="K46" s="173"/>
      <c r="L46" s="187">
        <v>1077.5899999999999</v>
      </c>
      <c r="M46" s="173"/>
      <c r="N46" s="176">
        <v>18827</v>
      </c>
      <c r="AA46" s="162"/>
      <c r="AB46" s="170"/>
      <c r="AC46" s="170"/>
      <c r="AD46" s="177" t="s">
        <v>499</v>
      </c>
    </row>
    <row r="47" spans="1:30" s="129" customFormat="1" ht="23.25" x14ac:dyDescent="0.25">
      <c r="A47" s="163" t="s">
        <v>579</v>
      </c>
      <c r="B47" s="164" t="s">
        <v>809</v>
      </c>
      <c r="C47" s="365" t="s">
        <v>810</v>
      </c>
      <c r="D47" s="365"/>
      <c r="E47" s="365"/>
      <c r="F47" s="165" t="s">
        <v>8</v>
      </c>
      <c r="G47" s="166">
        <v>0.46</v>
      </c>
      <c r="H47" s="167">
        <v>1</v>
      </c>
      <c r="I47" s="185">
        <v>0.46</v>
      </c>
      <c r="J47" s="168"/>
      <c r="K47" s="166"/>
      <c r="L47" s="168"/>
      <c r="M47" s="166"/>
      <c r="N47" s="169"/>
      <c r="AA47" s="162"/>
      <c r="AB47" s="170"/>
      <c r="AC47" s="170" t="s">
        <v>810</v>
      </c>
    </row>
    <row r="48" spans="1:30" s="129" customFormat="1" ht="15" x14ac:dyDescent="0.25">
      <c r="A48" s="171"/>
      <c r="B48" s="202"/>
      <c r="C48" s="366" t="s">
        <v>499</v>
      </c>
      <c r="D48" s="366"/>
      <c r="E48" s="366"/>
      <c r="F48" s="172"/>
      <c r="G48" s="173"/>
      <c r="H48" s="173"/>
      <c r="I48" s="173"/>
      <c r="J48" s="174"/>
      <c r="K48" s="173"/>
      <c r="L48" s="175">
        <v>607.41999999999996</v>
      </c>
      <c r="M48" s="173"/>
      <c r="N48" s="176">
        <v>11816</v>
      </c>
      <c r="AA48" s="162"/>
      <c r="AB48" s="170"/>
      <c r="AC48" s="170"/>
      <c r="AD48" s="177" t="s">
        <v>499</v>
      </c>
    </row>
    <row r="49" spans="1:30" s="129" customFormat="1" ht="15" x14ac:dyDescent="0.25">
      <c r="A49" s="163" t="s">
        <v>639</v>
      </c>
      <c r="B49" s="164" t="s">
        <v>857</v>
      </c>
      <c r="C49" s="365" t="s">
        <v>858</v>
      </c>
      <c r="D49" s="365"/>
      <c r="E49" s="365"/>
      <c r="F49" s="165" t="s">
        <v>859</v>
      </c>
      <c r="G49" s="166">
        <v>6</v>
      </c>
      <c r="H49" s="167">
        <v>1</v>
      </c>
      <c r="I49" s="167">
        <v>6</v>
      </c>
      <c r="J49" s="168"/>
      <c r="K49" s="166"/>
      <c r="L49" s="168"/>
      <c r="M49" s="166"/>
      <c r="N49" s="169"/>
      <c r="AA49" s="162"/>
      <c r="AB49" s="170"/>
      <c r="AC49" s="170" t="s">
        <v>858</v>
      </c>
    </row>
    <row r="50" spans="1:30" s="129" customFormat="1" ht="15" x14ac:dyDescent="0.25">
      <c r="A50" s="171"/>
      <c r="B50" s="202"/>
      <c r="C50" s="366" t="s">
        <v>499</v>
      </c>
      <c r="D50" s="366"/>
      <c r="E50" s="366"/>
      <c r="F50" s="172"/>
      <c r="G50" s="173"/>
      <c r="H50" s="173"/>
      <c r="I50" s="173"/>
      <c r="J50" s="174"/>
      <c r="K50" s="173"/>
      <c r="L50" s="175">
        <v>112.9</v>
      </c>
      <c r="M50" s="173"/>
      <c r="N50" s="176">
        <v>5211</v>
      </c>
      <c r="AA50" s="162"/>
      <c r="AB50" s="170"/>
      <c r="AC50" s="170"/>
      <c r="AD50" s="177" t="s">
        <v>499</v>
      </c>
    </row>
    <row r="51" spans="1:30" s="129" customFormat="1" ht="23.25" x14ac:dyDescent="0.25">
      <c r="A51" s="163" t="s">
        <v>642</v>
      </c>
      <c r="B51" s="164" t="s">
        <v>860</v>
      </c>
      <c r="C51" s="365" t="s">
        <v>861</v>
      </c>
      <c r="D51" s="365"/>
      <c r="E51" s="365"/>
      <c r="F51" s="165" t="s">
        <v>807</v>
      </c>
      <c r="G51" s="166">
        <v>0.12</v>
      </c>
      <c r="H51" s="167">
        <v>1</v>
      </c>
      <c r="I51" s="185">
        <v>0.12</v>
      </c>
      <c r="J51" s="168"/>
      <c r="K51" s="166"/>
      <c r="L51" s="168"/>
      <c r="M51" s="166"/>
      <c r="N51" s="169"/>
      <c r="AA51" s="162"/>
      <c r="AB51" s="170"/>
      <c r="AC51" s="170" t="s">
        <v>861</v>
      </c>
    </row>
    <row r="52" spans="1:30" s="129" customFormat="1" ht="15" x14ac:dyDescent="0.25">
      <c r="A52" s="171"/>
      <c r="B52" s="202"/>
      <c r="C52" s="366" t="s">
        <v>499</v>
      </c>
      <c r="D52" s="366"/>
      <c r="E52" s="366"/>
      <c r="F52" s="172"/>
      <c r="G52" s="173"/>
      <c r="H52" s="173"/>
      <c r="I52" s="173"/>
      <c r="J52" s="174"/>
      <c r="K52" s="173"/>
      <c r="L52" s="175">
        <v>198.59</v>
      </c>
      <c r="M52" s="173"/>
      <c r="N52" s="176">
        <v>2405</v>
      </c>
      <c r="AA52" s="162"/>
      <c r="AB52" s="170"/>
      <c r="AC52" s="170"/>
      <c r="AD52" s="177" t="s">
        <v>499</v>
      </c>
    </row>
    <row r="53" spans="1:30" s="129" customFormat="1" ht="23.25" x14ac:dyDescent="0.25">
      <c r="A53" s="163" t="s">
        <v>643</v>
      </c>
      <c r="B53" s="164" t="s">
        <v>862</v>
      </c>
      <c r="C53" s="365" t="s">
        <v>863</v>
      </c>
      <c r="D53" s="365"/>
      <c r="E53" s="365"/>
      <c r="F53" s="165" t="s">
        <v>807</v>
      </c>
      <c r="G53" s="166">
        <v>0.06</v>
      </c>
      <c r="H53" s="167">
        <v>1</v>
      </c>
      <c r="I53" s="185">
        <v>0.06</v>
      </c>
      <c r="J53" s="168"/>
      <c r="K53" s="166"/>
      <c r="L53" s="168"/>
      <c r="M53" s="166"/>
      <c r="N53" s="169"/>
      <c r="AA53" s="162"/>
      <c r="AB53" s="170"/>
      <c r="AC53" s="170" t="s">
        <v>863</v>
      </c>
    </row>
    <row r="54" spans="1:30" s="129" customFormat="1" ht="15" x14ac:dyDescent="0.25">
      <c r="A54" s="171"/>
      <c r="B54" s="202"/>
      <c r="C54" s="366" t="s">
        <v>499</v>
      </c>
      <c r="D54" s="366"/>
      <c r="E54" s="366"/>
      <c r="F54" s="172"/>
      <c r="G54" s="173"/>
      <c r="H54" s="173"/>
      <c r="I54" s="173"/>
      <c r="J54" s="174"/>
      <c r="K54" s="173"/>
      <c r="L54" s="175">
        <v>85.96</v>
      </c>
      <c r="M54" s="173"/>
      <c r="N54" s="183">
        <v>978</v>
      </c>
      <c r="AA54" s="162"/>
      <c r="AB54" s="170"/>
      <c r="AC54" s="170"/>
      <c r="AD54" s="177" t="s">
        <v>499</v>
      </c>
    </row>
    <row r="55" spans="1:30" s="129" customFormat="1" ht="15" x14ac:dyDescent="0.25">
      <c r="A55" s="367" t="s">
        <v>864</v>
      </c>
      <c r="B55" s="368"/>
      <c r="C55" s="368"/>
      <c r="D55" s="368"/>
      <c r="E55" s="368"/>
      <c r="F55" s="368"/>
      <c r="G55" s="368"/>
      <c r="H55" s="368"/>
      <c r="I55" s="368"/>
      <c r="J55" s="368"/>
      <c r="K55" s="368"/>
      <c r="L55" s="368"/>
      <c r="M55" s="368"/>
      <c r="N55" s="369"/>
      <c r="AA55" s="162"/>
      <c r="AB55" s="170" t="s">
        <v>864</v>
      </c>
      <c r="AC55" s="170"/>
    </row>
    <row r="56" spans="1:30" s="129" customFormat="1" ht="45.75" x14ac:dyDescent="0.25">
      <c r="A56" s="163" t="s">
        <v>644</v>
      </c>
      <c r="B56" s="164" t="s">
        <v>865</v>
      </c>
      <c r="C56" s="365" t="s">
        <v>866</v>
      </c>
      <c r="D56" s="365"/>
      <c r="E56" s="365"/>
      <c r="F56" s="165" t="s">
        <v>622</v>
      </c>
      <c r="G56" s="166">
        <v>1</v>
      </c>
      <c r="H56" s="167">
        <v>1</v>
      </c>
      <c r="I56" s="167">
        <v>1</v>
      </c>
      <c r="J56" s="168"/>
      <c r="K56" s="166"/>
      <c r="L56" s="168"/>
      <c r="M56" s="166"/>
      <c r="N56" s="169"/>
      <c r="AA56" s="162"/>
      <c r="AB56" s="170"/>
      <c r="AC56" s="170" t="s">
        <v>866</v>
      </c>
    </row>
    <row r="57" spans="1:30" s="129" customFormat="1" ht="15" x14ac:dyDescent="0.25">
      <c r="A57" s="171"/>
      <c r="B57" s="202"/>
      <c r="C57" s="366" t="s">
        <v>499</v>
      </c>
      <c r="D57" s="366"/>
      <c r="E57" s="366"/>
      <c r="F57" s="172"/>
      <c r="G57" s="173"/>
      <c r="H57" s="173"/>
      <c r="I57" s="173"/>
      <c r="J57" s="174"/>
      <c r="K57" s="173"/>
      <c r="L57" s="187">
        <v>1911.61</v>
      </c>
      <c r="M57" s="173"/>
      <c r="N57" s="176">
        <v>67733</v>
      </c>
      <c r="AA57" s="162"/>
      <c r="AB57" s="170"/>
      <c r="AC57" s="170"/>
      <c r="AD57" s="177" t="s">
        <v>499</v>
      </c>
    </row>
    <row r="58" spans="1:30" s="129" customFormat="1" ht="0" hidden="1" customHeight="1" x14ac:dyDescent="0.25">
      <c r="A58" s="178"/>
      <c r="B58" s="179"/>
      <c r="C58" s="179"/>
      <c r="D58" s="179"/>
      <c r="E58" s="179"/>
      <c r="F58" s="180"/>
      <c r="G58" s="180"/>
      <c r="H58" s="180"/>
      <c r="I58" s="180"/>
      <c r="J58" s="181"/>
      <c r="K58" s="180"/>
      <c r="L58" s="181"/>
      <c r="M58" s="182"/>
      <c r="N58" s="181"/>
      <c r="AA58" s="162"/>
      <c r="AB58" s="170"/>
      <c r="AC58" s="170"/>
    </row>
    <row r="59" spans="1:30" s="129" customFormat="1" ht="15" x14ac:dyDescent="0.25">
      <c r="A59" s="372" t="s">
        <v>595</v>
      </c>
      <c r="B59" s="373"/>
      <c r="C59" s="373"/>
      <c r="D59" s="373"/>
      <c r="E59" s="373"/>
      <c r="F59" s="373"/>
      <c r="G59" s="373"/>
      <c r="H59" s="373"/>
      <c r="I59" s="373"/>
      <c r="J59" s="373"/>
      <c r="K59" s="373"/>
      <c r="L59" s="373"/>
      <c r="M59" s="373"/>
      <c r="N59" s="374"/>
      <c r="AA59" s="162" t="s">
        <v>595</v>
      </c>
      <c r="AB59" s="170"/>
      <c r="AC59" s="170"/>
    </row>
    <row r="60" spans="1:30" s="129" customFormat="1" ht="15" x14ac:dyDescent="0.25">
      <c r="A60" s="367" t="s">
        <v>867</v>
      </c>
      <c r="B60" s="368"/>
      <c r="C60" s="368"/>
      <c r="D60" s="368"/>
      <c r="E60" s="368"/>
      <c r="F60" s="368"/>
      <c r="G60" s="368"/>
      <c r="H60" s="368"/>
      <c r="I60" s="368"/>
      <c r="J60" s="368"/>
      <c r="K60" s="368"/>
      <c r="L60" s="368"/>
      <c r="M60" s="368"/>
      <c r="N60" s="369"/>
      <c r="AA60" s="162"/>
      <c r="AB60" s="170" t="s">
        <v>867</v>
      </c>
      <c r="AC60" s="170"/>
    </row>
    <row r="61" spans="1:30" s="129" customFormat="1" ht="45" x14ac:dyDescent="0.25">
      <c r="A61" s="163" t="s">
        <v>882</v>
      </c>
      <c r="B61" s="164" t="s">
        <v>841</v>
      </c>
      <c r="C61" s="365" t="s">
        <v>883</v>
      </c>
      <c r="D61" s="365"/>
      <c r="E61" s="365"/>
      <c r="F61" s="165" t="s">
        <v>835</v>
      </c>
      <c r="G61" s="166">
        <v>1</v>
      </c>
      <c r="H61" s="167">
        <v>1</v>
      </c>
      <c r="I61" s="167">
        <v>1</v>
      </c>
      <c r="J61" s="184">
        <v>6123706.1600000001</v>
      </c>
      <c r="K61" s="225">
        <v>1.04236</v>
      </c>
      <c r="L61" s="184">
        <v>1008389.57</v>
      </c>
      <c r="M61" s="185">
        <v>6.33</v>
      </c>
      <c r="N61" s="186">
        <v>6383106</v>
      </c>
      <c r="AA61" s="162"/>
      <c r="AB61" s="170"/>
      <c r="AC61" s="170" t="s">
        <v>883</v>
      </c>
    </row>
    <row r="62" spans="1:30" s="129" customFormat="1" ht="15" x14ac:dyDescent="0.25">
      <c r="A62" s="171"/>
      <c r="B62" s="202"/>
      <c r="C62" s="366" t="s">
        <v>499</v>
      </c>
      <c r="D62" s="366"/>
      <c r="E62" s="366"/>
      <c r="F62" s="172"/>
      <c r="G62" s="173"/>
      <c r="H62" s="173"/>
      <c r="I62" s="173"/>
      <c r="J62" s="174"/>
      <c r="K62" s="173"/>
      <c r="L62" s="187">
        <v>1008389.57</v>
      </c>
      <c r="M62" s="173"/>
      <c r="N62" s="176">
        <v>6383106</v>
      </c>
      <c r="AA62" s="162"/>
      <c r="AB62" s="170"/>
      <c r="AC62" s="170"/>
      <c r="AD62" s="177" t="s">
        <v>499</v>
      </c>
    </row>
    <row r="63" spans="1:30" s="129" customFormat="1" ht="23.25" x14ac:dyDescent="0.25">
      <c r="A63" s="163" t="s">
        <v>704</v>
      </c>
      <c r="B63" s="164" t="s">
        <v>870</v>
      </c>
      <c r="C63" s="365" t="s">
        <v>871</v>
      </c>
      <c r="D63" s="365"/>
      <c r="E63" s="365"/>
      <c r="F63" s="165" t="s">
        <v>511</v>
      </c>
      <c r="G63" s="166">
        <v>0.1</v>
      </c>
      <c r="H63" s="167">
        <v>1</v>
      </c>
      <c r="I63" s="190">
        <v>0.1</v>
      </c>
      <c r="J63" s="184">
        <v>4840.6499999999996</v>
      </c>
      <c r="K63" s="166"/>
      <c r="L63" s="189">
        <v>484.07</v>
      </c>
      <c r="M63" s="185">
        <v>9.74</v>
      </c>
      <c r="N63" s="186">
        <v>4715</v>
      </c>
      <c r="AA63" s="162"/>
      <c r="AB63" s="170"/>
      <c r="AC63" s="170" t="s">
        <v>871</v>
      </c>
    </row>
    <row r="64" spans="1:30" s="129" customFormat="1" ht="15" x14ac:dyDescent="0.25">
      <c r="A64" s="171"/>
      <c r="B64" s="202"/>
      <c r="C64" s="366" t="s">
        <v>499</v>
      </c>
      <c r="D64" s="366"/>
      <c r="E64" s="366"/>
      <c r="F64" s="172"/>
      <c r="G64" s="173"/>
      <c r="H64" s="173"/>
      <c r="I64" s="173"/>
      <c r="J64" s="174"/>
      <c r="K64" s="173"/>
      <c r="L64" s="175">
        <v>484.07</v>
      </c>
      <c r="M64" s="173"/>
      <c r="N64" s="176">
        <v>4715</v>
      </c>
      <c r="AA64" s="162"/>
      <c r="AB64" s="170"/>
      <c r="AC64" s="170"/>
      <c r="AD64" s="177" t="s">
        <v>499</v>
      </c>
    </row>
    <row r="65" spans="1:32" s="129" customFormat="1" ht="15" x14ac:dyDescent="0.25">
      <c r="A65" s="163" t="s">
        <v>705</v>
      </c>
      <c r="B65" s="164" t="s">
        <v>872</v>
      </c>
      <c r="C65" s="365" t="s">
        <v>873</v>
      </c>
      <c r="D65" s="365"/>
      <c r="E65" s="365"/>
      <c r="F65" s="165" t="s">
        <v>511</v>
      </c>
      <c r="G65" s="166">
        <v>0.13800000000000001</v>
      </c>
      <c r="H65" s="167">
        <v>1</v>
      </c>
      <c r="I65" s="226">
        <v>0.13800000000000001</v>
      </c>
      <c r="J65" s="184">
        <v>6200</v>
      </c>
      <c r="K65" s="166"/>
      <c r="L65" s="189">
        <v>855.6</v>
      </c>
      <c r="M65" s="185">
        <v>9.74</v>
      </c>
      <c r="N65" s="186">
        <v>8334</v>
      </c>
      <c r="AA65" s="162"/>
      <c r="AB65" s="170"/>
      <c r="AC65" s="170" t="s">
        <v>873</v>
      </c>
    </row>
    <row r="66" spans="1:32" s="129" customFormat="1" ht="15" x14ac:dyDescent="0.25">
      <c r="A66" s="171"/>
      <c r="B66" s="202"/>
      <c r="C66" s="366" t="s">
        <v>499</v>
      </c>
      <c r="D66" s="366"/>
      <c r="E66" s="366"/>
      <c r="F66" s="172"/>
      <c r="G66" s="173"/>
      <c r="H66" s="173"/>
      <c r="I66" s="173"/>
      <c r="J66" s="174"/>
      <c r="K66" s="173"/>
      <c r="L66" s="175">
        <v>855.6</v>
      </c>
      <c r="M66" s="173"/>
      <c r="N66" s="176">
        <v>8334</v>
      </c>
      <c r="AA66" s="162"/>
      <c r="AB66" s="170"/>
      <c r="AC66" s="170"/>
      <c r="AD66" s="177" t="s">
        <v>499</v>
      </c>
    </row>
    <row r="67" spans="1:32" s="129" customFormat="1" ht="34.5" x14ac:dyDescent="0.25">
      <c r="A67" s="163" t="s">
        <v>856</v>
      </c>
      <c r="B67" s="164" t="s">
        <v>874</v>
      </c>
      <c r="C67" s="365" t="s">
        <v>875</v>
      </c>
      <c r="D67" s="365"/>
      <c r="E67" s="365"/>
      <c r="F67" s="165" t="s">
        <v>2</v>
      </c>
      <c r="G67" s="166">
        <v>6</v>
      </c>
      <c r="H67" s="167">
        <v>1</v>
      </c>
      <c r="I67" s="167">
        <v>6</v>
      </c>
      <c r="J67" s="189">
        <v>472.7</v>
      </c>
      <c r="K67" s="166"/>
      <c r="L67" s="184">
        <v>2836.2</v>
      </c>
      <c r="M67" s="185">
        <v>9.74</v>
      </c>
      <c r="N67" s="186">
        <v>27625</v>
      </c>
      <c r="AA67" s="162"/>
      <c r="AB67" s="170"/>
      <c r="AC67" s="170" t="s">
        <v>875</v>
      </c>
    </row>
    <row r="68" spans="1:32" s="129" customFormat="1" ht="15" x14ac:dyDescent="0.25">
      <c r="A68" s="171"/>
      <c r="B68" s="202"/>
      <c r="C68" s="366" t="s">
        <v>499</v>
      </c>
      <c r="D68" s="366"/>
      <c r="E68" s="366"/>
      <c r="F68" s="172"/>
      <c r="G68" s="173"/>
      <c r="H68" s="173"/>
      <c r="I68" s="173"/>
      <c r="J68" s="174"/>
      <c r="K68" s="173"/>
      <c r="L68" s="187">
        <v>2836.2</v>
      </c>
      <c r="M68" s="173"/>
      <c r="N68" s="176">
        <v>27625</v>
      </c>
      <c r="AA68" s="162"/>
      <c r="AB68" s="170"/>
      <c r="AC68" s="170"/>
      <c r="AD68" s="177" t="s">
        <v>499</v>
      </c>
    </row>
    <row r="69" spans="1:32" s="129" customFormat="1" ht="34.5" x14ac:dyDescent="0.25">
      <c r="A69" s="163" t="s">
        <v>825</v>
      </c>
      <c r="B69" s="164" t="s">
        <v>876</v>
      </c>
      <c r="C69" s="365" t="s">
        <v>877</v>
      </c>
      <c r="D69" s="365"/>
      <c r="E69" s="365"/>
      <c r="F69" s="165" t="s">
        <v>2</v>
      </c>
      <c r="G69" s="166">
        <v>8</v>
      </c>
      <c r="H69" s="167">
        <v>1</v>
      </c>
      <c r="I69" s="167">
        <v>8</v>
      </c>
      <c r="J69" s="189">
        <v>238.8</v>
      </c>
      <c r="K69" s="166"/>
      <c r="L69" s="184">
        <v>1910.4</v>
      </c>
      <c r="M69" s="185">
        <v>9.74</v>
      </c>
      <c r="N69" s="186">
        <v>18607</v>
      </c>
      <c r="AA69" s="162"/>
      <c r="AB69" s="170"/>
      <c r="AC69" s="170" t="s">
        <v>877</v>
      </c>
    </row>
    <row r="70" spans="1:32" s="129" customFormat="1" ht="15" x14ac:dyDescent="0.25">
      <c r="A70" s="171"/>
      <c r="B70" s="202"/>
      <c r="C70" s="366" t="s">
        <v>499</v>
      </c>
      <c r="D70" s="366"/>
      <c r="E70" s="366"/>
      <c r="F70" s="172"/>
      <c r="G70" s="173"/>
      <c r="H70" s="173"/>
      <c r="I70" s="173"/>
      <c r="J70" s="174"/>
      <c r="K70" s="173"/>
      <c r="L70" s="187">
        <v>1910.4</v>
      </c>
      <c r="M70" s="173"/>
      <c r="N70" s="176">
        <v>18607</v>
      </c>
      <c r="AA70" s="162"/>
      <c r="AB70" s="170"/>
      <c r="AC70" s="170"/>
      <c r="AD70" s="177" t="s">
        <v>499</v>
      </c>
    </row>
    <row r="71" spans="1:32" s="129" customFormat="1" ht="0" hidden="1" customHeight="1" x14ac:dyDescent="0.25">
      <c r="A71" s="178"/>
      <c r="B71" s="179"/>
      <c r="C71" s="179"/>
      <c r="D71" s="179"/>
      <c r="E71" s="179"/>
      <c r="F71" s="180"/>
      <c r="G71" s="180"/>
      <c r="H71" s="180"/>
      <c r="I71" s="180"/>
      <c r="J71" s="181"/>
      <c r="K71" s="180"/>
      <c r="L71" s="181"/>
      <c r="M71" s="182"/>
      <c r="N71" s="181"/>
      <c r="AA71" s="162"/>
      <c r="AB71" s="170"/>
      <c r="AC71" s="170"/>
    </row>
    <row r="72" spans="1:32" s="129" customFormat="1" ht="11.25" hidden="1" customHeight="1" x14ac:dyDescent="0.25">
      <c r="B72" s="192"/>
      <c r="C72" s="192"/>
      <c r="D72" s="192"/>
      <c r="E72" s="192"/>
      <c r="F72" s="192"/>
      <c r="G72" s="192"/>
      <c r="H72" s="192"/>
      <c r="I72" s="192"/>
      <c r="J72" s="192"/>
      <c r="K72" s="192"/>
      <c r="L72" s="193"/>
      <c r="M72" s="193"/>
      <c r="N72" s="193"/>
      <c r="R72" s="194"/>
    </row>
    <row r="73" spans="1:32" s="129" customFormat="1" ht="15" x14ac:dyDescent="0.25">
      <c r="A73" s="195"/>
      <c r="B73" s="196"/>
      <c r="C73" s="365" t="s">
        <v>526</v>
      </c>
      <c r="D73" s="365"/>
      <c r="E73" s="365"/>
      <c r="F73" s="365"/>
      <c r="G73" s="365"/>
      <c r="H73" s="365"/>
      <c r="I73" s="365"/>
      <c r="J73" s="365"/>
      <c r="K73" s="365"/>
      <c r="L73" s="197"/>
      <c r="M73" s="198"/>
      <c r="N73" s="199"/>
      <c r="AE73" s="170" t="s">
        <v>526</v>
      </c>
    </row>
    <row r="74" spans="1:32" s="129" customFormat="1" ht="15" x14ac:dyDescent="0.25">
      <c r="A74" s="200"/>
      <c r="B74" s="201"/>
      <c r="C74" s="364" t="s">
        <v>527</v>
      </c>
      <c r="D74" s="364"/>
      <c r="E74" s="364"/>
      <c r="F74" s="364"/>
      <c r="G74" s="364"/>
      <c r="H74" s="364"/>
      <c r="I74" s="364"/>
      <c r="J74" s="364"/>
      <c r="K74" s="364"/>
      <c r="L74" s="203">
        <v>9630.48</v>
      </c>
      <c r="M74" s="204"/>
      <c r="N74" s="205">
        <v>130380</v>
      </c>
      <c r="AE74" s="170"/>
      <c r="AF74" s="177" t="s">
        <v>527</v>
      </c>
    </row>
    <row r="75" spans="1:32" s="129" customFormat="1" ht="15" x14ac:dyDescent="0.25">
      <c r="A75" s="200"/>
      <c r="B75" s="201"/>
      <c r="C75" s="364" t="s">
        <v>528</v>
      </c>
      <c r="D75" s="364"/>
      <c r="E75" s="364"/>
      <c r="F75" s="364"/>
      <c r="G75" s="364"/>
      <c r="H75" s="364"/>
      <c r="I75" s="364"/>
      <c r="J75" s="364"/>
      <c r="K75" s="364"/>
      <c r="L75" s="206"/>
      <c r="M75" s="204"/>
      <c r="N75" s="207"/>
      <c r="AE75" s="170"/>
      <c r="AF75" s="177" t="s">
        <v>528</v>
      </c>
    </row>
    <row r="76" spans="1:32" s="129" customFormat="1" ht="15" x14ac:dyDescent="0.25">
      <c r="A76" s="200"/>
      <c r="B76" s="201"/>
      <c r="C76" s="364" t="s">
        <v>529</v>
      </c>
      <c r="D76" s="364"/>
      <c r="E76" s="364"/>
      <c r="F76" s="364"/>
      <c r="G76" s="364"/>
      <c r="H76" s="364"/>
      <c r="I76" s="364"/>
      <c r="J76" s="364"/>
      <c r="K76" s="364"/>
      <c r="L76" s="208">
        <v>760.92</v>
      </c>
      <c r="M76" s="204"/>
      <c r="N76" s="205">
        <v>35118</v>
      </c>
      <c r="AE76" s="170"/>
      <c r="AF76" s="177" t="s">
        <v>529</v>
      </c>
    </row>
    <row r="77" spans="1:32" s="129" customFormat="1" ht="15" x14ac:dyDescent="0.25">
      <c r="A77" s="200"/>
      <c r="B77" s="201"/>
      <c r="C77" s="364" t="s">
        <v>530</v>
      </c>
      <c r="D77" s="364"/>
      <c r="E77" s="364"/>
      <c r="F77" s="364"/>
      <c r="G77" s="364"/>
      <c r="H77" s="364"/>
      <c r="I77" s="364"/>
      <c r="J77" s="364"/>
      <c r="K77" s="364"/>
      <c r="L77" s="203">
        <v>1907.68</v>
      </c>
      <c r="M77" s="204"/>
      <c r="N77" s="205">
        <v>27452</v>
      </c>
      <c r="AE77" s="170"/>
      <c r="AF77" s="177" t="s">
        <v>530</v>
      </c>
    </row>
    <row r="78" spans="1:32" s="129" customFormat="1" ht="15" x14ac:dyDescent="0.25">
      <c r="A78" s="200"/>
      <c r="B78" s="201"/>
      <c r="C78" s="364" t="s">
        <v>531</v>
      </c>
      <c r="D78" s="364"/>
      <c r="E78" s="364"/>
      <c r="F78" s="364"/>
      <c r="G78" s="364"/>
      <c r="H78" s="364"/>
      <c r="I78" s="364"/>
      <c r="J78" s="364"/>
      <c r="K78" s="364"/>
      <c r="L78" s="208">
        <v>180.05</v>
      </c>
      <c r="M78" s="204"/>
      <c r="N78" s="205">
        <v>8308</v>
      </c>
      <c r="AE78" s="170"/>
      <c r="AF78" s="177" t="s">
        <v>531</v>
      </c>
    </row>
    <row r="79" spans="1:32" s="129" customFormat="1" ht="15" x14ac:dyDescent="0.25">
      <c r="A79" s="200"/>
      <c r="B79" s="201"/>
      <c r="C79" s="364" t="s">
        <v>532</v>
      </c>
      <c r="D79" s="364"/>
      <c r="E79" s="364"/>
      <c r="F79" s="364"/>
      <c r="G79" s="364"/>
      <c r="H79" s="364"/>
      <c r="I79" s="364"/>
      <c r="J79" s="364"/>
      <c r="K79" s="364"/>
      <c r="L79" s="203">
        <v>6961.88</v>
      </c>
      <c r="M79" s="204"/>
      <c r="N79" s="205">
        <v>67810</v>
      </c>
      <c r="AE79" s="170"/>
      <c r="AF79" s="177" t="s">
        <v>532</v>
      </c>
    </row>
    <row r="80" spans="1:32" s="129" customFormat="1" ht="15" x14ac:dyDescent="0.25">
      <c r="A80" s="200"/>
      <c r="B80" s="201"/>
      <c r="C80" s="364" t="s">
        <v>533</v>
      </c>
      <c r="D80" s="364"/>
      <c r="E80" s="364"/>
      <c r="F80" s="364"/>
      <c r="G80" s="364"/>
      <c r="H80" s="364"/>
      <c r="I80" s="364"/>
      <c r="J80" s="364"/>
      <c r="K80" s="364"/>
      <c r="L80" s="203">
        <v>9803.7800000000007</v>
      </c>
      <c r="M80" s="204"/>
      <c r="N80" s="205">
        <v>187153</v>
      </c>
      <c r="AE80" s="170"/>
      <c r="AF80" s="177" t="s">
        <v>533</v>
      </c>
    </row>
    <row r="81" spans="1:33" s="129" customFormat="1" ht="15" x14ac:dyDescent="0.25">
      <c r="A81" s="200"/>
      <c r="B81" s="201"/>
      <c r="C81" s="364" t="s">
        <v>528</v>
      </c>
      <c r="D81" s="364"/>
      <c r="E81" s="364"/>
      <c r="F81" s="364"/>
      <c r="G81" s="364"/>
      <c r="H81" s="364"/>
      <c r="I81" s="364"/>
      <c r="J81" s="364"/>
      <c r="K81" s="364"/>
      <c r="L81" s="206"/>
      <c r="M81" s="204"/>
      <c r="N81" s="207"/>
      <c r="AE81" s="170"/>
      <c r="AF81" s="177" t="s">
        <v>528</v>
      </c>
    </row>
    <row r="82" spans="1:33" s="129" customFormat="1" ht="15" x14ac:dyDescent="0.25">
      <c r="A82" s="200"/>
      <c r="B82" s="201"/>
      <c r="C82" s="364" t="s">
        <v>534</v>
      </c>
      <c r="D82" s="364"/>
      <c r="E82" s="364"/>
      <c r="F82" s="364"/>
      <c r="G82" s="364"/>
      <c r="H82" s="364"/>
      <c r="I82" s="364"/>
      <c r="J82" s="364"/>
      <c r="K82" s="364"/>
      <c r="L82" s="208">
        <v>760.92</v>
      </c>
      <c r="M82" s="204"/>
      <c r="N82" s="205">
        <v>35118</v>
      </c>
      <c r="AE82" s="170"/>
      <c r="AF82" s="177" t="s">
        <v>534</v>
      </c>
    </row>
    <row r="83" spans="1:33" s="129" customFormat="1" ht="15" x14ac:dyDescent="0.25">
      <c r="A83" s="200"/>
      <c r="B83" s="201"/>
      <c r="C83" s="364" t="s">
        <v>535</v>
      </c>
      <c r="D83" s="364"/>
      <c r="E83" s="364"/>
      <c r="F83" s="364"/>
      <c r="G83" s="364"/>
      <c r="H83" s="364"/>
      <c r="I83" s="364"/>
      <c r="J83" s="364"/>
      <c r="K83" s="364"/>
      <c r="L83" s="203">
        <v>1907.68</v>
      </c>
      <c r="M83" s="204"/>
      <c r="N83" s="205">
        <v>27452</v>
      </c>
      <c r="AE83" s="170"/>
      <c r="AF83" s="177" t="s">
        <v>535</v>
      </c>
    </row>
    <row r="84" spans="1:33" s="129" customFormat="1" ht="15" x14ac:dyDescent="0.25">
      <c r="A84" s="200"/>
      <c r="B84" s="201"/>
      <c r="C84" s="364" t="s">
        <v>536</v>
      </c>
      <c r="D84" s="364"/>
      <c r="E84" s="364"/>
      <c r="F84" s="364"/>
      <c r="G84" s="364"/>
      <c r="H84" s="364"/>
      <c r="I84" s="364"/>
      <c r="J84" s="364"/>
      <c r="K84" s="364"/>
      <c r="L84" s="208">
        <v>180.05</v>
      </c>
      <c r="M84" s="204"/>
      <c r="N84" s="205">
        <v>8308</v>
      </c>
      <c r="AE84" s="170"/>
      <c r="AF84" s="177" t="s">
        <v>536</v>
      </c>
    </row>
    <row r="85" spans="1:33" s="129" customFormat="1" ht="15" x14ac:dyDescent="0.25">
      <c r="A85" s="200"/>
      <c r="B85" s="201"/>
      <c r="C85" s="364" t="s">
        <v>537</v>
      </c>
      <c r="D85" s="364"/>
      <c r="E85" s="364"/>
      <c r="F85" s="364"/>
      <c r="G85" s="364"/>
      <c r="H85" s="364"/>
      <c r="I85" s="364"/>
      <c r="J85" s="364"/>
      <c r="K85" s="364"/>
      <c r="L85" s="203">
        <v>5622.21</v>
      </c>
      <c r="M85" s="204"/>
      <c r="N85" s="205">
        <v>54761</v>
      </c>
      <c r="AE85" s="170"/>
      <c r="AF85" s="177" t="s">
        <v>537</v>
      </c>
    </row>
    <row r="86" spans="1:33" s="129" customFormat="1" ht="15" x14ac:dyDescent="0.25">
      <c r="A86" s="200"/>
      <c r="B86" s="201"/>
      <c r="C86" s="364" t="s">
        <v>538</v>
      </c>
      <c r="D86" s="364"/>
      <c r="E86" s="364"/>
      <c r="F86" s="364"/>
      <c r="G86" s="364"/>
      <c r="H86" s="364"/>
      <c r="I86" s="364"/>
      <c r="J86" s="364"/>
      <c r="K86" s="364"/>
      <c r="L86" s="208">
        <v>959.79</v>
      </c>
      <c r="M86" s="204"/>
      <c r="N86" s="205">
        <v>44293</v>
      </c>
      <c r="AE86" s="170"/>
      <c r="AF86" s="177" t="s">
        <v>538</v>
      </c>
    </row>
    <row r="87" spans="1:33" s="129" customFormat="1" ht="15" x14ac:dyDescent="0.25">
      <c r="A87" s="200"/>
      <c r="B87" s="201"/>
      <c r="C87" s="364" t="s">
        <v>539</v>
      </c>
      <c r="D87" s="364"/>
      <c r="E87" s="364"/>
      <c r="F87" s="364"/>
      <c r="G87" s="364"/>
      <c r="H87" s="364"/>
      <c r="I87" s="364"/>
      <c r="J87" s="364"/>
      <c r="K87" s="364"/>
      <c r="L87" s="208">
        <v>553.17999999999995</v>
      </c>
      <c r="M87" s="204"/>
      <c r="N87" s="205">
        <v>25529</v>
      </c>
      <c r="AE87" s="170"/>
      <c r="AF87" s="177" t="s">
        <v>539</v>
      </c>
    </row>
    <row r="88" spans="1:33" s="129" customFormat="1" ht="15" x14ac:dyDescent="0.25">
      <c r="A88" s="200"/>
      <c r="B88" s="201"/>
      <c r="C88" s="364" t="s">
        <v>540</v>
      </c>
      <c r="D88" s="364"/>
      <c r="E88" s="364"/>
      <c r="F88" s="364"/>
      <c r="G88" s="364"/>
      <c r="H88" s="364"/>
      <c r="I88" s="364"/>
      <c r="J88" s="364"/>
      <c r="K88" s="364"/>
      <c r="L88" s="203">
        <v>1339.67</v>
      </c>
      <c r="M88" s="204"/>
      <c r="N88" s="205">
        <v>13049</v>
      </c>
      <c r="AE88" s="170"/>
      <c r="AF88" s="177" t="s">
        <v>540</v>
      </c>
    </row>
    <row r="89" spans="1:33" s="129" customFormat="1" ht="15" x14ac:dyDescent="0.25">
      <c r="A89" s="200"/>
      <c r="B89" s="201"/>
      <c r="C89" s="364" t="s">
        <v>528</v>
      </c>
      <c r="D89" s="364"/>
      <c r="E89" s="364"/>
      <c r="F89" s="364"/>
      <c r="G89" s="364"/>
      <c r="H89" s="364"/>
      <c r="I89" s="364"/>
      <c r="J89" s="364"/>
      <c r="K89" s="364"/>
      <c r="L89" s="206"/>
      <c r="M89" s="204"/>
      <c r="N89" s="207"/>
      <c r="AE89" s="170"/>
      <c r="AF89" s="177" t="s">
        <v>528</v>
      </c>
    </row>
    <row r="90" spans="1:33" s="129" customFormat="1" ht="15" x14ac:dyDescent="0.25">
      <c r="A90" s="200"/>
      <c r="B90" s="201"/>
      <c r="C90" s="364" t="s">
        <v>537</v>
      </c>
      <c r="D90" s="364"/>
      <c r="E90" s="364"/>
      <c r="F90" s="364"/>
      <c r="G90" s="364"/>
      <c r="H90" s="364"/>
      <c r="I90" s="364"/>
      <c r="J90" s="364"/>
      <c r="K90" s="364"/>
      <c r="L90" s="203">
        <v>1339.67</v>
      </c>
      <c r="M90" s="204"/>
      <c r="N90" s="205">
        <v>13049</v>
      </c>
      <c r="AE90" s="170"/>
      <c r="AF90" s="177" t="s">
        <v>537</v>
      </c>
    </row>
    <row r="91" spans="1:33" s="129" customFormat="1" ht="15" x14ac:dyDescent="0.25">
      <c r="A91" s="200"/>
      <c r="B91" s="201"/>
      <c r="C91" s="364" t="s">
        <v>836</v>
      </c>
      <c r="D91" s="364"/>
      <c r="E91" s="364"/>
      <c r="F91" s="364"/>
      <c r="G91" s="364"/>
      <c r="H91" s="364"/>
      <c r="I91" s="364"/>
      <c r="J91" s="364"/>
      <c r="K91" s="364"/>
      <c r="L91" s="203">
        <v>1008389.57</v>
      </c>
      <c r="M91" s="204"/>
      <c r="N91" s="205">
        <v>6383106</v>
      </c>
      <c r="AE91" s="170"/>
      <c r="AF91" s="177" t="s">
        <v>836</v>
      </c>
    </row>
    <row r="92" spans="1:33" s="129" customFormat="1" ht="15" x14ac:dyDescent="0.25">
      <c r="A92" s="200"/>
      <c r="B92" s="210"/>
      <c r="C92" s="363" t="s">
        <v>541</v>
      </c>
      <c r="D92" s="363"/>
      <c r="E92" s="363"/>
      <c r="F92" s="363"/>
      <c r="G92" s="363"/>
      <c r="H92" s="363"/>
      <c r="I92" s="363"/>
      <c r="J92" s="363"/>
      <c r="K92" s="363"/>
      <c r="L92" s="211">
        <v>1019533.02</v>
      </c>
      <c r="M92" s="212"/>
      <c r="N92" s="213">
        <v>6583308</v>
      </c>
      <c r="AE92" s="170"/>
      <c r="AG92" s="170" t="s">
        <v>541</v>
      </c>
    </row>
    <row r="93" spans="1:33" s="129" customFormat="1" ht="15" x14ac:dyDescent="0.25">
      <c r="A93" s="200"/>
      <c r="B93" s="201"/>
      <c r="C93" s="364" t="s">
        <v>542</v>
      </c>
      <c r="D93" s="364"/>
      <c r="E93" s="364"/>
      <c r="F93" s="364"/>
      <c r="G93" s="364"/>
      <c r="H93" s="364"/>
      <c r="I93" s="364"/>
      <c r="J93" s="364"/>
      <c r="K93" s="364"/>
      <c r="L93" s="208">
        <v>940.97</v>
      </c>
      <c r="M93" s="204"/>
      <c r="N93" s="205">
        <v>43426</v>
      </c>
      <c r="AE93" s="170"/>
      <c r="AF93" s="177" t="s">
        <v>542</v>
      </c>
      <c r="AG93" s="170"/>
    </row>
    <row r="94" spans="1:33" s="129" customFormat="1" ht="15" x14ac:dyDescent="0.25">
      <c r="A94" s="200"/>
      <c r="B94" s="201"/>
      <c r="C94" s="364" t="s">
        <v>543</v>
      </c>
      <c r="D94" s="364"/>
      <c r="E94" s="364"/>
      <c r="F94" s="364"/>
      <c r="G94" s="364"/>
      <c r="H94" s="364"/>
      <c r="I94" s="364"/>
      <c r="J94" s="364"/>
      <c r="K94" s="364"/>
      <c r="L94" s="208">
        <v>959.79</v>
      </c>
      <c r="M94" s="204"/>
      <c r="N94" s="205">
        <v>44293</v>
      </c>
      <c r="AE94" s="170"/>
      <c r="AF94" s="177" t="s">
        <v>543</v>
      </c>
      <c r="AG94" s="170"/>
    </row>
    <row r="95" spans="1:33" s="129" customFormat="1" ht="15" x14ac:dyDescent="0.25">
      <c r="A95" s="200"/>
      <c r="B95" s="201"/>
      <c r="C95" s="364" t="s">
        <v>544</v>
      </c>
      <c r="D95" s="364"/>
      <c r="E95" s="364"/>
      <c r="F95" s="364"/>
      <c r="G95" s="364"/>
      <c r="H95" s="364"/>
      <c r="I95" s="364"/>
      <c r="J95" s="364"/>
      <c r="K95" s="364"/>
      <c r="L95" s="208">
        <v>553.17999999999995</v>
      </c>
      <c r="M95" s="204"/>
      <c r="N95" s="205">
        <v>25529</v>
      </c>
      <c r="AE95" s="170"/>
      <c r="AF95" s="177" t="s">
        <v>544</v>
      </c>
      <c r="AG95" s="170"/>
    </row>
    <row r="96" spans="1:33" s="129" customFormat="1" ht="15" x14ac:dyDescent="0.25">
      <c r="A96" s="200"/>
      <c r="B96" s="210"/>
      <c r="C96" s="363" t="s">
        <v>584</v>
      </c>
      <c r="D96" s="363"/>
      <c r="E96" s="363"/>
      <c r="F96" s="363"/>
      <c r="G96" s="363"/>
      <c r="H96" s="363"/>
      <c r="I96" s="363"/>
      <c r="J96" s="363"/>
      <c r="K96" s="363"/>
      <c r="L96" s="211">
        <v>11143.45</v>
      </c>
      <c r="M96" s="212"/>
      <c r="N96" s="213">
        <v>200202</v>
      </c>
      <c r="AE96" s="170"/>
      <c r="AG96" s="170" t="s">
        <v>584</v>
      </c>
    </row>
    <row r="97" spans="1:38" s="129" customFormat="1" ht="15" x14ac:dyDescent="0.25">
      <c r="A97" s="200"/>
      <c r="B97" s="210"/>
      <c r="C97" s="363" t="s">
        <v>541</v>
      </c>
      <c r="D97" s="363"/>
      <c r="E97" s="363"/>
      <c r="F97" s="363"/>
      <c r="G97" s="363"/>
      <c r="H97" s="363"/>
      <c r="I97" s="363"/>
      <c r="J97" s="363"/>
      <c r="K97" s="363"/>
      <c r="L97" s="211">
        <v>11143.45</v>
      </c>
      <c r="M97" s="212"/>
      <c r="N97" s="213">
        <v>200202</v>
      </c>
      <c r="AE97" s="170"/>
      <c r="AG97" s="170" t="s">
        <v>541</v>
      </c>
    </row>
    <row r="98" spans="1:38" s="129" customFormat="1" ht="15" x14ac:dyDescent="0.25">
      <c r="A98" s="200"/>
      <c r="B98" s="201"/>
      <c r="C98" s="364" t="s">
        <v>837</v>
      </c>
      <c r="D98" s="364"/>
      <c r="E98" s="364"/>
      <c r="F98" s="364"/>
      <c r="G98" s="364"/>
      <c r="H98" s="364"/>
      <c r="I98" s="364"/>
      <c r="J98" s="364"/>
      <c r="K98" s="364"/>
      <c r="L98" s="208">
        <v>356.59</v>
      </c>
      <c r="M98" s="204"/>
      <c r="N98" s="205">
        <v>6406</v>
      </c>
      <c r="AE98" s="170"/>
      <c r="AF98" s="177" t="s">
        <v>837</v>
      </c>
      <c r="AG98" s="170"/>
    </row>
    <row r="99" spans="1:38" s="129" customFormat="1" ht="15" x14ac:dyDescent="0.25">
      <c r="A99" s="200"/>
      <c r="B99" s="210"/>
      <c r="C99" s="363" t="s">
        <v>541</v>
      </c>
      <c r="D99" s="363"/>
      <c r="E99" s="363"/>
      <c r="F99" s="363"/>
      <c r="G99" s="363"/>
      <c r="H99" s="363"/>
      <c r="I99" s="363"/>
      <c r="J99" s="363"/>
      <c r="K99" s="363"/>
      <c r="L99" s="211">
        <v>11500.04</v>
      </c>
      <c r="M99" s="212"/>
      <c r="N99" s="213">
        <v>206608</v>
      </c>
      <c r="AE99" s="170"/>
      <c r="AG99" s="170" t="s">
        <v>541</v>
      </c>
    </row>
    <row r="100" spans="1:38" s="129" customFormat="1" ht="15" x14ac:dyDescent="0.25">
      <c r="A100" s="200"/>
      <c r="B100" s="210"/>
      <c r="C100" s="363" t="s">
        <v>838</v>
      </c>
      <c r="D100" s="363"/>
      <c r="E100" s="363"/>
      <c r="F100" s="363"/>
      <c r="G100" s="363"/>
      <c r="H100" s="363"/>
      <c r="I100" s="363"/>
      <c r="J100" s="363"/>
      <c r="K100" s="363"/>
      <c r="L100" s="211">
        <v>1019889.61</v>
      </c>
      <c r="M100" s="212"/>
      <c r="N100" s="213">
        <v>6589714</v>
      </c>
      <c r="AE100" s="170"/>
      <c r="AG100" s="170" t="s">
        <v>838</v>
      </c>
    </row>
    <row r="101" spans="1:38" s="129" customFormat="1" ht="15" x14ac:dyDescent="0.25">
      <c r="A101" s="200"/>
      <c r="B101" s="210"/>
      <c r="C101" s="363" t="s">
        <v>546</v>
      </c>
      <c r="D101" s="363"/>
      <c r="E101" s="363"/>
      <c r="F101" s="363"/>
      <c r="G101" s="363"/>
      <c r="H101" s="363"/>
      <c r="I101" s="363"/>
      <c r="J101" s="363"/>
      <c r="K101" s="363"/>
      <c r="L101" s="211">
        <v>1019889.61</v>
      </c>
      <c r="M101" s="212"/>
      <c r="N101" s="213">
        <v>6589714</v>
      </c>
      <c r="AE101" s="170"/>
      <c r="AG101" s="170" t="s">
        <v>546</v>
      </c>
    </row>
    <row r="102" spans="1:38" s="129" customFormat="1" ht="15" x14ac:dyDescent="0.25">
      <c r="A102" s="200"/>
      <c r="B102" s="201"/>
      <c r="C102" s="364" t="s">
        <v>547</v>
      </c>
      <c r="D102" s="364"/>
      <c r="E102" s="364"/>
      <c r="F102" s="364"/>
      <c r="G102" s="364"/>
      <c r="H102" s="364"/>
      <c r="I102" s="364"/>
      <c r="J102" s="364"/>
      <c r="K102" s="364"/>
      <c r="L102" s="203">
        <v>54054.15</v>
      </c>
      <c r="M102" s="204"/>
      <c r="N102" s="205">
        <v>349255</v>
      </c>
      <c r="AE102" s="170"/>
      <c r="AF102" s="177" t="s">
        <v>547</v>
      </c>
      <c r="AG102" s="170"/>
    </row>
    <row r="103" spans="1:38" s="129" customFormat="1" ht="15" x14ac:dyDescent="0.25">
      <c r="A103" s="200"/>
      <c r="B103" s="210"/>
      <c r="C103" s="363" t="s">
        <v>548</v>
      </c>
      <c r="D103" s="363"/>
      <c r="E103" s="363"/>
      <c r="F103" s="363"/>
      <c r="G103" s="363"/>
      <c r="H103" s="363"/>
      <c r="I103" s="363"/>
      <c r="J103" s="363"/>
      <c r="K103" s="363"/>
      <c r="L103" s="211">
        <v>1073943.76</v>
      </c>
      <c r="M103" s="212"/>
      <c r="N103" s="213">
        <v>6938969</v>
      </c>
      <c r="AE103" s="170"/>
      <c r="AG103" s="170"/>
      <c r="AH103" s="170" t="s">
        <v>548</v>
      </c>
    </row>
    <row r="104" spans="1:38" s="129" customFormat="1" ht="13.5" hidden="1" customHeight="1" x14ac:dyDescent="0.25">
      <c r="B104" s="181"/>
      <c r="C104" s="179"/>
      <c r="D104" s="179"/>
      <c r="E104" s="179"/>
      <c r="F104" s="179"/>
      <c r="G104" s="179"/>
      <c r="H104" s="179"/>
      <c r="I104" s="179"/>
      <c r="J104" s="179"/>
      <c r="K104" s="179"/>
      <c r="L104" s="211"/>
      <c r="M104" s="214"/>
      <c r="N104" s="215"/>
    </row>
    <row r="105" spans="1:38" s="129" customFormat="1" ht="26.25" customHeight="1" x14ac:dyDescent="0.25">
      <c r="A105" s="216"/>
      <c r="B105" s="217"/>
      <c r="C105" s="217"/>
      <c r="D105" s="217"/>
      <c r="E105" s="217"/>
      <c r="F105" s="217"/>
      <c r="G105" s="217"/>
      <c r="H105" s="217"/>
      <c r="I105" s="217"/>
      <c r="J105" s="217"/>
      <c r="K105" s="217"/>
      <c r="L105" s="217"/>
      <c r="M105" s="217"/>
      <c r="N105" s="217"/>
    </row>
    <row r="106" spans="1:38" s="133" customFormat="1" ht="15" x14ac:dyDescent="0.25">
      <c r="A106" s="131"/>
      <c r="B106" s="218" t="s">
        <v>549</v>
      </c>
      <c r="C106" s="361"/>
      <c r="D106" s="361"/>
      <c r="E106" s="361"/>
      <c r="F106" s="361"/>
      <c r="G106" s="361"/>
      <c r="H106" s="362"/>
      <c r="I106" s="362"/>
      <c r="J106" s="362"/>
      <c r="K106" s="362"/>
      <c r="L106" s="362"/>
      <c r="M106" s="129"/>
      <c r="N106" s="129"/>
      <c r="O106" s="129"/>
      <c r="P106" s="129"/>
      <c r="Q106" s="129"/>
      <c r="R106" s="129"/>
      <c r="S106" s="129"/>
      <c r="T106" s="129"/>
      <c r="U106" s="129"/>
      <c r="V106" s="136"/>
      <c r="W106" s="136"/>
      <c r="X106" s="136"/>
      <c r="Y106" s="136"/>
      <c r="Z106" s="136"/>
      <c r="AA106" s="136"/>
      <c r="AB106" s="136"/>
      <c r="AC106" s="136"/>
      <c r="AD106" s="136"/>
      <c r="AE106" s="136"/>
      <c r="AF106" s="136"/>
      <c r="AG106" s="136"/>
      <c r="AH106" s="136"/>
      <c r="AI106" s="136" t="s">
        <v>0</v>
      </c>
      <c r="AJ106" s="136" t="s">
        <v>0</v>
      </c>
      <c r="AK106" s="136"/>
      <c r="AL106" s="136"/>
    </row>
    <row r="107" spans="1:38" s="219" customFormat="1" ht="16.5" customHeight="1" x14ac:dyDescent="0.25">
      <c r="A107" s="134"/>
      <c r="B107" s="218"/>
      <c r="C107" s="360" t="s">
        <v>550</v>
      </c>
      <c r="D107" s="360"/>
      <c r="E107" s="360"/>
      <c r="F107" s="360"/>
      <c r="G107" s="360"/>
      <c r="H107" s="360"/>
      <c r="I107" s="360"/>
      <c r="J107" s="360"/>
      <c r="K107" s="360"/>
      <c r="L107" s="360"/>
      <c r="V107" s="220"/>
      <c r="W107" s="220"/>
      <c r="X107" s="220"/>
      <c r="Y107" s="220"/>
      <c r="Z107" s="220"/>
      <c r="AA107" s="220"/>
      <c r="AB107" s="220"/>
      <c r="AC107" s="220"/>
      <c r="AD107" s="220"/>
      <c r="AE107" s="220"/>
      <c r="AF107" s="220"/>
      <c r="AG107" s="220"/>
      <c r="AH107" s="220"/>
      <c r="AI107" s="220"/>
      <c r="AJ107" s="220"/>
      <c r="AK107" s="220"/>
      <c r="AL107" s="220"/>
    </row>
    <row r="108" spans="1:38" s="133" customFormat="1" ht="15" x14ac:dyDescent="0.25">
      <c r="A108" s="131"/>
      <c r="B108" s="218" t="s">
        <v>551</v>
      </c>
      <c r="C108" s="361"/>
      <c r="D108" s="361"/>
      <c r="E108" s="361"/>
      <c r="F108" s="361"/>
      <c r="G108" s="361"/>
      <c r="H108" s="362"/>
      <c r="I108" s="362"/>
      <c r="J108" s="362"/>
      <c r="K108" s="362"/>
      <c r="L108" s="362"/>
      <c r="M108" s="129"/>
      <c r="N108" s="129"/>
      <c r="O108" s="129"/>
      <c r="P108" s="129"/>
      <c r="Q108" s="129"/>
      <c r="R108" s="129"/>
      <c r="S108" s="129"/>
      <c r="T108" s="129"/>
      <c r="U108" s="129"/>
      <c r="V108" s="136"/>
      <c r="W108" s="136"/>
      <c r="X108" s="136"/>
      <c r="Y108" s="136"/>
      <c r="Z108" s="136"/>
      <c r="AA108" s="136"/>
      <c r="AB108" s="136"/>
      <c r="AC108" s="136"/>
      <c r="AD108" s="136"/>
      <c r="AE108" s="136"/>
      <c r="AF108" s="136"/>
      <c r="AG108" s="136"/>
      <c r="AH108" s="136"/>
      <c r="AI108" s="136"/>
      <c r="AJ108" s="136"/>
      <c r="AK108" s="136" t="s">
        <v>0</v>
      </c>
      <c r="AL108" s="136" t="s">
        <v>0</v>
      </c>
    </row>
    <row r="109" spans="1:38" s="219" customFormat="1" ht="16.5" customHeight="1" x14ac:dyDescent="0.25">
      <c r="A109" s="134"/>
      <c r="C109" s="360" t="s">
        <v>550</v>
      </c>
      <c r="D109" s="360"/>
      <c r="E109" s="360"/>
      <c r="F109" s="360"/>
      <c r="G109" s="360"/>
      <c r="H109" s="360"/>
      <c r="I109" s="360"/>
      <c r="J109" s="360"/>
      <c r="K109" s="360"/>
      <c r="L109" s="360"/>
      <c r="V109" s="220"/>
      <c r="W109" s="220"/>
      <c r="X109" s="220"/>
      <c r="Y109" s="220"/>
      <c r="Z109" s="220"/>
      <c r="AA109" s="220"/>
      <c r="AB109" s="220"/>
      <c r="AC109" s="220"/>
      <c r="AD109" s="220"/>
      <c r="AE109" s="220"/>
      <c r="AF109" s="220"/>
      <c r="AG109" s="220"/>
      <c r="AH109" s="220"/>
      <c r="AI109" s="220"/>
      <c r="AJ109" s="220"/>
      <c r="AK109" s="220"/>
      <c r="AL109" s="220"/>
    </row>
    <row r="110" spans="1:38" s="133" customFormat="1" ht="19.5" customHeight="1" x14ac:dyDescent="0.2">
      <c r="A110" s="131"/>
      <c r="C110" s="221"/>
      <c r="D110" s="221"/>
      <c r="E110" s="221"/>
      <c r="F110" s="221"/>
      <c r="G110" s="221"/>
      <c r="H110" s="221"/>
      <c r="I110" s="221"/>
      <c r="J110" s="221"/>
      <c r="K110" s="221"/>
      <c r="L110" s="221"/>
      <c r="V110" s="136"/>
      <c r="W110" s="136"/>
      <c r="X110" s="136"/>
      <c r="Y110" s="136"/>
      <c r="Z110" s="136"/>
      <c r="AA110" s="136"/>
      <c r="AB110" s="136"/>
      <c r="AC110" s="136"/>
      <c r="AD110" s="136"/>
      <c r="AE110" s="136"/>
      <c r="AF110" s="136"/>
      <c r="AG110" s="136"/>
      <c r="AH110" s="136"/>
      <c r="AI110" s="136"/>
      <c r="AJ110" s="136"/>
      <c r="AK110" s="136"/>
      <c r="AL110" s="136"/>
    </row>
    <row r="111" spans="1:38" s="129" customFormat="1" ht="15" x14ac:dyDescent="0.25">
      <c r="B111" s="222"/>
      <c r="D111" s="222"/>
      <c r="F111" s="222"/>
    </row>
  </sheetData>
  <mergeCells count="96">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A35:N35"/>
    <mergeCell ref="C36:E36"/>
    <mergeCell ref="C49:E49"/>
    <mergeCell ref="C38:E38"/>
    <mergeCell ref="C39:E39"/>
    <mergeCell ref="C40:E40"/>
    <mergeCell ref="C41:E41"/>
    <mergeCell ref="C42:E42"/>
    <mergeCell ref="C43:E43"/>
    <mergeCell ref="A44:N44"/>
    <mergeCell ref="C45:E45"/>
    <mergeCell ref="C46:E46"/>
    <mergeCell ref="C47:E47"/>
    <mergeCell ref="C48:E48"/>
    <mergeCell ref="C62:E62"/>
    <mergeCell ref="C50:E50"/>
    <mergeCell ref="C51:E51"/>
    <mergeCell ref="C52:E52"/>
    <mergeCell ref="C53:E53"/>
    <mergeCell ref="C54:E54"/>
    <mergeCell ref="A55:N55"/>
    <mergeCell ref="C56:E56"/>
    <mergeCell ref="C57:E57"/>
    <mergeCell ref="A59:N59"/>
    <mergeCell ref="A60:N60"/>
    <mergeCell ref="C61:E61"/>
    <mergeCell ref="C76:K76"/>
    <mergeCell ref="C63:E63"/>
    <mergeCell ref="C64:E64"/>
    <mergeCell ref="C65:E65"/>
    <mergeCell ref="C66:E66"/>
    <mergeCell ref="C67:E67"/>
    <mergeCell ref="C68:E68"/>
    <mergeCell ref="C69:E69"/>
    <mergeCell ref="C70:E70"/>
    <mergeCell ref="C73:K73"/>
    <mergeCell ref="C74:K74"/>
    <mergeCell ref="C75:K75"/>
    <mergeCell ref="C88:K88"/>
    <mergeCell ref="C77:K77"/>
    <mergeCell ref="C78:K78"/>
    <mergeCell ref="C79:K79"/>
    <mergeCell ref="C80:K80"/>
    <mergeCell ref="C81:K81"/>
    <mergeCell ref="C82:K82"/>
    <mergeCell ref="C83:K83"/>
    <mergeCell ref="C84:K84"/>
    <mergeCell ref="C85:K85"/>
    <mergeCell ref="C86:K86"/>
    <mergeCell ref="C87:K87"/>
    <mergeCell ref="C100:K100"/>
    <mergeCell ref="C89:K89"/>
    <mergeCell ref="C90:K90"/>
    <mergeCell ref="C91:K91"/>
    <mergeCell ref="C92:K92"/>
    <mergeCell ref="C93:K93"/>
    <mergeCell ref="C94:K94"/>
    <mergeCell ref="C95:K95"/>
    <mergeCell ref="C96:K96"/>
    <mergeCell ref="C97:K97"/>
    <mergeCell ref="C98:K98"/>
    <mergeCell ref="C99:K99"/>
    <mergeCell ref="C108:G108"/>
    <mergeCell ref="H108:L108"/>
    <mergeCell ref="C109:L109"/>
    <mergeCell ref="C101:K101"/>
    <mergeCell ref="C102:K102"/>
    <mergeCell ref="C103:K103"/>
    <mergeCell ref="C106:G106"/>
    <mergeCell ref="H106:L106"/>
    <mergeCell ref="C107:L107"/>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64"/>
  <sheetViews>
    <sheetView topLeftCell="A34" workbookViewId="0">
      <selection activeCell="X42" sqref="X42"/>
    </sheetView>
  </sheetViews>
  <sheetFormatPr defaultColWidth="9.140625" defaultRowHeight="11.25" customHeight="1" x14ac:dyDescent="0.2"/>
  <cols>
    <col min="1" max="1" width="8.85546875" style="244" customWidth="1"/>
    <col min="2" max="2" width="20.140625" style="340" customWidth="1"/>
    <col min="3" max="4" width="10.42578125" style="340" customWidth="1"/>
    <col min="5" max="5" width="13.28515625" style="340" customWidth="1"/>
    <col min="6" max="6" width="8.5703125" style="340" customWidth="1"/>
    <col min="7" max="7" width="10.7109375" style="340" customWidth="1"/>
    <col min="8" max="8" width="8.42578125" style="340" customWidth="1"/>
    <col min="9" max="9" width="13.140625" style="340" customWidth="1"/>
    <col min="10" max="10" width="12.28515625" style="340" customWidth="1"/>
    <col min="11" max="11" width="8.5703125" style="340" customWidth="1"/>
    <col min="12" max="12" width="13" style="340" customWidth="1"/>
    <col min="13" max="13" width="7.85546875" style="340" customWidth="1"/>
    <col min="14" max="14" width="13.28515625" style="340" customWidth="1"/>
    <col min="15" max="15" width="1.140625" style="340" hidden="1" customWidth="1"/>
    <col min="16" max="16" width="73.85546875" style="340" hidden="1" customWidth="1"/>
    <col min="17" max="17" width="83.42578125" style="340" hidden="1" customWidth="1"/>
    <col min="18" max="24" width="9.140625" style="340"/>
    <col min="25" max="25" width="119.5703125" style="294" hidden="1" customWidth="1"/>
    <col min="26" max="28" width="159" style="294" hidden="1" customWidth="1"/>
    <col min="29" max="29" width="32.28515625" style="294" hidden="1" customWidth="1"/>
    <col min="30" max="30" width="159" style="294" hidden="1" customWidth="1"/>
    <col min="31" max="32" width="34.140625" style="294" hidden="1" customWidth="1"/>
    <col min="33" max="36" width="95.85546875" style="294" hidden="1" customWidth="1"/>
    <col min="37" max="37" width="53.42578125" style="294" hidden="1" customWidth="1"/>
    <col min="38" max="38" width="55.42578125" style="294" hidden="1" customWidth="1"/>
    <col min="39" max="39" width="53.42578125" style="294" hidden="1" customWidth="1"/>
    <col min="40" max="40" width="55.42578125" style="294" hidden="1" customWidth="1"/>
    <col min="41" max="16384" width="9.140625" style="340"/>
  </cols>
  <sheetData>
    <row r="1" spans="1:28" s="242" customFormat="1" ht="15" x14ac:dyDescent="0.25">
      <c r="B1" s="244"/>
      <c r="C1" s="244"/>
      <c r="D1" s="244"/>
      <c r="E1" s="244"/>
      <c r="F1" s="244"/>
      <c r="G1" s="244"/>
      <c r="H1" s="244"/>
      <c r="I1" s="244"/>
      <c r="J1" s="244"/>
      <c r="K1" s="244"/>
      <c r="L1" s="244"/>
      <c r="M1" s="244"/>
      <c r="N1" s="245" t="s">
        <v>443</v>
      </c>
    </row>
    <row r="2" spans="1:28" s="242" customFormat="1" ht="11.25" customHeight="1" x14ac:dyDescent="0.25">
      <c r="B2" s="244"/>
      <c r="C2" s="244"/>
      <c r="D2" s="244"/>
      <c r="E2" s="244"/>
      <c r="F2" s="244"/>
      <c r="G2" s="244"/>
      <c r="H2" s="244"/>
      <c r="I2" s="244"/>
      <c r="J2" s="244"/>
      <c r="K2" s="244"/>
      <c r="L2" s="244"/>
      <c r="M2" s="244"/>
      <c r="N2" s="245" t="s">
        <v>555</v>
      </c>
    </row>
    <row r="3" spans="1:28" s="242" customFormat="1" ht="8.25" customHeight="1" x14ac:dyDescent="0.25">
      <c r="A3" s="246"/>
      <c r="B3" s="246"/>
      <c r="C3" s="246"/>
      <c r="D3" s="246"/>
      <c r="E3" s="246"/>
      <c r="F3" s="246"/>
      <c r="G3" s="246"/>
      <c r="H3" s="246"/>
      <c r="I3" s="246"/>
      <c r="J3" s="246"/>
      <c r="K3" s="246"/>
      <c r="L3" s="246"/>
      <c r="M3" s="246"/>
      <c r="N3" s="245"/>
    </row>
    <row r="4" spans="1:28" s="242" customFormat="1" ht="45.75" x14ac:dyDescent="0.25">
      <c r="A4" s="248" t="s">
        <v>447</v>
      </c>
      <c r="B4" s="249"/>
      <c r="C4" s="246"/>
      <c r="D4" s="401" t="s">
        <v>448</v>
      </c>
      <c r="E4" s="401"/>
      <c r="F4" s="401"/>
      <c r="G4" s="401"/>
      <c r="H4" s="401"/>
      <c r="I4" s="401"/>
      <c r="J4" s="401"/>
      <c r="K4" s="401"/>
      <c r="L4" s="401"/>
      <c r="M4" s="401"/>
      <c r="N4" s="401"/>
      <c r="Y4" s="250" t="s">
        <v>448</v>
      </c>
    </row>
    <row r="5" spans="1:28" s="242" customFormat="1" ht="14.25" customHeight="1" x14ac:dyDescent="0.25">
      <c r="A5" s="248" t="s">
        <v>445</v>
      </c>
      <c r="B5" s="249"/>
      <c r="C5" s="246"/>
      <c r="D5" s="251" t="s">
        <v>1247</v>
      </c>
      <c r="E5" s="251"/>
      <c r="F5" s="251"/>
      <c r="G5" s="251"/>
      <c r="H5" s="251"/>
      <c r="I5" s="251"/>
      <c r="J5" s="251"/>
      <c r="K5" s="251"/>
      <c r="L5" s="251"/>
      <c r="M5" s="251"/>
      <c r="N5" s="251"/>
    </row>
    <row r="6" spans="1:28" s="242" customFormat="1" ht="2.25" customHeight="1" x14ac:dyDescent="0.25">
      <c r="A6" s="248"/>
      <c r="B6" s="249"/>
      <c r="C6" s="246"/>
      <c r="D6" s="246"/>
      <c r="E6" s="246"/>
      <c r="F6" s="246"/>
      <c r="G6" s="246"/>
      <c r="H6" s="246"/>
      <c r="I6" s="246"/>
      <c r="J6" s="246"/>
      <c r="K6" s="246"/>
      <c r="L6" s="246"/>
      <c r="M6" s="246"/>
      <c r="N6" s="246"/>
    </row>
    <row r="7" spans="1:28" s="242" customFormat="1" ht="8.25" customHeight="1" x14ac:dyDescent="0.25">
      <c r="A7" s="252"/>
      <c r="B7" s="246"/>
      <c r="C7" s="246"/>
      <c r="D7" s="246"/>
      <c r="E7" s="246"/>
      <c r="F7" s="249"/>
      <c r="G7" s="249"/>
      <c r="H7" s="249"/>
      <c r="I7" s="249"/>
      <c r="J7" s="249"/>
      <c r="K7" s="249"/>
      <c r="L7" s="249"/>
      <c r="M7" s="249"/>
      <c r="N7" s="249"/>
    </row>
    <row r="8" spans="1:28" s="242" customFormat="1" ht="15" x14ac:dyDescent="0.25">
      <c r="A8" s="402"/>
      <c r="B8" s="402"/>
      <c r="C8" s="402"/>
      <c r="D8" s="402"/>
      <c r="E8" s="402"/>
      <c r="F8" s="402"/>
      <c r="G8" s="402"/>
      <c r="H8" s="402"/>
      <c r="I8" s="402"/>
      <c r="J8" s="402"/>
      <c r="K8" s="402"/>
      <c r="L8" s="402"/>
      <c r="M8" s="402"/>
      <c r="N8" s="402"/>
      <c r="Z8" s="250" t="s">
        <v>0</v>
      </c>
    </row>
    <row r="9" spans="1:28" s="242" customFormat="1" ht="15" x14ac:dyDescent="0.25">
      <c r="A9" s="403" t="s">
        <v>455</v>
      </c>
      <c r="B9" s="403"/>
      <c r="C9" s="403"/>
      <c r="D9" s="403"/>
      <c r="E9" s="403"/>
      <c r="F9" s="403"/>
      <c r="G9" s="403"/>
      <c r="H9" s="403"/>
      <c r="I9" s="403"/>
      <c r="J9" s="403"/>
      <c r="K9" s="403"/>
      <c r="L9" s="403"/>
      <c r="M9" s="403"/>
      <c r="N9" s="403"/>
    </row>
    <row r="10" spans="1:28" s="242" customFormat="1" ht="8.25" customHeight="1" x14ac:dyDescent="0.25">
      <c r="A10" s="253"/>
      <c r="B10" s="253"/>
      <c r="C10" s="253"/>
      <c r="D10" s="253"/>
      <c r="E10" s="253"/>
      <c r="F10" s="253"/>
      <c r="G10" s="253"/>
      <c r="H10" s="253"/>
      <c r="I10" s="253"/>
      <c r="J10" s="253"/>
      <c r="K10" s="253"/>
      <c r="L10" s="253"/>
      <c r="M10" s="253"/>
      <c r="N10" s="253"/>
    </row>
    <row r="11" spans="1:28" s="242" customFormat="1" ht="15" x14ac:dyDescent="0.25">
      <c r="A11" s="402"/>
      <c r="B11" s="402"/>
      <c r="C11" s="402"/>
      <c r="D11" s="402"/>
      <c r="E11" s="402"/>
      <c r="F11" s="402"/>
      <c r="G11" s="402"/>
      <c r="H11" s="402"/>
      <c r="I11" s="402"/>
      <c r="J11" s="402"/>
      <c r="K11" s="402"/>
      <c r="L11" s="402"/>
      <c r="M11" s="402"/>
      <c r="N11" s="402"/>
      <c r="AA11" s="250" t="s">
        <v>0</v>
      </c>
    </row>
    <row r="12" spans="1:28" s="242" customFormat="1" ht="15" x14ac:dyDescent="0.25">
      <c r="A12" s="403" t="s">
        <v>456</v>
      </c>
      <c r="B12" s="403"/>
      <c r="C12" s="403"/>
      <c r="D12" s="403"/>
      <c r="E12" s="403"/>
      <c r="F12" s="403"/>
      <c r="G12" s="403"/>
      <c r="H12" s="403"/>
      <c r="I12" s="403"/>
      <c r="J12" s="403"/>
      <c r="K12" s="403"/>
      <c r="L12" s="403"/>
      <c r="M12" s="403"/>
      <c r="N12" s="403"/>
    </row>
    <row r="13" spans="1:28" s="242" customFormat="1" ht="24" customHeight="1" x14ac:dyDescent="0.25">
      <c r="A13" s="404" t="s">
        <v>457</v>
      </c>
      <c r="B13" s="404"/>
      <c r="C13" s="404"/>
      <c r="D13" s="404"/>
      <c r="E13" s="404"/>
      <c r="F13" s="404"/>
      <c r="G13" s="404"/>
      <c r="H13" s="404"/>
      <c r="I13" s="404"/>
      <c r="J13" s="404"/>
      <c r="K13" s="404"/>
      <c r="L13" s="404"/>
      <c r="M13" s="404"/>
      <c r="N13" s="404"/>
    </row>
    <row r="14" spans="1:28" s="242" customFormat="1" ht="8.25" customHeight="1" x14ac:dyDescent="0.25">
      <c r="A14" s="254"/>
      <c r="B14" s="254"/>
      <c r="C14" s="254"/>
      <c r="D14" s="254"/>
      <c r="E14" s="254"/>
      <c r="F14" s="254"/>
      <c r="G14" s="254"/>
      <c r="H14" s="254"/>
      <c r="I14" s="254"/>
      <c r="J14" s="254"/>
      <c r="K14" s="254"/>
      <c r="L14" s="254"/>
      <c r="M14" s="254"/>
      <c r="N14" s="254"/>
    </row>
    <row r="15" spans="1:28" s="242" customFormat="1" ht="15" x14ac:dyDescent="0.25">
      <c r="A15" s="405" t="s">
        <v>1246</v>
      </c>
      <c r="B15" s="405"/>
      <c r="C15" s="405"/>
      <c r="D15" s="405"/>
      <c r="E15" s="405"/>
      <c r="F15" s="405"/>
      <c r="G15" s="405"/>
      <c r="H15" s="405"/>
      <c r="I15" s="405"/>
      <c r="J15" s="405"/>
      <c r="K15" s="405"/>
      <c r="L15" s="405"/>
      <c r="M15" s="405"/>
      <c r="N15" s="405"/>
      <c r="AB15" s="250" t="s">
        <v>1239</v>
      </c>
    </row>
    <row r="16" spans="1:28" s="242" customFormat="1" ht="13.5" customHeight="1" x14ac:dyDescent="0.25">
      <c r="A16" s="403" t="s">
        <v>557</v>
      </c>
      <c r="B16" s="403"/>
      <c r="C16" s="403"/>
      <c r="D16" s="403"/>
      <c r="E16" s="403"/>
      <c r="F16" s="403"/>
      <c r="G16" s="403"/>
      <c r="H16" s="403"/>
      <c r="I16" s="403"/>
      <c r="J16" s="403"/>
      <c r="K16" s="403"/>
      <c r="L16" s="403"/>
      <c r="M16" s="403"/>
      <c r="N16" s="403"/>
    </row>
    <row r="17" spans="1:29" s="242" customFormat="1" ht="15" customHeight="1" x14ac:dyDescent="0.25">
      <c r="A17" s="246" t="s">
        <v>460</v>
      </c>
      <c r="B17" s="255" t="s">
        <v>461</v>
      </c>
      <c r="C17" s="244" t="s">
        <v>462</v>
      </c>
      <c r="D17" s="244"/>
      <c r="E17" s="244"/>
      <c r="F17" s="256"/>
      <c r="G17" s="256"/>
      <c r="H17" s="256"/>
      <c r="I17" s="256"/>
      <c r="J17" s="256"/>
      <c r="K17" s="256"/>
      <c r="L17" s="256"/>
      <c r="M17" s="256"/>
      <c r="N17" s="256"/>
    </row>
    <row r="18" spans="1:29" s="242" customFormat="1" ht="18" customHeight="1" x14ac:dyDescent="0.25">
      <c r="A18" s="246" t="s">
        <v>463</v>
      </c>
      <c r="B18" s="406"/>
      <c r="C18" s="406"/>
      <c r="D18" s="406"/>
      <c r="E18" s="406"/>
      <c r="F18" s="406"/>
      <c r="G18" s="256"/>
      <c r="H18" s="256"/>
      <c r="I18" s="256"/>
      <c r="J18" s="256"/>
      <c r="K18" s="256"/>
      <c r="L18" s="256"/>
      <c r="M18" s="256"/>
      <c r="N18" s="256"/>
    </row>
    <row r="19" spans="1:29" s="242" customFormat="1" ht="15" x14ac:dyDescent="0.25">
      <c r="A19" s="246"/>
      <c r="B19" s="407" t="s">
        <v>464</v>
      </c>
      <c r="C19" s="407"/>
      <c r="D19" s="407"/>
      <c r="E19" s="407"/>
      <c r="F19" s="407"/>
      <c r="G19" s="257"/>
      <c r="H19" s="257"/>
      <c r="I19" s="257"/>
      <c r="J19" s="257"/>
      <c r="K19" s="257"/>
      <c r="L19" s="257"/>
      <c r="M19" s="258"/>
      <c r="N19" s="257"/>
    </row>
    <row r="20" spans="1:29" s="242" customFormat="1" ht="9.75" customHeight="1" x14ac:dyDescent="0.25">
      <c r="A20" s="246"/>
      <c r="B20" s="246"/>
      <c r="C20" s="246"/>
      <c r="D20" s="259"/>
      <c r="E20" s="259"/>
      <c r="F20" s="259"/>
      <c r="G20" s="259"/>
      <c r="H20" s="259"/>
      <c r="I20" s="259"/>
      <c r="J20" s="259"/>
      <c r="K20" s="259"/>
      <c r="L20" s="259"/>
      <c r="M20" s="257"/>
      <c r="N20" s="257"/>
    </row>
    <row r="21" spans="1:29" s="242" customFormat="1" ht="15" x14ac:dyDescent="0.25">
      <c r="A21" s="260" t="s">
        <v>465</v>
      </c>
      <c r="B21" s="246"/>
      <c r="C21" s="246"/>
      <c r="D21" s="422" t="s">
        <v>1187</v>
      </c>
      <c r="E21" s="422"/>
      <c r="F21" s="422"/>
      <c r="G21" s="261"/>
      <c r="H21" s="261"/>
      <c r="I21" s="261"/>
      <c r="J21" s="261"/>
      <c r="K21" s="261"/>
      <c r="L21" s="261"/>
      <c r="M21" s="261"/>
      <c r="N21" s="261"/>
      <c r="AC21" s="250" t="s">
        <v>466</v>
      </c>
    </row>
    <row r="22" spans="1:29" s="242" customFormat="1" ht="9.75" customHeight="1" x14ac:dyDescent="0.25">
      <c r="A22" s="246"/>
      <c r="B22" s="247"/>
      <c r="C22" s="247"/>
      <c r="D22" s="262"/>
      <c r="E22" s="262"/>
      <c r="F22" s="262"/>
      <c r="G22" s="262"/>
      <c r="H22" s="262"/>
      <c r="I22" s="262"/>
      <c r="J22" s="262"/>
      <c r="K22" s="262"/>
      <c r="L22" s="262"/>
      <c r="M22" s="262"/>
      <c r="N22" s="262"/>
    </row>
    <row r="23" spans="1:29" s="242" customFormat="1" ht="12.75" customHeight="1" x14ac:dyDescent="0.25">
      <c r="A23" s="260" t="s">
        <v>467</v>
      </c>
      <c r="B23" s="247"/>
      <c r="C23" s="263">
        <v>4.3499999999999996</v>
      </c>
      <c r="D23" s="264" t="s">
        <v>589</v>
      </c>
      <c r="E23" s="265" t="s">
        <v>469</v>
      </c>
      <c r="G23" s="247"/>
      <c r="H23" s="247"/>
      <c r="I23" s="247"/>
      <c r="J23" s="247"/>
      <c r="K23" s="247"/>
      <c r="L23" s="266"/>
      <c r="M23" s="266"/>
      <c r="N23" s="247"/>
    </row>
    <row r="24" spans="1:29" s="242" customFormat="1" ht="12.75" customHeight="1" x14ac:dyDescent="0.25">
      <c r="A24" s="246"/>
      <c r="B24" s="267" t="s">
        <v>470</v>
      </c>
      <c r="C24" s="345"/>
      <c r="D24" s="269"/>
      <c r="E24" s="265"/>
      <c r="G24" s="247"/>
    </row>
    <row r="25" spans="1:29" s="242" customFormat="1" ht="12.75" customHeight="1" x14ac:dyDescent="0.25">
      <c r="A25" s="246"/>
      <c r="B25" s="270" t="s">
        <v>471</v>
      </c>
      <c r="C25" s="263">
        <v>4.01</v>
      </c>
      <c r="D25" s="264" t="s">
        <v>589</v>
      </c>
      <c r="E25" s="265" t="s">
        <v>469</v>
      </c>
      <c r="G25" s="247" t="s">
        <v>473</v>
      </c>
      <c r="I25" s="247"/>
      <c r="J25" s="247"/>
      <c r="K25" s="247"/>
      <c r="L25" s="263">
        <v>1.74</v>
      </c>
      <c r="M25" s="271" t="s">
        <v>1086</v>
      </c>
      <c r="N25" s="265" t="s">
        <v>469</v>
      </c>
    </row>
    <row r="26" spans="1:29" s="242" customFormat="1" ht="12.75" customHeight="1" x14ac:dyDescent="0.25">
      <c r="A26" s="246"/>
      <c r="B26" s="270" t="s">
        <v>475</v>
      </c>
      <c r="C26" s="263">
        <v>0</v>
      </c>
      <c r="D26" s="272" t="s">
        <v>480</v>
      </c>
      <c r="E26" s="265" t="s">
        <v>469</v>
      </c>
      <c r="G26" s="247" t="s">
        <v>477</v>
      </c>
      <c r="I26" s="247"/>
      <c r="J26" s="247"/>
      <c r="K26" s="247"/>
      <c r="L26" s="400">
        <v>4.43</v>
      </c>
      <c r="M26" s="400"/>
      <c r="N26" s="265" t="s">
        <v>478</v>
      </c>
    </row>
    <row r="27" spans="1:29" s="242" customFormat="1" ht="12.75" customHeight="1" x14ac:dyDescent="0.25">
      <c r="A27" s="246"/>
      <c r="B27" s="270" t="s">
        <v>479</v>
      </c>
      <c r="C27" s="263">
        <v>0</v>
      </c>
      <c r="D27" s="272" t="s">
        <v>480</v>
      </c>
      <c r="E27" s="265" t="s">
        <v>469</v>
      </c>
      <c r="G27" s="247" t="s">
        <v>481</v>
      </c>
      <c r="I27" s="247"/>
      <c r="J27" s="247"/>
      <c r="K27" s="247"/>
      <c r="L27" s="400"/>
      <c r="M27" s="400"/>
      <c r="N27" s="265" t="s">
        <v>478</v>
      </c>
    </row>
    <row r="28" spans="1:29" s="242" customFormat="1" ht="12.75" customHeight="1" x14ac:dyDescent="0.25">
      <c r="A28" s="246"/>
      <c r="B28" s="270" t="s">
        <v>482</v>
      </c>
      <c r="C28" s="263">
        <v>0</v>
      </c>
      <c r="D28" s="264" t="s">
        <v>480</v>
      </c>
      <c r="E28" s="265" t="s">
        <v>469</v>
      </c>
      <c r="G28" s="247" t="s">
        <v>563</v>
      </c>
      <c r="H28" s="247"/>
      <c r="I28" s="247"/>
      <c r="J28" s="247"/>
      <c r="K28" s="247"/>
      <c r="L28" s="409" t="s">
        <v>483</v>
      </c>
      <c r="M28" s="409"/>
      <c r="N28" s="247"/>
    </row>
    <row r="29" spans="1:29" s="242" customFormat="1" ht="9.75" customHeight="1" x14ac:dyDescent="0.25">
      <c r="A29" s="273"/>
    </row>
    <row r="30" spans="1:29" s="242" customFormat="1" ht="36" customHeight="1" x14ac:dyDescent="0.25">
      <c r="A30" s="410" t="s">
        <v>484</v>
      </c>
      <c r="B30" s="411" t="s">
        <v>485</v>
      </c>
      <c r="C30" s="411" t="s">
        <v>486</v>
      </c>
      <c r="D30" s="411"/>
      <c r="E30" s="411"/>
      <c r="F30" s="411" t="s">
        <v>487</v>
      </c>
      <c r="G30" s="411" t="s">
        <v>488</v>
      </c>
      <c r="H30" s="411"/>
      <c r="I30" s="411"/>
      <c r="J30" s="411" t="s">
        <v>564</v>
      </c>
      <c r="K30" s="411"/>
      <c r="L30" s="411"/>
      <c r="M30" s="411" t="s">
        <v>490</v>
      </c>
      <c r="N30" s="411" t="s">
        <v>491</v>
      </c>
    </row>
    <row r="31" spans="1:29" s="242" customFormat="1" ht="11.25" customHeight="1" x14ac:dyDescent="0.25">
      <c r="A31" s="410"/>
      <c r="B31" s="411"/>
      <c r="C31" s="411"/>
      <c r="D31" s="411"/>
      <c r="E31" s="411"/>
      <c r="F31" s="411"/>
      <c r="G31" s="411"/>
      <c r="H31" s="411"/>
      <c r="I31" s="411"/>
      <c r="J31" s="411"/>
      <c r="K31" s="411"/>
      <c r="L31" s="411"/>
      <c r="M31" s="411"/>
      <c r="N31" s="411"/>
    </row>
    <row r="32" spans="1:29" s="242" customFormat="1" ht="34.5" customHeight="1" x14ac:dyDescent="0.25">
      <c r="A32" s="410"/>
      <c r="B32" s="411"/>
      <c r="C32" s="411"/>
      <c r="D32" s="411"/>
      <c r="E32" s="411"/>
      <c r="F32" s="411"/>
      <c r="G32" s="274" t="s">
        <v>492</v>
      </c>
      <c r="H32" s="274" t="s">
        <v>493</v>
      </c>
      <c r="I32" s="274" t="s">
        <v>494</v>
      </c>
      <c r="J32" s="274" t="s">
        <v>492</v>
      </c>
      <c r="K32" s="274" t="s">
        <v>493</v>
      </c>
      <c r="L32" s="274" t="s">
        <v>495</v>
      </c>
      <c r="M32" s="411"/>
      <c r="N32" s="411"/>
    </row>
    <row r="33" spans="1:34" s="242" customFormat="1" ht="15" x14ac:dyDescent="0.25">
      <c r="A33" s="275">
        <v>1</v>
      </c>
      <c r="B33" s="276">
        <v>2</v>
      </c>
      <c r="C33" s="412">
        <v>3</v>
      </c>
      <c r="D33" s="412"/>
      <c r="E33" s="412"/>
      <c r="F33" s="276">
        <v>4</v>
      </c>
      <c r="G33" s="276">
        <v>5</v>
      </c>
      <c r="H33" s="276">
        <v>6</v>
      </c>
      <c r="I33" s="276">
        <v>7</v>
      </c>
      <c r="J33" s="276">
        <v>8</v>
      </c>
      <c r="K33" s="276">
        <v>9</v>
      </c>
      <c r="L33" s="276">
        <v>10</v>
      </c>
      <c r="M33" s="276">
        <v>11</v>
      </c>
      <c r="N33" s="276">
        <v>12</v>
      </c>
      <c r="O33" s="344"/>
      <c r="P33" s="344"/>
      <c r="Q33" s="344"/>
    </row>
    <row r="34" spans="1:34" s="242" customFormat="1" ht="15" x14ac:dyDescent="0.25">
      <c r="A34" s="413" t="s">
        <v>884</v>
      </c>
      <c r="B34" s="414"/>
      <c r="C34" s="414"/>
      <c r="D34" s="414"/>
      <c r="E34" s="414"/>
      <c r="F34" s="414"/>
      <c r="G34" s="414"/>
      <c r="H34" s="414"/>
      <c r="I34" s="414"/>
      <c r="J34" s="414"/>
      <c r="K34" s="414"/>
      <c r="L34" s="414"/>
      <c r="M34" s="414"/>
      <c r="N34" s="415"/>
      <c r="AD34" s="277" t="s">
        <v>884</v>
      </c>
    </row>
    <row r="35" spans="1:34" s="242" customFormat="1" ht="34.5" x14ac:dyDescent="0.25">
      <c r="A35" s="278" t="s">
        <v>705</v>
      </c>
      <c r="B35" s="279" t="s">
        <v>887</v>
      </c>
      <c r="C35" s="408" t="s">
        <v>888</v>
      </c>
      <c r="D35" s="408"/>
      <c r="E35" s="408"/>
      <c r="F35" s="280" t="s">
        <v>807</v>
      </c>
      <c r="G35" s="281">
        <v>1</v>
      </c>
      <c r="H35" s="282">
        <v>1</v>
      </c>
      <c r="I35" s="282">
        <v>1</v>
      </c>
      <c r="J35" s="284"/>
      <c r="K35" s="281"/>
      <c r="L35" s="284"/>
      <c r="M35" s="281"/>
      <c r="N35" s="285"/>
      <c r="AD35" s="277"/>
      <c r="AE35" s="286" t="s">
        <v>888</v>
      </c>
    </row>
    <row r="36" spans="1:34" s="242" customFormat="1" ht="15" x14ac:dyDescent="0.25">
      <c r="A36" s="287"/>
      <c r="B36" s="288"/>
      <c r="C36" s="416" t="s">
        <v>499</v>
      </c>
      <c r="D36" s="416"/>
      <c r="E36" s="416"/>
      <c r="F36" s="289"/>
      <c r="G36" s="290"/>
      <c r="H36" s="290"/>
      <c r="I36" s="290"/>
      <c r="J36" s="291"/>
      <c r="K36" s="290"/>
      <c r="L36" s="292">
        <v>86.91</v>
      </c>
      <c r="M36" s="290"/>
      <c r="N36" s="293">
        <v>4011</v>
      </c>
      <c r="AD36" s="277"/>
      <c r="AE36" s="286"/>
      <c r="AF36" s="294" t="s">
        <v>499</v>
      </c>
    </row>
    <row r="37" spans="1:34" s="242" customFormat="1" ht="0" hidden="1" customHeight="1" x14ac:dyDescent="0.25">
      <c r="A37" s="299"/>
      <c r="B37" s="300"/>
      <c r="C37" s="300"/>
      <c r="D37" s="300"/>
      <c r="E37" s="300"/>
      <c r="F37" s="301"/>
      <c r="G37" s="301"/>
      <c r="H37" s="301"/>
      <c r="I37" s="301"/>
      <c r="J37" s="302"/>
      <c r="K37" s="301"/>
      <c r="L37" s="302"/>
      <c r="M37" s="303"/>
      <c r="N37" s="302"/>
      <c r="AD37" s="277"/>
      <c r="AE37" s="286"/>
    </row>
    <row r="38" spans="1:34" s="242" customFormat="1" ht="11.25" hidden="1" customHeight="1" x14ac:dyDescent="0.25">
      <c r="B38" s="310"/>
      <c r="C38" s="310"/>
      <c r="D38" s="310"/>
      <c r="E38" s="310"/>
      <c r="F38" s="310"/>
      <c r="G38" s="310"/>
      <c r="H38" s="310"/>
      <c r="I38" s="310"/>
      <c r="J38" s="310"/>
      <c r="K38" s="310"/>
      <c r="L38" s="311"/>
      <c r="M38" s="311"/>
      <c r="N38" s="311"/>
    </row>
    <row r="39" spans="1:34" s="242" customFormat="1" ht="15" x14ac:dyDescent="0.25">
      <c r="A39" s="313"/>
      <c r="B39" s="314"/>
      <c r="C39" s="408" t="s">
        <v>526</v>
      </c>
      <c r="D39" s="408"/>
      <c r="E39" s="408"/>
      <c r="F39" s="408"/>
      <c r="G39" s="408"/>
      <c r="H39" s="408"/>
      <c r="I39" s="408"/>
      <c r="J39" s="408"/>
      <c r="K39" s="408"/>
      <c r="L39" s="315"/>
      <c r="M39" s="316"/>
      <c r="N39" s="317"/>
      <c r="AG39" s="286" t="s">
        <v>526</v>
      </c>
    </row>
    <row r="40" spans="1:34" s="242" customFormat="1" ht="16.5" x14ac:dyDescent="0.3">
      <c r="A40" s="318"/>
      <c r="B40" s="319"/>
      <c r="C40" s="417" t="s">
        <v>527</v>
      </c>
      <c r="D40" s="417"/>
      <c r="E40" s="417"/>
      <c r="F40" s="417"/>
      <c r="G40" s="417"/>
      <c r="H40" s="417"/>
      <c r="I40" s="417"/>
      <c r="J40" s="417"/>
      <c r="K40" s="417"/>
      <c r="L40" s="325">
        <v>37.79</v>
      </c>
      <c r="M40" s="321"/>
      <c r="N40" s="322">
        <v>1744</v>
      </c>
      <c r="O40" s="342"/>
      <c r="P40" s="342"/>
      <c r="Q40" s="342"/>
      <c r="AG40" s="286"/>
      <c r="AH40" s="294" t="s">
        <v>527</v>
      </c>
    </row>
    <row r="41" spans="1:34" s="242" customFormat="1" ht="16.5" x14ac:dyDescent="0.3">
      <c r="A41" s="318"/>
      <c r="B41" s="319"/>
      <c r="C41" s="417" t="s">
        <v>528</v>
      </c>
      <c r="D41" s="417"/>
      <c r="E41" s="417"/>
      <c r="F41" s="417"/>
      <c r="G41" s="417"/>
      <c r="H41" s="417"/>
      <c r="I41" s="417"/>
      <c r="J41" s="417"/>
      <c r="K41" s="417"/>
      <c r="L41" s="323"/>
      <c r="M41" s="321"/>
      <c r="N41" s="324"/>
      <c r="O41" s="342"/>
      <c r="P41" s="342"/>
      <c r="Q41" s="342"/>
      <c r="AG41" s="286"/>
      <c r="AH41" s="294" t="s">
        <v>528</v>
      </c>
    </row>
    <row r="42" spans="1:34" s="242" customFormat="1" ht="16.5" x14ac:dyDescent="0.3">
      <c r="A42" s="318"/>
      <c r="B42" s="319"/>
      <c r="C42" s="417" t="s">
        <v>529</v>
      </c>
      <c r="D42" s="417"/>
      <c r="E42" s="417"/>
      <c r="F42" s="417"/>
      <c r="G42" s="417"/>
      <c r="H42" s="417"/>
      <c r="I42" s="417"/>
      <c r="J42" s="417"/>
      <c r="K42" s="417"/>
      <c r="L42" s="325">
        <v>37.79</v>
      </c>
      <c r="M42" s="321"/>
      <c r="N42" s="322">
        <v>1744</v>
      </c>
      <c r="O42" s="342"/>
      <c r="P42" s="342"/>
      <c r="Q42" s="342"/>
      <c r="AG42" s="286"/>
      <c r="AH42" s="294" t="s">
        <v>529</v>
      </c>
    </row>
    <row r="43" spans="1:34" s="242" customFormat="1" ht="16.5" x14ac:dyDescent="0.3">
      <c r="A43" s="318"/>
      <c r="B43" s="319"/>
      <c r="C43" s="417" t="s">
        <v>533</v>
      </c>
      <c r="D43" s="417"/>
      <c r="E43" s="417"/>
      <c r="F43" s="417"/>
      <c r="G43" s="417"/>
      <c r="H43" s="417"/>
      <c r="I43" s="417"/>
      <c r="J43" s="417"/>
      <c r="K43" s="417"/>
      <c r="L43" s="325">
        <v>86.91</v>
      </c>
      <c r="M43" s="321"/>
      <c r="N43" s="322">
        <v>4011</v>
      </c>
      <c r="O43" s="342"/>
      <c r="P43" s="342"/>
      <c r="Q43" s="342"/>
      <c r="AG43" s="286"/>
      <c r="AH43" s="294" t="s">
        <v>533</v>
      </c>
    </row>
    <row r="44" spans="1:34" s="242" customFormat="1" ht="16.5" x14ac:dyDescent="0.3">
      <c r="A44" s="318"/>
      <c r="B44" s="319"/>
      <c r="C44" s="417" t="s">
        <v>528</v>
      </c>
      <c r="D44" s="417"/>
      <c r="E44" s="417"/>
      <c r="F44" s="417"/>
      <c r="G44" s="417"/>
      <c r="H44" s="417"/>
      <c r="I44" s="417"/>
      <c r="J44" s="417"/>
      <c r="K44" s="417"/>
      <c r="L44" s="323"/>
      <c r="M44" s="321"/>
      <c r="N44" s="324"/>
      <c r="O44" s="342"/>
      <c r="P44" s="342"/>
      <c r="Q44" s="342"/>
      <c r="AG44" s="286"/>
      <c r="AH44" s="294" t="s">
        <v>528</v>
      </c>
    </row>
    <row r="45" spans="1:34" s="242" customFormat="1" ht="16.5" x14ac:dyDescent="0.3">
      <c r="A45" s="318"/>
      <c r="B45" s="319"/>
      <c r="C45" s="417" t="s">
        <v>534</v>
      </c>
      <c r="D45" s="417"/>
      <c r="E45" s="417"/>
      <c r="F45" s="417"/>
      <c r="G45" s="417"/>
      <c r="H45" s="417"/>
      <c r="I45" s="417"/>
      <c r="J45" s="417"/>
      <c r="K45" s="417"/>
      <c r="L45" s="325">
        <v>37.79</v>
      </c>
      <c r="M45" s="321"/>
      <c r="N45" s="322">
        <v>1744</v>
      </c>
      <c r="O45" s="342"/>
      <c r="P45" s="342"/>
      <c r="Q45" s="342"/>
      <c r="AG45" s="286"/>
      <c r="AH45" s="294" t="s">
        <v>534</v>
      </c>
    </row>
    <row r="46" spans="1:34" s="242" customFormat="1" ht="16.5" x14ac:dyDescent="0.3">
      <c r="A46" s="318"/>
      <c r="B46" s="319"/>
      <c r="C46" s="417" t="s">
        <v>538</v>
      </c>
      <c r="D46" s="417"/>
      <c r="E46" s="417"/>
      <c r="F46" s="417"/>
      <c r="G46" s="417"/>
      <c r="H46" s="417"/>
      <c r="I46" s="417"/>
      <c r="J46" s="417"/>
      <c r="K46" s="417"/>
      <c r="L46" s="325">
        <v>33.630000000000003</v>
      </c>
      <c r="M46" s="321"/>
      <c r="N46" s="322">
        <v>1552</v>
      </c>
      <c r="O46" s="342"/>
      <c r="P46" s="342"/>
      <c r="Q46" s="342"/>
      <c r="AG46" s="286"/>
      <c r="AH46" s="294" t="s">
        <v>538</v>
      </c>
    </row>
    <row r="47" spans="1:34" s="242" customFormat="1" ht="16.5" x14ac:dyDescent="0.3">
      <c r="A47" s="318"/>
      <c r="B47" s="319"/>
      <c r="C47" s="417" t="s">
        <v>539</v>
      </c>
      <c r="D47" s="417"/>
      <c r="E47" s="417"/>
      <c r="F47" s="417"/>
      <c r="G47" s="417"/>
      <c r="H47" s="417"/>
      <c r="I47" s="417"/>
      <c r="J47" s="417"/>
      <c r="K47" s="417"/>
      <c r="L47" s="325">
        <v>15.49</v>
      </c>
      <c r="M47" s="321"/>
      <c r="N47" s="326">
        <v>715</v>
      </c>
      <c r="O47" s="342"/>
      <c r="P47" s="342"/>
      <c r="Q47" s="342"/>
      <c r="AG47" s="286"/>
      <c r="AH47" s="294" t="s">
        <v>539</v>
      </c>
    </row>
    <row r="48" spans="1:34" s="242" customFormat="1" ht="16.5" x14ac:dyDescent="0.3">
      <c r="A48" s="318"/>
      <c r="B48" s="319"/>
      <c r="C48" s="417" t="s">
        <v>542</v>
      </c>
      <c r="D48" s="417"/>
      <c r="E48" s="417"/>
      <c r="F48" s="417"/>
      <c r="G48" s="417"/>
      <c r="H48" s="417"/>
      <c r="I48" s="417"/>
      <c r="J48" s="417"/>
      <c r="K48" s="417"/>
      <c r="L48" s="325">
        <v>37.79</v>
      </c>
      <c r="M48" s="321"/>
      <c r="N48" s="322">
        <v>1744</v>
      </c>
      <c r="O48" s="342"/>
      <c r="P48" s="342"/>
      <c r="Q48" s="342"/>
      <c r="AG48" s="286"/>
      <c r="AH48" s="294" t="s">
        <v>542</v>
      </c>
    </row>
    <row r="49" spans="1:40" s="242" customFormat="1" ht="16.5" x14ac:dyDescent="0.3">
      <c r="A49" s="318"/>
      <c r="B49" s="319"/>
      <c r="C49" s="417" t="s">
        <v>543</v>
      </c>
      <c r="D49" s="417"/>
      <c r="E49" s="417"/>
      <c r="F49" s="417"/>
      <c r="G49" s="417"/>
      <c r="H49" s="417"/>
      <c r="I49" s="417"/>
      <c r="J49" s="417"/>
      <c r="K49" s="417"/>
      <c r="L49" s="325">
        <v>33.630000000000003</v>
      </c>
      <c r="M49" s="321"/>
      <c r="N49" s="322">
        <v>1552</v>
      </c>
      <c r="O49" s="342"/>
      <c r="P49" s="342"/>
      <c r="Q49" s="342"/>
      <c r="AG49" s="286"/>
      <c r="AH49" s="294" t="s">
        <v>543</v>
      </c>
    </row>
    <row r="50" spans="1:40" s="242" customFormat="1" ht="16.5" x14ac:dyDescent="0.3">
      <c r="A50" s="318"/>
      <c r="B50" s="319"/>
      <c r="C50" s="417" t="s">
        <v>544</v>
      </c>
      <c r="D50" s="417"/>
      <c r="E50" s="417"/>
      <c r="F50" s="417"/>
      <c r="G50" s="417"/>
      <c r="H50" s="417"/>
      <c r="I50" s="417"/>
      <c r="J50" s="417"/>
      <c r="K50" s="417"/>
      <c r="L50" s="325">
        <v>15.49</v>
      </c>
      <c r="M50" s="321"/>
      <c r="N50" s="326">
        <v>715</v>
      </c>
      <c r="O50" s="342"/>
      <c r="P50" s="342"/>
      <c r="Q50" s="342"/>
      <c r="AG50" s="286"/>
      <c r="AH50" s="294" t="s">
        <v>544</v>
      </c>
    </row>
    <row r="51" spans="1:40" s="242" customFormat="1" ht="16.5" x14ac:dyDescent="0.3">
      <c r="A51" s="318"/>
      <c r="B51" s="327"/>
      <c r="C51" s="418" t="s">
        <v>541</v>
      </c>
      <c r="D51" s="418"/>
      <c r="E51" s="418"/>
      <c r="F51" s="418"/>
      <c r="G51" s="418"/>
      <c r="H51" s="418"/>
      <c r="I51" s="418"/>
      <c r="J51" s="418"/>
      <c r="K51" s="418"/>
      <c r="L51" s="343">
        <v>86.91</v>
      </c>
      <c r="M51" s="329"/>
      <c r="N51" s="330">
        <v>4011</v>
      </c>
      <c r="O51" s="342"/>
      <c r="P51" s="342"/>
      <c r="Q51" s="342"/>
      <c r="AG51" s="286"/>
      <c r="AI51" s="286" t="s">
        <v>541</v>
      </c>
    </row>
    <row r="52" spans="1:40" s="242" customFormat="1" ht="16.5" x14ac:dyDescent="0.3">
      <c r="A52" s="318"/>
      <c r="B52" s="319"/>
      <c r="C52" s="417" t="s">
        <v>545</v>
      </c>
      <c r="D52" s="417"/>
      <c r="E52" s="417"/>
      <c r="F52" s="417"/>
      <c r="G52" s="417"/>
      <c r="H52" s="417"/>
      <c r="I52" s="417"/>
      <c r="J52" s="417"/>
      <c r="K52" s="417"/>
      <c r="L52" s="325">
        <v>2.52</v>
      </c>
      <c r="M52" s="321"/>
      <c r="N52" s="326">
        <v>116</v>
      </c>
      <c r="O52" s="342"/>
      <c r="P52" s="342"/>
      <c r="Q52" s="342"/>
      <c r="AG52" s="286"/>
      <c r="AH52" s="294" t="s">
        <v>545</v>
      </c>
      <c r="AI52" s="286"/>
    </row>
    <row r="53" spans="1:40" s="242" customFormat="1" ht="16.5" x14ac:dyDescent="0.3">
      <c r="A53" s="318"/>
      <c r="B53" s="327"/>
      <c r="C53" s="418" t="s">
        <v>541</v>
      </c>
      <c r="D53" s="418"/>
      <c r="E53" s="418"/>
      <c r="F53" s="418"/>
      <c r="G53" s="418"/>
      <c r="H53" s="418"/>
      <c r="I53" s="418"/>
      <c r="J53" s="418"/>
      <c r="K53" s="418"/>
      <c r="L53" s="343">
        <v>89.43</v>
      </c>
      <c r="M53" s="329"/>
      <c r="N53" s="330">
        <v>4127</v>
      </c>
      <c r="O53" s="342"/>
      <c r="P53" s="342"/>
      <c r="Q53" s="342"/>
      <c r="AG53" s="286"/>
      <c r="AI53" s="286" t="s">
        <v>541</v>
      </c>
    </row>
    <row r="54" spans="1:40" s="242" customFormat="1" ht="16.5" x14ac:dyDescent="0.3">
      <c r="A54" s="318"/>
      <c r="B54" s="327"/>
      <c r="C54" s="418" t="s">
        <v>546</v>
      </c>
      <c r="D54" s="418"/>
      <c r="E54" s="418"/>
      <c r="F54" s="418"/>
      <c r="G54" s="418"/>
      <c r="H54" s="418"/>
      <c r="I54" s="418"/>
      <c r="J54" s="418"/>
      <c r="K54" s="418"/>
      <c r="L54" s="343">
        <v>89.43</v>
      </c>
      <c r="M54" s="329"/>
      <c r="N54" s="330">
        <v>4127</v>
      </c>
      <c r="O54" s="342"/>
      <c r="P54" s="342"/>
      <c r="Q54" s="342"/>
      <c r="AG54" s="286"/>
      <c r="AI54" s="286" t="s">
        <v>546</v>
      </c>
    </row>
    <row r="55" spans="1:40" s="242" customFormat="1" ht="16.5" x14ac:dyDescent="0.3">
      <c r="A55" s="318"/>
      <c r="B55" s="319"/>
      <c r="C55" s="417" t="s">
        <v>547</v>
      </c>
      <c r="D55" s="417"/>
      <c r="E55" s="417"/>
      <c r="F55" s="417"/>
      <c r="G55" s="417"/>
      <c r="H55" s="417"/>
      <c r="I55" s="417"/>
      <c r="J55" s="417"/>
      <c r="K55" s="417"/>
      <c r="L55" s="325">
        <v>4.74</v>
      </c>
      <c r="M55" s="321"/>
      <c r="N55" s="326">
        <v>219</v>
      </c>
      <c r="O55" s="342"/>
      <c r="P55" s="342"/>
      <c r="Q55" s="342"/>
      <c r="AG55" s="286"/>
      <c r="AH55" s="294" t="s">
        <v>547</v>
      </c>
      <c r="AI55" s="286"/>
    </row>
    <row r="56" spans="1:40" s="242" customFormat="1" ht="16.5" x14ac:dyDescent="0.3">
      <c r="A56" s="318"/>
      <c r="B56" s="327"/>
      <c r="C56" s="418" t="s">
        <v>548</v>
      </c>
      <c r="D56" s="418"/>
      <c r="E56" s="418"/>
      <c r="F56" s="418"/>
      <c r="G56" s="418"/>
      <c r="H56" s="418"/>
      <c r="I56" s="418"/>
      <c r="J56" s="418"/>
      <c r="K56" s="418"/>
      <c r="L56" s="343">
        <v>94.17</v>
      </c>
      <c r="M56" s="329"/>
      <c r="N56" s="330">
        <v>4346</v>
      </c>
      <c r="O56" s="342"/>
      <c r="P56" s="342"/>
      <c r="Q56" s="342"/>
      <c r="AG56" s="286"/>
      <c r="AI56" s="286"/>
      <c r="AJ56" s="286" t="s">
        <v>548</v>
      </c>
    </row>
    <row r="57" spans="1:40" s="242" customFormat="1" ht="1.5" customHeight="1" x14ac:dyDescent="0.25">
      <c r="B57" s="302"/>
      <c r="C57" s="300"/>
      <c r="D57" s="300"/>
      <c r="E57" s="300"/>
      <c r="F57" s="300"/>
      <c r="G57" s="300"/>
      <c r="H57" s="300"/>
      <c r="I57" s="300"/>
      <c r="J57" s="300"/>
      <c r="K57" s="300"/>
      <c r="L57" s="328"/>
      <c r="M57" s="331"/>
      <c r="N57" s="341"/>
    </row>
    <row r="58" spans="1:40" s="242" customFormat="1" ht="26.25" customHeight="1" x14ac:dyDescent="0.25">
      <c r="A58" s="333"/>
      <c r="B58" s="334"/>
      <c r="C58" s="334"/>
      <c r="D58" s="334"/>
      <c r="E58" s="334"/>
      <c r="F58" s="334"/>
      <c r="G58" s="334"/>
      <c r="H58" s="334"/>
      <c r="I58" s="334"/>
      <c r="J58" s="334"/>
      <c r="K58" s="334"/>
      <c r="L58" s="334"/>
      <c r="M58" s="334"/>
      <c r="N58" s="334"/>
    </row>
    <row r="59" spans="1:40" s="247" customFormat="1" ht="15" x14ac:dyDescent="0.25">
      <c r="A59" s="246"/>
      <c r="B59" s="335" t="s">
        <v>549</v>
      </c>
      <c r="C59" s="420"/>
      <c r="D59" s="420"/>
      <c r="E59" s="420"/>
      <c r="F59" s="420"/>
      <c r="G59" s="420"/>
      <c r="H59" s="421"/>
      <c r="I59" s="421"/>
      <c r="J59" s="421"/>
      <c r="K59" s="421"/>
      <c r="L59" s="421"/>
      <c r="M59" s="242"/>
      <c r="N59" s="242"/>
      <c r="O59" s="242"/>
      <c r="P59" s="242"/>
      <c r="Q59" s="242"/>
      <c r="R59" s="242"/>
      <c r="S59" s="242"/>
      <c r="T59" s="242"/>
      <c r="U59" s="242"/>
      <c r="V59" s="242"/>
      <c r="W59" s="242"/>
      <c r="X59" s="242"/>
      <c r="Y59" s="250"/>
      <c r="Z59" s="250"/>
      <c r="AA59" s="250"/>
      <c r="AB59" s="250"/>
      <c r="AC59" s="250"/>
      <c r="AD59" s="250"/>
      <c r="AE59" s="250"/>
      <c r="AF59" s="250"/>
      <c r="AG59" s="250"/>
      <c r="AH59" s="250"/>
      <c r="AI59" s="250"/>
      <c r="AJ59" s="250"/>
      <c r="AK59" s="250" t="s">
        <v>0</v>
      </c>
      <c r="AL59" s="250" t="s">
        <v>0</v>
      </c>
      <c r="AM59" s="250"/>
      <c r="AN59" s="250"/>
    </row>
    <row r="60" spans="1:40" s="336" customFormat="1" ht="16.5" customHeight="1" x14ac:dyDescent="0.25">
      <c r="A60" s="249"/>
      <c r="B60" s="335"/>
      <c r="C60" s="419" t="s">
        <v>550</v>
      </c>
      <c r="D60" s="419"/>
      <c r="E60" s="419"/>
      <c r="F60" s="419"/>
      <c r="G60" s="419"/>
      <c r="H60" s="419"/>
      <c r="I60" s="419"/>
      <c r="J60" s="419"/>
      <c r="K60" s="419"/>
      <c r="L60" s="419"/>
      <c r="Y60" s="337"/>
      <c r="Z60" s="337"/>
      <c r="AA60" s="337"/>
      <c r="AB60" s="337"/>
      <c r="AC60" s="337"/>
      <c r="AD60" s="337"/>
      <c r="AE60" s="337"/>
      <c r="AF60" s="337"/>
      <c r="AG60" s="337"/>
      <c r="AH60" s="337"/>
      <c r="AI60" s="337"/>
      <c r="AJ60" s="337"/>
      <c r="AK60" s="337"/>
      <c r="AL60" s="337"/>
      <c r="AM60" s="337"/>
      <c r="AN60" s="337"/>
    </row>
    <row r="61" spans="1:40" s="247" customFormat="1" ht="15" x14ac:dyDescent="0.25">
      <c r="A61" s="246"/>
      <c r="B61" s="335" t="s">
        <v>551</v>
      </c>
      <c r="C61" s="420"/>
      <c r="D61" s="420"/>
      <c r="E61" s="420"/>
      <c r="F61" s="420"/>
      <c r="G61" s="420"/>
      <c r="H61" s="421"/>
      <c r="I61" s="421"/>
      <c r="J61" s="421"/>
      <c r="K61" s="421"/>
      <c r="L61" s="421"/>
      <c r="M61" s="242"/>
      <c r="N61" s="242"/>
      <c r="O61" s="242"/>
      <c r="P61" s="242"/>
      <c r="Q61" s="242"/>
      <c r="R61" s="242"/>
      <c r="S61" s="242"/>
      <c r="T61" s="242"/>
      <c r="U61" s="242"/>
      <c r="V61" s="242"/>
      <c r="W61" s="242"/>
      <c r="X61" s="242"/>
      <c r="Y61" s="250"/>
      <c r="Z61" s="250"/>
      <c r="AA61" s="250"/>
      <c r="AB61" s="250"/>
      <c r="AC61" s="250"/>
      <c r="AD61" s="250"/>
      <c r="AE61" s="250"/>
      <c r="AF61" s="250"/>
      <c r="AG61" s="250"/>
      <c r="AH61" s="250"/>
      <c r="AI61" s="250"/>
      <c r="AJ61" s="250"/>
      <c r="AK61" s="250"/>
      <c r="AL61" s="250"/>
      <c r="AM61" s="250" t="s">
        <v>0</v>
      </c>
      <c r="AN61" s="250" t="s">
        <v>0</v>
      </c>
    </row>
    <row r="62" spans="1:40" s="336" customFormat="1" ht="16.5" customHeight="1" x14ac:dyDescent="0.25">
      <c r="A62" s="249"/>
      <c r="C62" s="419" t="s">
        <v>550</v>
      </c>
      <c r="D62" s="419"/>
      <c r="E62" s="419"/>
      <c r="F62" s="419"/>
      <c r="G62" s="419"/>
      <c r="H62" s="419"/>
      <c r="I62" s="419"/>
      <c r="J62" s="419"/>
      <c r="K62" s="419"/>
      <c r="L62" s="419"/>
      <c r="Y62" s="337"/>
      <c r="Z62" s="337"/>
      <c r="AA62" s="337"/>
      <c r="AB62" s="337"/>
      <c r="AC62" s="337"/>
      <c r="AD62" s="337"/>
      <c r="AE62" s="337"/>
      <c r="AF62" s="337"/>
      <c r="AG62" s="337"/>
      <c r="AH62" s="337"/>
      <c r="AI62" s="337"/>
      <c r="AJ62" s="337"/>
      <c r="AK62" s="337"/>
      <c r="AL62" s="337"/>
      <c r="AM62" s="337"/>
      <c r="AN62" s="337"/>
    </row>
    <row r="63" spans="1:40" s="242" customFormat="1" ht="21" customHeight="1" x14ac:dyDescent="0.25"/>
    <row r="64" spans="1:40" s="242" customFormat="1" ht="15" x14ac:dyDescent="0.25">
      <c r="B64" s="339"/>
      <c r="D64" s="339"/>
      <c r="F64" s="339"/>
    </row>
  </sheetData>
  <mergeCells count="50">
    <mergeCell ref="C62:L62"/>
    <mergeCell ref="C49:K49"/>
    <mergeCell ref="C50:K50"/>
    <mergeCell ref="C51:K51"/>
    <mergeCell ref="C52:K52"/>
    <mergeCell ref="C53:K53"/>
    <mergeCell ref="L28:M28"/>
    <mergeCell ref="C44:K44"/>
    <mergeCell ref="C60:L60"/>
    <mergeCell ref="C61:G61"/>
    <mergeCell ref="H61:L61"/>
    <mergeCell ref="C46:K46"/>
    <mergeCell ref="C47:K47"/>
    <mergeCell ref="C48:K48"/>
    <mergeCell ref="C39:K39"/>
    <mergeCell ref="C40:K40"/>
    <mergeCell ref="C41:K41"/>
    <mergeCell ref="C42:K42"/>
    <mergeCell ref="C43:K43"/>
    <mergeCell ref="C45:K45"/>
    <mergeCell ref="C54:K54"/>
    <mergeCell ref="C55:K55"/>
    <mergeCell ref="C56:K56"/>
    <mergeCell ref="C59:G59"/>
    <mergeCell ref="H59:L59"/>
    <mergeCell ref="N30:N32"/>
    <mergeCell ref="C33:E33"/>
    <mergeCell ref="A34:N34"/>
    <mergeCell ref="C35:E35"/>
    <mergeCell ref="C36:E36"/>
    <mergeCell ref="A30:A32"/>
    <mergeCell ref="B30:B32"/>
    <mergeCell ref="C30:E32"/>
    <mergeCell ref="F30:F32"/>
    <mergeCell ref="G30:I31"/>
    <mergeCell ref="J30:L31"/>
    <mergeCell ref="M30:M32"/>
    <mergeCell ref="L27:M27"/>
    <mergeCell ref="D4:N4"/>
    <mergeCell ref="A8:N8"/>
    <mergeCell ref="A9:N9"/>
    <mergeCell ref="A11:N11"/>
    <mergeCell ref="A12:N12"/>
    <mergeCell ref="A13:N13"/>
    <mergeCell ref="A15:N15"/>
    <mergeCell ref="A16:N16"/>
    <mergeCell ref="B18:F18"/>
    <mergeCell ref="B19:F19"/>
    <mergeCell ref="L26:M26"/>
    <mergeCell ref="D21:F21"/>
  </mergeCells>
  <printOptions horizontalCentered="1"/>
  <pageMargins left="0.78740155696868896" right="0.31496062874794001" top="0.31496062874794001" bottom="0.31496062874794001" header="0.19685038924217199" footer="0.19685038924217199"/>
  <pageSetup paperSize="9" scale="57" fitToHeight="0" orientation="portrait" r:id="rId1"/>
  <headerFooter>
    <oddFooter>&amp;RСтраница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2"/>
  <sheetViews>
    <sheetView topLeftCell="A39"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1240</v>
      </c>
      <c r="B15" s="381"/>
      <c r="C15" s="381"/>
      <c r="D15" s="381"/>
      <c r="E15" s="381"/>
      <c r="F15" s="381"/>
      <c r="G15" s="381"/>
      <c r="H15" s="381"/>
      <c r="I15" s="381"/>
      <c r="J15" s="381"/>
      <c r="K15" s="381"/>
      <c r="L15" s="381"/>
      <c r="M15" s="381"/>
      <c r="N15" s="381"/>
      <c r="Y15" s="136" t="s">
        <v>1154</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1.01</v>
      </c>
      <c r="D23" s="152" t="s">
        <v>474</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0.93</v>
      </c>
      <c r="D25" s="152" t="s">
        <v>474</v>
      </c>
      <c r="E25" s="153" t="s">
        <v>469</v>
      </c>
      <c r="G25" s="133" t="s">
        <v>473</v>
      </c>
      <c r="I25" s="133"/>
      <c r="J25" s="133"/>
      <c r="K25" s="133"/>
      <c r="L25" s="151">
        <v>0.28999999999999998</v>
      </c>
      <c r="M25" s="159" t="s">
        <v>889</v>
      </c>
      <c r="N25" s="153" t="s">
        <v>469</v>
      </c>
    </row>
    <row r="26" spans="1:26" s="129" customFormat="1" ht="12" customHeight="1" x14ac:dyDescent="0.25">
      <c r="A26" s="131"/>
      <c r="B26" s="158" t="s">
        <v>475</v>
      </c>
      <c r="C26" s="151">
        <v>0</v>
      </c>
      <c r="D26" s="160" t="s">
        <v>480</v>
      </c>
      <c r="E26" s="153" t="s">
        <v>469</v>
      </c>
      <c r="G26" s="133" t="s">
        <v>477</v>
      </c>
      <c r="I26" s="133"/>
      <c r="J26" s="133"/>
      <c r="K26" s="133"/>
      <c r="L26" s="377">
        <v>0.75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0.15</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884</v>
      </c>
      <c r="B34" s="373"/>
      <c r="C34" s="373"/>
      <c r="D34" s="373"/>
      <c r="E34" s="373"/>
      <c r="F34" s="373"/>
      <c r="G34" s="373"/>
      <c r="H34" s="373"/>
      <c r="I34" s="373"/>
      <c r="J34" s="373"/>
      <c r="K34" s="373"/>
      <c r="L34" s="373"/>
      <c r="M34" s="373"/>
      <c r="N34" s="374"/>
      <c r="AA34" s="162" t="s">
        <v>884</v>
      </c>
    </row>
    <row r="35" spans="1:31" s="129" customFormat="1" ht="34.5" x14ac:dyDescent="0.25">
      <c r="A35" s="163" t="s">
        <v>1</v>
      </c>
      <c r="B35" s="164" t="s">
        <v>890</v>
      </c>
      <c r="C35" s="365" t="s">
        <v>891</v>
      </c>
      <c r="D35" s="365"/>
      <c r="E35" s="365"/>
      <c r="F35" s="165" t="s">
        <v>578</v>
      </c>
      <c r="G35" s="166">
        <v>0.01</v>
      </c>
      <c r="H35" s="167">
        <v>1</v>
      </c>
      <c r="I35" s="185">
        <v>0.01</v>
      </c>
      <c r="J35" s="168"/>
      <c r="K35" s="166"/>
      <c r="L35" s="168"/>
      <c r="M35" s="166"/>
      <c r="N35" s="169"/>
      <c r="AA35" s="162"/>
      <c r="AB35" s="170" t="s">
        <v>891</v>
      </c>
    </row>
    <row r="36" spans="1:31" s="129" customFormat="1" ht="15" x14ac:dyDescent="0.25">
      <c r="A36" s="171"/>
      <c r="B36" s="202"/>
      <c r="C36" s="366" t="s">
        <v>499</v>
      </c>
      <c r="D36" s="366"/>
      <c r="E36" s="366"/>
      <c r="F36" s="172"/>
      <c r="G36" s="173"/>
      <c r="H36" s="173"/>
      <c r="I36" s="173"/>
      <c r="J36" s="174"/>
      <c r="K36" s="173"/>
      <c r="L36" s="175">
        <v>2.67</v>
      </c>
      <c r="M36" s="173"/>
      <c r="N36" s="183">
        <v>124</v>
      </c>
      <c r="AA36" s="162"/>
      <c r="AB36" s="170"/>
      <c r="AC36" s="177" t="s">
        <v>499</v>
      </c>
    </row>
    <row r="37" spans="1:31" s="129" customFormat="1" ht="34.5" x14ac:dyDescent="0.25">
      <c r="A37" s="163" t="s">
        <v>3</v>
      </c>
      <c r="B37" s="164" t="s">
        <v>885</v>
      </c>
      <c r="C37" s="365" t="s">
        <v>892</v>
      </c>
      <c r="D37" s="365"/>
      <c r="E37" s="365"/>
      <c r="F37" s="165" t="s">
        <v>578</v>
      </c>
      <c r="G37" s="166">
        <v>0.01</v>
      </c>
      <c r="H37" s="167">
        <v>1</v>
      </c>
      <c r="I37" s="185">
        <v>0.01</v>
      </c>
      <c r="J37" s="168"/>
      <c r="K37" s="166"/>
      <c r="L37" s="168"/>
      <c r="M37" s="166"/>
      <c r="N37" s="169"/>
      <c r="AA37" s="162"/>
      <c r="AB37" s="170" t="s">
        <v>892</v>
      </c>
    </row>
    <row r="38" spans="1:31" s="129" customFormat="1" ht="15" x14ac:dyDescent="0.25">
      <c r="A38" s="171"/>
      <c r="B38" s="202"/>
      <c r="C38" s="366" t="s">
        <v>499</v>
      </c>
      <c r="D38" s="366"/>
      <c r="E38" s="366"/>
      <c r="F38" s="172"/>
      <c r="G38" s="173"/>
      <c r="H38" s="173"/>
      <c r="I38" s="173"/>
      <c r="J38" s="174"/>
      <c r="K38" s="173"/>
      <c r="L38" s="175">
        <v>18.649999999999999</v>
      </c>
      <c r="M38" s="173"/>
      <c r="N38" s="183">
        <v>477</v>
      </c>
      <c r="AA38" s="162"/>
      <c r="AB38" s="170"/>
      <c r="AC38" s="177" t="s">
        <v>499</v>
      </c>
    </row>
    <row r="39" spans="1:31" s="129" customFormat="1" ht="34.5" x14ac:dyDescent="0.25">
      <c r="A39" s="163" t="s">
        <v>4</v>
      </c>
      <c r="B39" s="164" t="s">
        <v>893</v>
      </c>
      <c r="C39" s="365" t="s">
        <v>894</v>
      </c>
      <c r="D39" s="365"/>
      <c r="E39" s="365"/>
      <c r="F39" s="165" t="s">
        <v>886</v>
      </c>
      <c r="G39" s="166">
        <v>0.01</v>
      </c>
      <c r="H39" s="167">
        <v>1</v>
      </c>
      <c r="I39" s="185">
        <v>0.01</v>
      </c>
      <c r="J39" s="168"/>
      <c r="K39" s="166"/>
      <c r="L39" s="168"/>
      <c r="M39" s="166"/>
      <c r="N39" s="169"/>
      <c r="AA39" s="162"/>
      <c r="AB39" s="170" t="s">
        <v>894</v>
      </c>
    </row>
    <row r="40" spans="1:31" s="129" customFormat="1" ht="15" x14ac:dyDescent="0.25">
      <c r="A40" s="171"/>
      <c r="B40" s="202"/>
      <c r="C40" s="366" t="s">
        <v>499</v>
      </c>
      <c r="D40" s="366"/>
      <c r="E40" s="366"/>
      <c r="F40" s="172"/>
      <c r="G40" s="173"/>
      <c r="H40" s="173"/>
      <c r="I40" s="173"/>
      <c r="J40" s="174"/>
      <c r="K40" s="173"/>
      <c r="L40" s="175">
        <v>7.08</v>
      </c>
      <c r="M40" s="173"/>
      <c r="N40" s="183">
        <v>326</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8">
        <v>17.68</v>
      </c>
      <c r="M44" s="204"/>
      <c r="N44" s="209">
        <v>432</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6.25</v>
      </c>
      <c r="M46" s="204"/>
      <c r="N46" s="209">
        <v>289</v>
      </c>
      <c r="AD46" s="170"/>
      <c r="AE46" s="177" t="s">
        <v>529</v>
      </c>
    </row>
    <row r="47" spans="1:31" s="129" customFormat="1" ht="15" x14ac:dyDescent="0.25">
      <c r="A47" s="200"/>
      <c r="B47" s="201"/>
      <c r="C47" s="364" t="s">
        <v>530</v>
      </c>
      <c r="D47" s="364"/>
      <c r="E47" s="364"/>
      <c r="F47" s="364"/>
      <c r="G47" s="364"/>
      <c r="H47" s="364"/>
      <c r="I47" s="364"/>
      <c r="J47" s="364"/>
      <c r="K47" s="364"/>
      <c r="L47" s="208">
        <v>11.43</v>
      </c>
      <c r="M47" s="204"/>
      <c r="N47" s="209">
        <v>143</v>
      </c>
      <c r="AD47" s="170"/>
      <c r="AE47" s="177" t="s">
        <v>530</v>
      </c>
    </row>
    <row r="48" spans="1:31" s="129" customFormat="1" ht="15" x14ac:dyDescent="0.25">
      <c r="A48" s="200"/>
      <c r="B48" s="201"/>
      <c r="C48" s="364" t="s">
        <v>531</v>
      </c>
      <c r="D48" s="364"/>
      <c r="E48" s="364"/>
      <c r="F48" s="364"/>
      <c r="G48" s="364"/>
      <c r="H48" s="364"/>
      <c r="I48" s="364"/>
      <c r="J48" s="364"/>
      <c r="K48" s="364"/>
      <c r="L48" s="208">
        <v>2</v>
      </c>
      <c r="M48" s="204"/>
      <c r="N48" s="209">
        <v>92</v>
      </c>
      <c r="AD48" s="170"/>
      <c r="AE48" s="177" t="s">
        <v>531</v>
      </c>
    </row>
    <row r="49" spans="1:33" s="129" customFormat="1" ht="15" x14ac:dyDescent="0.25">
      <c r="A49" s="200"/>
      <c r="B49" s="201"/>
      <c r="C49" s="364" t="s">
        <v>533</v>
      </c>
      <c r="D49" s="364"/>
      <c r="E49" s="364"/>
      <c r="F49" s="364"/>
      <c r="G49" s="364"/>
      <c r="H49" s="364"/>
      <c r="I49" s="364"/>
      <c r="J49" s="364"/>
      <c r="K49" s="364"/>
      <c r="L49" s="208">
        <v>28.4</v>
      </c>
      <c r="M49" s="204"/>
      <c r="N49" s="209">
        <v>927</v>
      </c>
      <c r="AD49" s="170"/>
      <c r="AE49" s="177" t="s">
        <v>533</v>
      </c>
    </row>
    <row r="50" spans="1:33" s="129" customFormat="1" ht="15" x14ac:dyDescent="0.25">
      <c r="A50" s="200"/>
      <c r="B50" s="201"/>
      <c r="C50" s="364" t="s">
        <v>528</v>
      </c>
      <c r="D50" s="364"/>
      <c r="E50" s="364"/>
      <c r="F50" s="364"/>
      <c r="G50" s="364"/>
      <c r="H50" s="364"/>
      <c r="I50" s="364"/>
      <c r="J50" s="364"/>
      <c r="K50" s="364"/>
      <c r="L50" s="206"/>
      <c r="M50" s="204"/>
      <c r="N50" s="207"/>
      <c r="AD50" s="170"/>
      <c r="AE50" s="177" t="s">
        <v>528</v>
      </c>
    </row>
    <row r="51" spans="1:33" s="129" customFormat="1" ht="15" x14ac:dyDescent="0.25">
      <c r="A51" s="200"/>
      <c r="B51" s="201"/>
      <c r="C51" s="364" t="s">
        <v>534</v>
      </c>
      <c r="D51" s="364"/>
      <c r="E51" s="364"/>
      <c r="F51" s="364"/>
      <c r="G51" s="364"/>
      <c r="H51" s="364"/>
      <c r="I51" s="364"/>
      <c r="J51" s="364"/>
      <c r="K51" s="364"/>
      <c r="L51" s="208">
        <v>6.25</v>
      </c>
      <c r="M51" s="204"/>
      <c r="N51" s="209">
        <v>289</v>
      </c>
      <c r="AD51" s="170"/>
      <c r="AE51" s="177" t="s">
        <v>534</v>
      </c>
    </row>
    <row r="52" spans="1:33" s="129" customFormat="1" ht="15" x14ac:dyDescent="0.25">
      <c r="A52" s="200"/>
      <c r="B52" s="201"/>
      <c r="C52" s="364" t="s">
        <v>535</v>
      </c>
      <c r="D52" s="364"/>
      <c r="E52" s="364"/>
      <c r="F52" s="364"/>
      <c r="G52" s="364"/>
      <c r="H52" s="364"/>
      <c r="I52" s="364"/>
      <c r="J52" s="364"/>
      <c r="K52" s="364"/>
      <c r="L52" s="208">
        <v>11.43</v>
      </c>
      <c r="M52" s="204"/>
      <c r="N52" s="209">
        <v>143</v>
      </c>
      <c r="AD52" s="170"/>
      <c r="AE52" s="177" t="s">
        <v>535</v>
      </c>
    </row>
    <row r="53" spans="1:33" s="129" customFormat="1" ht="15" x14ac:dyDescent="0.25">
      <c r="A53" s="200"/>
      <c r="B53" s="201"/>
      <c r="C53" s="364" t="s">
        <v>536</v>
      </c>
      <c r="D53" s="364"/>
      <c r="E53" s="364"/>
      <c r="F53" s="364"/>
      <c r="G53" s="364"/>
      <c r="H53" s="364"/>
      <c r="I53" s="364"/>
      <c r="J53" s="364"/>
      <c r="K53" s="364"/>
      <c r="L53" s="208">
        <v>2</v>
      </c>
      <c r="M53" s="204"/>
      <c r="N53" s="209">
        <v>92</v>
      </c>
      <c r="AD53" s="170"/>
      <c r="AE53" s="177" t="s">
        <v>536</v>
      </c>
    </row>
    <row r="54" spans="1:33" s="129" customFormat="1" ht="15" x14ac:dyDescent="0.25">
      <c r="A54" s="200"/>
      <c r="B54" s="201"/>
      <c r="C54" s="364" t="s">
        <v>538</v>
      </c>
      <c r="D54" s="364"/>
      <c r="E54" s="364"/>
      <c r="F54" s="364"/>
      <c r="G54" s="364"/>
      <c r="H54" s="364"/>
      <c r="I54" s="364"/>
      <c r="J54" s="364"/>
      <c r="K54" s="364"/>
      <c r="L54" s="208">
        <v>7.34</v>
      </c>
      <c r="M54" s="204"/>
      <c r="N54" s="209">
        <v>339</v>
      </c>
      <c r="AD54" s="170"/>
      <c r="AE54" s="177" t="s">
        <v>538</v>
      </c>
    </row>
    <row r="55" spans="1:33" s="129" customFormat="1" ht="15" x14ac:dyDescent="0.25">
      <c r="A55" s="200"/>
      <c r="B55" s="201"/>
      <c r="C55" s="364" t="s">
        <v>539</v>
      </c>
      <c r="D55" s="364"/>
      <c r="E55" s="364"/>
      <c r="F55" s="364"/>
      <c r="G55" s="364"/>
      <c r="H55" s="364"/>
      <c r="I55" s="364"/>
      <c r="J55" s="364"/>
      <c r="K55" s="364"/>
      <c r="L55" s="208">
        <v>3.38</v>
      </c>
      <c r="M55" s="204"/>
      <c r="N55" s="209">
        <v>156</v>
      </c>
      <c r="AD55" s="170"/>
      <c r="AE55" s="177" t="s">
        <v>539</v>
      </c>
    </row>
    <row r="56" spans="1:33" s="129" customFormat="1" ht="15" x14ac:dyDescent="0.25">
      <c r="A56" s="200"/>
      <c r="B56" s="201"/>
      <c r="C56" s="364" t="s">
        <v>542</v>
      </c>
      <c r="D56" s="364"/>
      <c r="E56" s="364"/>
      <c r="F56" s="364"/>
      <c r="G56" s="364"/>
      <c r="H56" s="364"/>
      <c r="I56" s="364"/>
      <c r="J56" s="364"/>
      <c r="K56" s="364"/>
      <c r="L56" s="208">
        <v>8.25</v>
      </c>
      <c r="M56" s="204"/>
      <c r="N56" s="209">
        <v>381</v>
      </c>
      <c r="AD56" s="170"/>
      <c r="AE56" s="177" t="s">
        <v>542</v>
      </c>
    </row>
    <row r="57" spans="1:33" s="129" customFormat="1" ht="15" x14ac:dyDescent="0.25">
      <c r="A57" s="200"/>
      <c r="B57" s="201"/>
      <c r="C57" s="364" t="s">
        <v>543</v>
      </c>
      <c r="D57" s="364"/>
      <c r="E57" s="364"/>
      <c r="F57" s="364"/>
      <c r="G57" s="364"/>
      <c r="H57" s="364"/>
      <c r="I57" s="364"/>
      <c r="J57" s="364"/>
      <c r="K57" s="364"/>
      <c r="L57" s="208">
        <v>7.34</v>
      </c>
      <c r="M57" s="204"/>
      <c r="N57" s="209">
        <v>339</v>
      </c>
      <c r="AD57" s="170"/>
      <c r="AE57" s="177" t="s">
        <v>543</v>
      </c>
    </row>
    <row r="58" spans="1:33" s="129" customFormat="1" ht="15" x14ac:dyDescent="0.25">
      <c r="A58" s="200"/>
      <c r="B58" s="201"/>
      <c r="C58" s="364" t="s">
        <v>544</v>
      </c>
      <c r="D58" s="364"/>
      <c r="E58" s="364"/>
      <c r="F58" s="364"/>
      <c r="G58" s="364"/>
      <c r="H58" s="364"/>
      <c r="I58" s="364"/>
      <c r="J58" s="364"/>
      <c r="K58" s="364"/>
      <c r="L58" s="208">
        <v>3.38</v>
      </c>
      <c r="M58" s="204"/>
      <c r="N58" s="209">
        <v>156</v>
      </c>
      <c r="AD58" s="170"/>
      <c r="AE58" s="177" t="s">
        <v>544</v>
      </c>
    </row>
    <row r="59" spans="1:33" s="129" customFormat="1" ht="15" x14ac:dyDescent="0.25">
      <c r="A59" s="200"/>
      <c r="B59" s="210"/>
      <c r="C59" s="363" t="s">
        <v>541</v>
      </c>
      <c r="D59" s="363"/>
      <c r="E59" s="363"/>
      <c r="F59" s="363"/>
      <c r="G59" s="363"/>
      <c r="H59" s="363"/>
      <c r="I59" s="363"/>
      <c r="J59" s="363"/>
      <c r="K59" s="363"/>
      <c r="L59" s="228">
        <v>28.4</v>
      </c>
      <c r="M59" s="212"/>
      <c r="N59" s="229">
        <v>927</v>
      </c>
      <c r="AD59" s="170"/>
      <c r="AF59" s="170" t="s">
        <v>541</v>
      </c>
    </row>
    <row r="60" spans="1:33" s="129" customFormat="1" ht="15" x14ac:dyDescent="0.25">
      <c r="A60" s="200"/>
      <c r="B60" s="201"/>
      <c r="C60" s="364" t="s">
        <v>545</v>
      </c>
      <c r="D60" s="364"/>
      <c r="E60" s="364"/>
      <c r="F60" s="364"/>
      <c r="G60" s="364"/>
      <c r="H60" s="364"/>
      <c r="I60" s="364"/>
      <c r="J60" s="364"/>
      <c r="K60" s="364"/>
      <c r="L60" s="208">
        <v>0.82</v>
      </c>
      <c r="M60" s="204"/>
      <c r="N60" s="209">
        <v>27</v>
      </c>
      <c r="AD60" s="170"/>
      <c r="AE60" s="177" t="s">
        <v>545</v>
      </c>
      <c r="AF60" s="170"/>
    </row>
    <row r="61" spans="1:33" s="129" customFormat="1" ht="15" x14ac:dyDescent="0.25">
      <c r="A61" s="200"/>
      <c r="B61" s="210"/>
      <c r="C61" s="363" t="s">
        <v>541</v>
      </c>
      <c r="D61" s="363"/>
      <c r="E61" s="363"/>
      <c r="F61" s="363"/>
      <c r="G61" s="363"/>
      <c r="H61" s="363"/>
      <c r="I61" s="363"/>
      <c r="J61" s="363"/>
      <c r="K61" s="363"/>
      <c r="L61" s="228">
        <v>29.22</v>
      </c>
      <c r="M61" s="212"/>
      <c r="N61" s="229">
        <v>954</v>
      </c>
      <c r="AD61" s="170"/>
      <c r="AF61" s="170" t="s">
        <v>541</v>
      </c>
    </row>
    <row r="62" spans="1:33" s="129" customFormat="1" ht="15" x14ac:dyDescent="0.25">
      <c r="A62" s="200"/>
      <c r="B62" s="210"/>
      <c r="C62" s="363" t="s">
        <v>546</v>
      </c>
      <c r="D62" s="363"/>
      <c r="E62" s="363"/>
      <c r="F62" s="363"/>
      <c r="G62" s="363"/>
      <c r="H62" s="363"/>
      <c r="I62" s="363"/>
      <c r="J62" s="363"/>
      <c r="K62" s="363"/>
      <c r="L62" s="228">
        <v>29.22</v>
      </c>
      <c r="M62" s="212"/>
      <c r="N62" s="229">
        <v>954</v>
      </c>
      <c r="AD62" s="170"/>
      <c r="AF62" s="170" t="s">
        <v>546</v>
      </c>
    </row>
    <row r="63" spans="1:33" s="129" customFormat="1" ht="15" x14ac:dyDescent="0.25">
      <c r="A63" s="200"/>
      <c r="B63" s="201"/>
      <c r="C63" s="364" t="s">
        <v>547</v>
      </c>
      <c r="D63" s="364"/>
      <c r="E63" s="364"/>
      <c r="F63" s="364"/>
      <c r="G63" s="364"/>
      <c r="H63" s="364"/>
      <c r="I63" s="364"/>
      <c r="J63" s="364"/>
      <c r="K63" s="364"/>
      <c r="L63" s="208">
        <v>1.55</v>
      </c>
      <c r="M63" s="204"/>
      <c r="N63" s="209">
        <v>51</v>
      </c>
      <c r="AD63" s="170"/>
      <c r="AE63" s="177" t="s">
        <v>547</v>
      </c>
      <c r="AF63" s="170"/>
    </row>
    <row r="64" spans="1:33" s="129" customFormat="1" ht="15" x14ac:dyDescent="0.25">
      <c r="A64" s="200"/>
      <c r="B64" s="210"/>
      <c r="C64" s="363" t="s">
        <v>548</v>
      </c>
      <c r="D64" s="363"/>
      <c r="E64" s="363"/>
      <c r="F64" s="363"/>
      <c r="G64" s="363"/>
      <c r="H64" s="363"/>
      <c r="I64" s="363"/>
      <c r="J64" s="363"/>
      <c r="K64" s="363"/>
      <c r="L64" s="228">
        <v>30.77</v>
      </c>
      <c r="M64" s="212"/>
      <c r="N64" s="213">
        <v>1005</v>
      </c>
      <c r="AD64" s="170"/>
      <c r="AF64" s="170"/>
      <c r="AG64" s="170" t="s">
        <v>548</v>
      </c>
    </row>
    <row r="65" spans="1:37" s="129" customFormat="1" ht="13.5" hidden="1" customHeight="1" x14ac:dyDescent="0.25">
      <c r="B65" s="181"/>
      <c r="C65" s="179"/>
      <c r="D65" s="179"/>
      <c r="E65" s="179"/>
      <c r="F65" s="179"/>
      <c r="G65" s="179"/>
      <c r="H65" s="179"/>
      <c r="I65" s="179"/>
      <c r="J65" s="179"/>
      <c r="K65" s="179"/>
      <c r="L65" s="211"/>
      <c r="M65" s="214"/>
      <c r="N65" s="215"/>
    </row>
    <row r="66" spans="1:37" s="129" customFormat="1" ht="26.25" customHeight="1" x14ac:dyDescent="0.25">
      <c r="A66" s="216"/>
      <c r="B66" s="217"/>
      <c r="C66" s="217"/>
      <c r="D66" s="217"/>
      <c r="E66" s="217"/>
      <c r="F66" s="217"/>
      <c r="G66" s="217"/>
      <c r="H66" s="217"/>
      <c r="I66" s="217"/>
      <c r="J66" s="217"/>
      <c r="K66" s="217"/>
      <c r="L66" s="217"/>
      <c r="M66" s="217"/>
      <c r="N66" s="217"/>
    </row>
    <row r="67" spans="1:37" s="133" customFormat="1" ht="15" x14ac:dyDescent="0.25">
      <c r="A67" s="131"/>
      <c r="B67" s="218" t="s">
        <v>549</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t="s">
        <v>0</v>
      </c>
      <c r="AI67" s="136" t="s">
        <v>0</v>
      </c>
      <c r="AJ67" s="136"/>
      <c r="AK67" s="136"/>
    </row>
    <row r="68" spans="1:37" s="219" customFormat="1" ht="16.5" customHeight="1" x14ac:dyDescent="0.25">
      <c r="A68" s="134"/>
      <c r="B68" s="218"/>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5" x14ac:dyDescent="0.25">
      <c r="A69" s="131"/>
      <c r="B69" s="218" t="s">
        <v>551</v>
      </c>
      <c r="C69" s="361"/>
      <c r="D69" s="361"/>
      <c r="E69" s="361"/>
      <c r="F69" s="361"/>
      <c r="G69" s="361"/>
      <c r="H69" s="362"/>
      <c r="I69" s="362"/>
      <c r="J69" s="362"/>
      <c r="K69" s="362"/>
      <c r="L69" s="362"/>
      <c r="M69" s="129"/>
      <c r="N69" s="129"/>
      <c r="O69" s="129"/>
      <c r="P69" s="129"/>
      <c r="Q69" s="129"/>
      <c r="R69" s="129"/>
      <c r="S69" s="129"/>
      <c r="T69" s="129"/>
      <c r="U69" s="129"/>
      <c r="V69" s="136"/>
      <c r="W69" s="136"/>
      <c r="X69" s="136"/>
      <c r="Y69" s="136"/>
      <c r="Z69" s="136"/>
      <c r="AA69" s="136"/>
      <c r="AB69" s="136"/>
      <c r="AC69" s="136"/>
      <c r="AD69" s="136"/>
      <c r="AE69" s="136"/>
      <c r="AF69" s="136"/>
      <c r="AG69" s="136"/>
      <c r="AH69" s="136"/>
      <c r="AI69" s="136"/>
      <c r="AJ69" s="136" t="s">
        <v>0</v>
      </c>
      <c r="AK69" s="136" t="s">
        <v>0</v>
      </c>
    </row>
    <row r="70" spans="1:37" s="219" customFormat="1" ht="16.5" customHeight="1" x14ac:dyDescent="0.25">
      <c r="A70" s="134"/>
      <c r="C70" s="360" t="s">
        <v>550</v>
      </c>
      <c r="D70" s="360"/>
      <c r="E70" s="360"/>
      <c r="F70" s="360"/>
      <c r="G70" s="360"/>
      <c r="H70" s="360"/>
      <c r="I70" s="360"/>
      <c r="J70" s="360"/>
      <c r="K70" s="360"/>
      <c r="L70" s="360"/>
      <c r="V70" s="220"/>
      <c r="W70" s="220"/>
      <c r="X70" s="220"/>
      <c r="Y70" s="220"/>
      <c r="Z70" s="220"/>
      <c r="AA70" s="220"/>
      <c r="AB70" s="220"/>
      <c r="AC70" s="220"/>
      <c r="AD70" s="220"/>
      <c r="AE70" s="220"/>
      <c r="AF70" s="220"/>
      <c r="AG70" s="220"/>
      <c r="AH70" s="220"/>
      <c r="AI70" s="220"/>
      <c r="AJ70" s="220"/>
      <c r="AK70" s="220"/>
    </row>
    <row r="71" spans="1:37" s="133" customFormat="1" ht="19.5" customHeight="1" x14ac:dyDescent="0.2">
      <c r="A71" s="131"/>
      <c r="C71" s="221"/>
      <c r="D71" s="221"/>
      <c r="E71" s="221"/>
      <c r="F71" s="221"/>
      <c r="G71" s="221"/>
      <c r="H71" s="221"/>
      <c r="I71" s="221"/>
      <c r="J71" s="221"/>
      <c r="K71" s="221"/>
      <c r="L71" s="221"/>
      <c r="V71" s="136"/>
      <c r="W71" s="136"/>
      <c r="X71" s="136"/>
      <c r="Y71" s="136"/>
      <c r="Z71" s="136"/>
      <c r="AA71" s="136"/>
      <c r="AB71" s="136"/>
      <c r="AC71" s="136"/>
      <c r="AD71" s="136"/>
      <c r="AE71" s="136"/>
      <c r="AF71" s="136"/>
      <c r="AG71" s="136"/>
      <c r="AH71" s="136"/>
      <c r="AI71" s="136"/>
      <c r="AJ71" s="136"/>
      <c r="AK71" s="136"/>
    </row>
    <row r="72" spans="1:37" s="129" customFormat="1" ht="15" x14ac:dyDescent="0.25">
      <c r="B72" s="222"/>
      <c r="D72" s="222"/>
      <c r="F72" s="222"/>
    </row>
  </sheetData>
  <mergeCells count="58">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38:E38"/>
    <mergeCell ref="C39:E39"/>
    <mergeCell ref="C40:E40"/>
    <mergeCell ref="C43:K43"/>
    <mergeCell ref="C44:K44"/>
    <mergeCell ref="C45:K45"/>
    <mergeCell ref="C46:K46"/>
    <mergeCell ref="C47:K47"/>
    <mergeCell ref="C48:K48"/>
    <mergeCell ref="C49:K49"/>
    <mergeCell ref="C50:K50"/>
    <mergeCell ref="C63:K63"/>
    <mergeCell ref="C52:K52"/>
    <mergeCell ref="C53:K53"/>
    <mergeCell ref="C54:K54"/>
    <mergeCell ref="C55:K55"/>
    <mergeCell ref="C56:K56"/>
    <mergeCell ref="C57:K57"/>
    <mergeCell ref="C58:K58"/>
    <mergeCell ref="C59:K59"/>
    <mergeCell ref="C60:K60"/>
    <mergeCell ref="C61:K61"/>
    <mergeCell ref="C62:K62"/>
    <mergeCell ref="C70:L70"/>
    <mergeCell ref="C64:K64"/>
    <mergeCell ref="C67:G67"/>
    <mergeCell ref="H67:L67"/>
    <mergeCell ref="C68:L68"/>
    <mergeCell ref="C69:G69"/>
    <mergeCell ref="H69:L6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4"/>
  <sheetViews>
    <sheetView workbookViewId="0">
      <selection activeCell="A16" sqref="A16:N16"/>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1241</v>
      </c>
      <c r="B15" s="381"/>
      <c r="C15" s="381"/>
      <c r="D15" s="381"/>
      <c r="E15" s="381"/>
      <c r="F15" s="381"/>
      <c r="G15" s="381"/>
      <c r="H15" s="381"/>
      <c r="I15" s="381"/>
      <c r="J15" s="381"/>
      <c r="K15" s="381"/>
      <c r="L15" s="381"/>
      <c r="M15" s="381"/>
      <c r="N15" s="381"/>
      <c r="Y15" s="136" t="s">
        <v>1155</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1.28</v>
      </c>
      <c r="D23" s="152" t="s">
        <v>474</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1.18</v>
      </c>
      <c r="D25" s="152" t="s">
        <v>474</v>
      </c>
      <c r="E25" s="153" t="s">
        <v>469</v>
      </c>
      <c r="G25" s="133" t="s">
        <v>473</v>
      </c>
      <c r="I25" s="133"/>
      <c r="J25" s="133"/>
      <c r="K25" s="133"/>
      <c r="L25" s="151">
        <v>0.43</v>
      </c>
      <c r="M25" s="159" t="s">
        <v>889</v>
      </c>
      <c r="N25" s="153" t="s">
        <v>469</v>
      </c>
    </row>
    <row r="26" spans="1:26" s="129" customFormat="1" ht="12" customHeight="1" x14ac:dyDescent="0.25">
      <c r="A26" s="131"/>
      <c r="B26" s="158" t="s">
        <v>475</v>
      </c>
      <c r="C26" s="151">
        <v>0</v>
      </c>
      <c r="D26" s="160" t="s">
        <v>480</v>
      </c>
      <c r="E26" s="153" t="s">
        <v>469</v>
      </c>
      <c r="G26" s="133" t="s">
        <v>477</v>
      </c>
      <c r="I26" s="133"/>
      <c r="J26" s="133"/>
      <c r="K26" s="133"/>
      <c r="L26" s="377">
        <v>0.84</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884</v>
      </c>
      <c r="B34" s="373"/>
      <c r="C34" s="373"/>
      <c r="D34" s="373"/>
      <c r="E34" s="373"/>
      <c r="F34" s="373"/>
      <c r="G34" s="373"/>
      <c r="H34" s="373"/>
      <c r="I34" s="373"/>
      <c r="J34" s="373"/>
      <c r="K34" s="373"/>
      <c r="L34" s="373"/>
      <c r="M34" s="373"/>
      <c r="N34" s="374"/>
      <c r="AA34" s="162" t="s">
        <v>884</v>
      </c>
    </row>
    <row r="35" spans="1:31" s="129" customFormat="1" ht="34.5" x14ac:dyDescent="0.25">
      <c r="A35" s="163" t="s">
        <v>1</v>
      </c>
      <c r="B35" s="164" t="s">
        <v>895</v>
      </c>
      <c r="C35" s="365" t="s">
        <v>896</v>
      </c>
      <c r="D35" s="365"/>
      <c r="E35" s="365"/>
      <c r="F35" s="165" t="s">
        <v>2</v>
      </c>
      <c r="G35" s="166">
        <v>1</v>
      </c>
      <c r="H35" s="167">
        <v>1</v>
      </c>
      <c r="I35" s="167">
        <v>1</v>
      </c>
      <c r="J35" s="168"/>
      <c r="K35" s="166"/>
      <c r="L35" s="168"/>
      <c r="M35" s="166"/>
      <c r="N35" s="169"/>
      <c r="AA35" s="162"/>
      <c r="AB35" s="170" t="s">
        <v>896</v>
      </c>
    </row>
    <row r="36" spans="1:31" s="129" customFormat="1" ht="15" x14ac:dyDescent="0.25">
      <c r="A36" s="171"/>
      <c r="B36" s="202"/>
      <c r="C36" s="366" t="s">
        <v>499</v>
      </c>
      <c r="D36" s="366"/>
      <c r="E36" s="366"/>
      <c r="F36" s="172"/>
      <c r="G36" s="173"/>
      <c r="H36" s="173"/>
      <c r="I36" s="173"/>
      <c r="J36" s="174"/>
      <c r="K36" s="173"/>
      <c r="L36" s="175">
        <v>25.63</v>
      </c>
      <c r="M36" s="173"/>
      <c r="N36" s="176">
        <v>1183</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1.25" hidden="1" customHeight="1" x14ac:dyDescent="0.25">
      <c r="B38" s="192"/>
      <c r="C38" s="192"/>
      <c r="D38" s="192"/>
      <c r="E38" s="192"/>
      <c r="F38" s="192"/>
      <c r="G38" s="192"/>
      <c r="H38" s="192"/>
      <c r="I38" s="192"/>
      <c r="J38" s="192"/>
      <c r="K38" s="192"/>
      <c r="L38" s="193"/>
      <c r="M38" s="193"/>
      <c r="N38" s="193"/>
      <c r="R38" s="194"/>
    </row>
    <row r="39" spans="1:31" s="129" customFormat="1" ht="15" x14ac:dyDescent="0.25">
      <c r="A39" s="195"/>
      <c r="B39" s="196"/>
      <c r="C39" s="365" t="s">
        <v>526</v>
      </c>
      <c r="D39" s="365"/>
      <c r="E39" s="365"/>
      <c r="F39" s="365"/>
      <c r="G39" s="365"/>
      <c r="H39" s="365"/>
      <c r="I39" s="365"/>
      <c r="J39" s="365"/>
      <c r="K39" s="365"/>
      <c r="L39" s="197"/>
      <c r="M39" s="198"/>
      <c r="N39" s="199"/>
      <c r="AD39" s="170" t="s">
        <v>526</v>
      </c>
    </row>
    <row r="40" spans="1:31" s="129" customFormat="1" ht="15" x14ac:dyDescent="0.25">
      <c r="A40" s="200"/>
      <c r="B40" s="201"/>
      <c r="C40" s="364" t="s">
        <v>527</v>
      </c>
      <c r="D40" s="364"/>
      <c r="E40" s="364"/>
      <c r="F40" s="364"/>
      <c r="G40" s="364"/>
      <c r="H40" s="364"/>
      <c r="I40" s="364"/>
      <c r="J40" s="364"/>
      <c r="K40" s="364"/>
      <c r="L40" s="208">
        <v>9.32</v>
      </c>
      <c r="M40" s="204"/>
      <c r="N40" s="209">
        <v>430</v>
      </c>
      <c r="AD40" s="170"/>
      <c r="AE40" s="177" t="s">
        <v>527</v>
      </c>
    </row>
    <row r="41" spans="1:31" s="129" customFormat="1" ht="15" x14ac:dyDescent="0.25">
      <c r="A41" s="200"/>
      <c r="B41" s="201"/>
      <c r="C41" s="364" t="s">
        <v>528</v>
      </c>
      <c r="D41" s="364"/>
      <c r="E41" s="364"/>
      <c r="F41" s="364"/>
      <c r="G41" s="364"/>
      <c r="H41" s="364"/>
      <c r="I41" s="364"/>
      <c r="J41" s="364"/>
      <c r="K41" s="364"/>
      <c r="L41" s="206"/>
      <c r="M41" s="204"/>
      <c r="N41" s="207"/>
      <c r="AD41" s="170"/>
      <c r="AE41" s="177" t="s">
        <v>528</v>
      </c>
    </row>
    <row r="42" spans="1:31" s="129" customFormat="1" ht="15" x14ac:dyDescent="0.25">
      <c r="A42" s="200"/>
      <c r="B42" s="201"/>
      <c r="C42" s="364" t="s">
        <v>529</v>
      </c>
      <c r="D42" s="364"/>
      <c r="E42" s="364"/>
      <c r="F42" s="364"/>
      <c r="G42" s="364"/>
      <c r="H42" s="364"/>
      <c r="I42" s="364"/>
      <c r="J42" s="364"/>
      <c r="K42" s="364"/>
      <c r="L42" s="208">
        <v>9.32</v>
      </c>
      <c r="M42" s="204"/>
      <c r="N42" s="209">
        <v>430</v>
      </c>
      <c r="AD42" s="170"/>
      <c r="AE42" s="177" t="s">
        <v>529</v>
      </c>
    </row>
    <row r="43" spans="1:31" s="129" customFormat="1" ht="15" x14ac:dyDescent="0.25">
      <c r="A43" s="200"/>
      <c r="B43" s="201"/>
      <c r="C43" s="364" t="s">
        <v>533</v>
      </c>
      <c r="D43" s="364"/>
      <c r="E43" s="364"/>
      <c r="F43" s="364"/>
      <c r="G43" s="364"/>
      <c r="H43" s="364"/>
      <c r="I43" s="364"/>
      <c r="J43" s="364"/>
      <c r="K43" s="364"/>
      <c r="L43" s="208">
        <v>25.63</v>
      </c>
      <c r="M43" s="204"/>
      <c r="N43" s="205">
        <v>1183</v>
      </c>
      <c r="AD43" s="170"/>
      <c r="AE43" s="177" t="s">
        <v>533</v>
      </c>
    </row>
    <row r="44" spans="1:31" s="129" customFormat="1" ht="15" x14ac:dyDescent="0.25">
      <c r="A44" s="200"/>
      <c r="B44" s="201"/>
      <c r="C44" s="364" t="s">
        <v>528</v>
      </c>
      <c r="D44" s="364"/>
      <c r="E44" s="364"/>
      <c r="F44" s="364"/>
      <c r="G44" s="364"/>
      <c r="H44" s="364"/>
      <c r="I44" s="364"/>
      <c r="J44" s="364"/>
      <c r="K44" s="364"/>
      <c r="L44" s="206"/>
      <c r="M44" s="204"/>
      <c r="N44" s="207"/>
      <c r="AD44" s="170"/>
      <c r="AE44" s="177" t="s">
        <v>528</v>
      </c>
    </row>
    <row r="45" spans="1:31" s="129" customFormat="1" ht="15" x14ac:dyDescent="0.25">
      <c r="A45" s="200"/>
      <c r="B45" s="201"/>
      <c r="C45" s="364" t="s">
        <v>534</v>
      </c>
      <c r="D45" s="364"/>
      <c r="E45" s="364"/>
      <c r="F45" s="364"/>
      <c r="G45" s="364"/>
      <c r="H45" s="364"/>
      <c r="I45" s="364"/>
      <c r="J45" s="364"/>
      <c r="K45" s="364"/>
      <c r="L45" s="208">
        <v>9.32</v>
      </c>
      <c r="M45" s="204"/>
      <c r="N45" s="209">
        <v>430</v>
      </c>
      <c r="AD45" s="170"/>
      <c r="AE45" s="177" t="s">
        <v>534</v>
      </c>
    </row>
    <row r="46" spans="1:31" s="129" customFormat="1" ht="15" x14ac:dyDescent="0.25">
      <c r="A46" s="200"/>
      <c r="B46" s="201"/>
      <c r="C46" s="364" t="s">
        <v>538</v>
      </c>
      <c r="D46" s="364"/>
      <c r="E46" s="364"/>
      <c r="F46" s="364"/>
      <c r="G46" s="364"/>
      <c r="H46" s="364"/>
      <c r="I46" s="364"/>
      <c r="J46" s="364"/>
      <c r="K46" s="364"/>
      <c r="L46" s="208">
        <v>9.6</v>
      </c>
      <c r="M46" s="204"/>
      <c r="N46" s="209">
        <v>443</v>
      </c>
      <c r="AD46" s="170"/>
      <c r="AE46" s="177" t="s">
        <v>538</v>
      </c>
    </row>
    <row r="47" spans="1:31" s="129" customFormat="1" ht="15" x14ac:dyDescent="0.25">
      <c r="A47" s="200"/>
      <c r="B47" s="201"/>
      <c r="C47" s="364" t="s">
        <v>539</v>
      </c>
      <c r="D47" s="364"/>
      <c r="E47" s="364"/>
      <c r="F47" s="364"/>
      <c r="G47" s="364"/>
      <c r="H47" s="364"/>
      <c r="I47" s="364"/>
      <c r="J47" s="364"/>
      <c r="K47" s="364"/>
      <c r="L47" s="208">
        <v>6.71</v>
      </c>
      <c r="M47" s="204"/>
      <c r="N47" s="209">
        <v>310</v>
      </c>
      <c r="AD47" s="170"/>
      <c r="AE47" s="177" t="s">
        <v>539</v>
      </c>
    </row>
    <row r="48" spans="1:31" s="129" customFormat="1" ht="15" x14ac:dyDescent="0.25">
      <c r="A48" s="200"/>
      <c r="B48" s="201"/>
      <c r="C48" s="364" t="s">
        <v>542</v>
      </c>
      <c r="D48" s="364"/>
      <c r="E48" s="364"/>
      <c r="F48" s="364"/>
      <c r="G48" s="364"/>
      <c r="H48" s="364"/>
      <c r="I48" s="364"/>
      <c r="J48" s="364"/>
      <c r="K48" s="364"/>
      <c r="L48" s="208">
        <v>9.32</v>
      </c>
      <c r="M48" s="204"/>
      <c r="N48" s="209">
        <v>430</v>
      </c>
      <c r="AD48" s="170"/>
      <c r="AE48" s="177" t="s">
        <v>542</v>
      </c>
    </row>
    <row r="49" spans="1:37" s="129" customFormat="1" ht="15" x14ac:dyDescent="0.25">
      <c r="A49" s="200"/>
      <c r="B49" s="201"/>
      <c r="C49" s="364" t="s">
        <v>543</v>
      </c>
      <c r="D49" s="364"/>
      <c r="E49" s="364"/>
      <c r="F49" s="364"/>
      <c r="G49" s="364"/>
      <c r="H49" s="364"/>
      <c r="I49" s="364"/>
      <c r="J49" s="364"/>
      <c r="K49" s="364"/>
      <c r="L49" s="208">
        <v>9.6</v>
      </c>
      <c r="M49" s="204"/>
      <c r="N49" s="209">
        <v>443</v>
      </c>
      <c r="AD49" s="170"/>
      <c r="AE49" s="177" t="s">
        <v>543</v>
      </c>
    </row>
    <row r="50" spans="1:37" s="129" customFormat="1" ht="15" x14ac:dyDescent="0.25">
      <c r="A50" s="200"/>
      <c r="B50" s="201"/>
      <c r="C50" s="364" t="s">
        <v>544</v>
      </c>
      <c r="D50" s="364"/>
      <c r="E50" s="364"/>
      <c r="F50" s="364"/>
      <c r="G50" s="364"/>
      <c r="H50" s="364"/>
      <c r="I50" s="364"/>
      <c r="J50" s="364"/>
      <c r="K50" s="364"/>
      <c r="L50" s="208">
        <v>6.71</v>
      </c>
      <c r="M50" s="204"/>
      <c r="N50" s="209">
        <v>310</v>
      </c>
      <c r="AD50" s="170"/>
      <c r="AE50" s="177" t="s">
        <v>544</v>
      </c>
    </row>
    <row r="51" spans="1:37" s="129" customFormat="1" ht="15" x14ac:dyDescent="0.25">
      <c r="A51" s="200"/>
      <c r="B51" s="210"/>
      <c r="C51" s="363" t="s">
        <v>541</v>
      </c>
      <c r="D51" s="363"/>
      <c r="E51" s="363"/>
      <c r="F51" s="363"/>
      <c r="G51" s="363"/>
      <c r="H51" s="363"/>
      <c r="I51" s="363"/>
      <c r="J51" s="363"/>
      <c r="K51" s="363"/>
      <c r="L51" s="228">
        <v>25.63</v>
      </c>
      <c r="M51" s="212"/>
      <c r="N51" s="213">
        <v>1183</v>
      </c>
      <c r="AD51" s="170"/>
      <c r="AF51" s="170" t="s">
        <v>541</v>
      </c>
    </row>
    <row r="52" spans="1:37" s="129" customFormat="1" ht="15" x14ac:dyDescent="0.25">
      <c r="A52" s="200"/>
      <c r="B52" s="201"/>
      <c r="C52" s="364" t="s">
        <v>545</v>
      </c>
      <c r="D52" s="364"/>
      <c r="E52" s="364"/>
      <c r="F52" s="364"/>
      <c r="G52" s="364"/>
      <c r="H52" s="364"/>
      <c r="I52" s="364"/>
      <c r="J52" s="364"/>
      <c r="K52" s="364"/>
      <c r="L52" s="208">
        <v>0.74</v>
      </c>
      <c r="M52" s="204"/>
      <c r="N52" s="209">
        <v>34</v>
      </c>
      <c r="AD52" s="170"/>
      <c r="AE52" s="177" t="s">
        <v>545</v>
      </c>
      <c r="AF52" s="170"/>
    </row>
    <row r="53" spans="1:37" s="129" customFormat="1" ht="15" x14ac:dyDescent="0.25">
      <c r="A53" s="200"/>
      <c r="B53" s="210"/>
      <c r="C53" s="363" t="s">
        <v>541</v>
      </c>
      <c r="D53" s="363"/>
      <c r="E53" s="363"/>
      <c r="F53" s="363"/>
      <c r="G53" s="363"/>
      <c r="H53" s="363"/>
      <c r="I53" s="363"/>
      <c r="J53" s="363"/>
      <c r="K53" s="363"/>
      <c r="L53" s="228">
        <v>26.37</v>
      </c>
      <c r="M53" s="212"/>
      <c r="N53" s="213">
        <v>1217</v>
      </c>
      <c r="AD53" s="170"/>
      <c r="AF53" s="170" t="s">
        <v>541</v>
      </c>
    </row>
    <row r="54" spans="1:37" s="129" customFormat="1" ht="15" x14ac:dyDescent="0.25">
      <c r="A54" s="200"/>
      <c r="B54" s="210"/>
      <c r="C54" s="363" t="s">
        <v>546</v>
      </c>
      <c r="D54" s="363"/>
      <c r="E54" s="363"/>
      <c r="F54" s="363"/>
      <c r="G54" s="363"/>
      <c r="H54" s="363"/>
      <c r="I54" s="363"/>
      <c r="J54" s="363"/>
      <c r="K54" s="363"/>
      <c r="L54" s="228">
        <v>26.37</v>
      </c>
      <c r="M54" s="212"/>
      <c r="N54" s="213">
        <v>1217</v>
      </c>
      <c r="AD54" s="170"/>
      <c r="AF54" s="170" t="s">
        <v>546</v>
      </c>
    </row>
    <row r="55" spans="1:37" s="129" customFormat="1" ht="15" x14ac:dyDescent="0.25">
      <c r="A55" s="200"/>
      <c r="B55" s="201"/>
      <c r="C55" s="364" t="s">
        <v>547</v>
      </c>
      <c r="D55" s="364"/>
      <c r="E55" s="364"/>
      <c r="F55" s="364"/>
      <c r="G55" s="364"/>
      <c r="H55" s="364"/>
      <c r="I55" s="364"/>
      <c r="J55" s="364"/>
      <c r="K55" s="364"/>
      <c r="L55" s="208">
        <v>1.4</v>
      </c>
      <c r="M55" s="204"/>
      <c r="N55" s="209">
        <v>65</v>
      </c>
      <c r="AD55" s="170"/>
      <c r="AE55" s="177" t="s">
        <v>547</v>
      </c>
      <c r="AF55" s="170"/>
    </row>
    <row r="56" spans="1:37" s="129" customFormat="1" ht="15" x14ac:dyDescent="0.25">
      <c r="A56" s="200"/>
      <c r="B56" s="210"/>
      <c r="C56" s="363" t="s">
        <v>548</v>
      </c>
      <c r="D56" s="363"/>
      <c r="E56" s="363"/>
      <c r="F56" s="363"/>
      <c r="G56" s="363"/>
      <c r="H56" s="363"/>
      <c r="I56" s="363"/>
      <c r="J56" s="363"/>
      <c r="K56" s="363"/>
      <c r="L56" s="228">
        <v>27.77</v>
      </c>
      <c r="M56" s="212"/>
      <c r="N56" s="213">
        <v>1282</v>
      </c>
      <c r="AD56" s="170"/>
      <c r="AF56" s="170"/>
      <c r="AG56" s="170" t="s">
        <v>548</v>
      </c>
    </row>
    <row r="57" spans="1:37" s="129" customFormat="1" ht="13.5" hidden="1" customHeight="1" x14ac:dyDescent="0.25">
      <c r="B57" s="181"/>
      <c r="C57" s="179"/>
      <c r="D57" s="179"/>
      <c r="E57" s="179"/>
      <c r="F57" s="179"/>
      <c r="G57" s="179"/>
      <c r="H57" s="179"/>
      <c r="I57" s="179"/>
      <c r="J57" s="179"/>
      <c r="K57" s="179"/>
      <c r="L57" s="211"/>
      <c r="M57" s="214"/>
      <c r="N57" s="215"/>
    </row>
    <row r="58" spans="1:37" s="129" customFormat="1" ht="26.25" customHeight="1" x14ac:dyDescent="0.25">
      <c r="A58" s="216"/>
      <c r="B58" s="217"/>
      <c r="C58" s="217"/>
      <c r="D58" s="217"/>
      <c r="E58" s="217"/>
      <c r="F58" s="217"/>
      <c r="G58" s="217"/>
      <c r="H58" s="217"/>
      <c r="I58" s="217"/>
      <c r="J58" s="217"/>
      <c r="K58" s="217"/>
      <c r="L58" s="217"/>
      <c r="M58" s="217"/>
      <c r="N58" s="217"/>
    </row>
    <row r="59" spans="1:37" s="133" customFormat="1" ht="15" x14ac:dyDescent="0.25">
      <c r="A59" s="131"/>
      <c r="B59" s="218" t="s">
        <v>549</v>
      </c>
      <c r="C59" s="361"/>
      <c r="D59" s="361"/>
      <c r="E59" s="361"/>
      <c r="F59" s="361"/>
      <c r="G59" s="361"/>
      <c r="H59" s="362"/>
      <c r="I59" s="362"/>
      <c r="J59" s="362"/>
      <c r="K59" s="362"/>
      <c r="L59" s="362"/>
      <c r="M59" s="129"/>
      <c r="N59" s="129"/>
      <c r="O59" s="129"/>
      <c r="P59" s="129"/>
      <c r="Q59" s="129"/>
      <c r="R59" s="129"/>
      <c r="S59" s="129"/>
      <c r="T59" s="129"/>
      <c r="U59" s="129"/>
      <c r="V59" s="136"/>
      <c r="W59" s="136"/>
      <c r="X59" s="136"/>
      <c r="Y59" s="136"/>
      <c r="Z59" s="136"/>
      <c r="AA59" s="136"/>
      <c r="AB59" s="136"/>
      <c r="AC59" s="136"/>
      <c r="AD59" s="136"/>
      <c r="AE59" s="136"/>
      <c r="AF59" s="136"/>
      <c r="AG59" s="136"/>
      <c r="AH59" s="136" t="s">
        <v>0</v>
      </c>
      <c r="AI59" s="136" t="s">
        <v>0</v>
      </c>
      <c r="AJ59" s="136"/>
      <c r="AK59" s="136"/>
    </row>
    <row r="60" spans="1:37" s="219" customFormat="1" ht="16.5" customHeight="1" x14ac:dyDescent="0.25">
      <c r="A60" s="134"/>
      <c r="B60" s="218"/>
      <c r="C60" s="360" t="s">
        <v>550</v>
      </c>
      <c r="D60" s="360"/>
      <c r="E60" s="360"/>
      <c r="F60" s="360"/>
      <c r="G60" s="360"/>
      <c r="H60" s="360"/>
      <c r="I60" s="360"/>
      <c r="J60" s="360"/>
      <c r="K60" s="360"/>
      <c r="L60" s="360"/>
      <c r="V60" s="220"/>
      <c r="W60" s="220"/>
      <c r="X60" s="220"/>
      <c r="Y60" s="220"/>
      <c r="Z60" s="220"/>
      <c r="AA60" s="220"/>
      <c r="AB60" s="220"/>
      <c r="AC60" s="220"/>
      <c r="AD60" s="220"/>
      <c r="AE60" s="220"/>
      <c r="AF60" s="220"/>
      <c r="AG60" s="220"/>
      <c r="AH60" s="220"/>
      <c r="AI60" s="220"/>
      <c r="AJ60" s="220"/>
      <c r="AK60" s="220"/>
    </row>
    <row r="61" spans="1:37" s="133" customFormat="1" ht="15" x14ac:dyDescent="0.25">
      <c r="A61" s="131"/>
      <c r="B61" s="218" t="s">
        <v>551</v>
      </c>
      <c r="C61" s="361"/>
      <c r="D61" s="361"/>
      <c r="E61" s="361"/>
      <c r="F61" s="361"/>
      <c r="G61" s="361"/>
      <c r="H61" s="362"/>
      <c r="I61" s="362"/>
      <c r="J61" s="362"/>
      <c r="K61" s="362"/>
      <c r="L61" s="362"/>
      <c r="M61" s="129"/>
      <c r="N61" s="129"/>
      <c r="O61" s="129"/>
      <c r="P61" s="129"/>
      <c r="Q61" s="129"/>
      <c r="R61" s="129"/>
      <c r="S61" s="129"/>
      <c r="T61" s="129"/>
      <c r="U61" s="129"/>
      <c r="V61" s="136"/>
      <c r="W61" s="136"/>
      <c r="X61" s="136"/>
      <c r="Y61" s="136"/>
      <c r="Z61" s="136"/>
      <c r="AA61" s="136"/>
      <c r="AB61" s="136"/>
      <c r="AC61" s="136"/>
      <c r="AD61" s="136"/>
      <c r="AE61" s="136"/>
      <c r="AF61" s="136"/>
      <c r="AG61" s="136"/>
      <c r="AH61" s="136"/>
      <c r="AI61" s="136"/>
      <c r="AJ61" s="136" t="s">
        <v>0</v>
      </c>
      <c r="AK61" s="136" t="s">
        <v>0</v>
      </c>
    </row>
    <row r="62" spans="1:37" s="219" customFormat="1" ht="16.5" customHeight="1" x14ac:dyDescent="0.25">
      <c r="A62" s="134"/>
      <c r="C62" s="360" t="s">
        <v>550</v>
      </c>
      <c r="D62" s="360"/>
      <c r="E62" s="360"/>
      <c r="F62" s="360"/>
      <c r="G62" s="360"/>
      <c r="H62" s="360"/>
      <c r="I62" s="360"/>
      <c r="J62" s="360"/>
      <c r="K62" s="360"/>
      <c r="L62" s="360"/>
      <c r="V62" s="220"/>
      <c r="W62" s="220"/>
      <c r="X62" s="220"/>
      <c r="Y62" s="220"/>
      <c r="Z62" s="220"/>
      <c r="AA62" s="220"/>
      <c r="AB62" s="220"/>
      <c r="AC62" s="220"/>
      <c r="AD62" s="220"/>
      <c r="AE62" s="220"/>
      <c r="AF62" s="220"/>
      <c r="AG62" s="220"/>
      <c r="AH62" s="220"/>
      <c r="AI62" s="220"/>
      <c r="AJ62" s="220"/>
      <c r="AK62" s="220"/>
    </row>
    <row r="63" spans="1:37" s="133" customFormat="1" ht="19.5" customHeight="1" x14ac:dyDescent="0.2">
      <c r="A63" s="131"/>
      <c r="C63" s="221"/>
      <c r="D63" s="221"/>
      <c r="E63" s="221"/>
      <c r="F63" s="221"/>
      <c r="G63" s="221"/>
      <c r="H63" s="221"/>
      <c r="I63" s="221"/>
      <c r="J63" s="221"/>
      <c r="K63" s="221"/>
      <c r="L63" s="221"/>
      <c r="V63" s="136"/>
      <c r="W63" s="136"/>
      <c r="X63" s="136"/>
      <c r="Y63" s="136"/>
      <c r="Z63" s="136"/>
      <c r="AA63" s="136"/>
      <c r="AB63" s="136"/>
      <c r="AC63" s="136"/>
      <c r="AD63" s="136"/>
      <c r="AE63" s="136"/>
      <c r="AF63" s="136"/>
      <c r="AG63" s="136"/>
      <c r="AH63" s="136"/>
      <c r="AI63" s="136"/>
      <c r="AJ63" s="136"/>
      <c r="AK63" s="136"/>
    </row>
    <row r="64" spans="1:37" s="129" customFormat="1" ht="15" x14ac:dyDescent="0.25">
      <c r="B64" s="222"/>
      <c r="D64" s="222"/>
      <c r="F64" s="222"/>
    </row>
  </sheetData>
  <mergeCells count="50">
    <mergeCell ref="L26:M26"/>
    <mergeCell ref="D4:N4"/>
    <mergeCell ref="A8:N8"/>
    <mergeCell ref="A9:N9"/>
    <mergeCell ref="A11:N11"/>
    <mergeCell ref="A12:N12"/>
    <mergeCell ref="A13:N13"/>
    <mergeCell ref="A15:N15"/>
    <mergeCell ref="A16:N16"/>
    <mergeCell ref="B18:F18"/>
    <mergeCell ref="B19:F19"/>
    <mergeCell ref="D21:F21"/>
    <mergeCell ref="C39:K39"/>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40:K40"/>
    <mergeCell ref="C41:K41"/>
    <mergeCell ref="C42:K42"/>
    <mergeCell ref="C43:K43"/>
    <mergeCell ref="C44:K44"/>
    <mergeCell ref="C45:K45"/>
    <mergeCell ref="C46:K46"/>
    <mergeCell ref="C47:K47"/>
    <mergeCell ref="C48:K48"/>
    <mergeCell ref="C49:K49"/>
    <mergeCell ref="C50:K50"/>
    <mergeCell ref="C60:L60"/>
    <mergeCell ref="C61:G61"/>
    <mergeCell ref="H61:L61"/>
    <mergeCell ref="C62:L62"/>
    <mergeCell ref="C52:K52"/>
    <mergeCell ref="C53:K53"/>
    <mergeCell ref="C54:K54"/>
    <mergeCell ref="C55:K55"/>
    <mergeCell ref="C56:K56"/>
    <mergeCell ref="C59:G59"/>
    <mergeCell ref="H59:L5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4"/>
  <sheetViews>
    <sheetView workbookViewId="0">
      <selection activeCell="D22" sqref="D22:G22"/>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897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898</v>
      </c>
      <c r="B15" s="381"/>
      <c r="C15" s="381"/>
      <c r="D15" s="381"/>
      <c r="E15" s="381"/>
      <c r="F15" s="381"/>
      <c r="G15" s="381"/>
      <c r="H15" s="381"/>
      <c r="I15" s="381"/>
      <c r="J15" s="381"/>
      <c r="K15" s="381"/>
      <c r="L15" s="381"/>
      <c r="M15" s="381"/>
      <c r="N15" s="381"/>
      <c r="Y15" s="136" t="s">
        <v>898</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899</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21.9</v>
      </c>
      <c r="D23" s="152" t="s">
        <v>900</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6.17</v>
      </c>
      <c r="D25" s="152" t="s">
        <v>901</v>
      </c>
      <c r="E25" s="153" t="s">
        <v>469</v>
      </c>
      <c r="G25" s="133" t="s">
        <v>473</v>
      </c>
      <c r="I25" s="133"/>
      <c r="J25" s="133"/>
      <c r="K25" s="133"/>
      <c r="L25" s="151">
        <v>0.78</v>
      </c>
      <c r="M25" s="159" t="s">
        <v>902</v>
      </c>
      <c r="N25" s="153" t="s">
        <v>469</v>
      </c>
    </row>
    <row r="26" spans="1:26" s="129" customFormat="1" ht="12" customHeight="1" x14ac:dyDescent="0.25">
      <c r="A26" s="131"/>
      <c r="B26" s="158" t="s">
        <v>475</v>
      </c>
      <c r="C26" s="151">
        <v>0.36</v>
      </c>
      <c r="D26" s="160" t="s">
        <v>889</v>
      </c>
      <c r="E26" s="153" t="s">
        <v>469</v>
      </c>
      <c r="G26" s="133" t="s">
        <v>477</v>
      </c>
      <c r="I26" s="133"/>
      <c r="J26" s="133"/>
      <c r="K26" s="133"/>
      <c r="L26" s="377">
        <v>1.83</v>
      </c>
      <c r="M26" s="377"/>
      <c r="N26" s="153" t="s">
        <v>478</v>
      </c>
    </row>
    <row r="27" spans="1:26" s="129" customFormat="1" ht="12" customHeight="1" x14ac:dyDescent="0.25">
      <c r="A27" s="131"/>
      <c r="B27" s="158" t="s">
        <v>479</v>
      </c>
      <c r="C27" s="151">
        <v>14.06</v>
      </c>
      <c r="D27" s="160" t="s">
        <v>903</v>
      </c>
      <c r="E27" s="153" t="s">
        <v>469</v>
      </c>
      <c r="G27" s="133" t="s">
        <v>481</v>
      </c>
      <c r="I27" s="133"/>
      <c r="J27" s="133"/>
      <c r="K27" s="133"/>
      <c r="L27" s="377">
        <v>0.17</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29"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29" s="129" customFormat="1" ht="15" x14ac:dyDescent="0.25">
      <c r="A34" s="372" t="s">
        <v>904</v>
      </c>
      <c r="B34" s="373"/>
      <c r="C34" s="373"/>
      <c r="D34" s="373"/>
      <c r="E34" s="373"/>
      <c r="F34" s="373"/>
      <c r="G34" s="373"/>
      <c r="H34" s="373"/>
      <c r="I34" s="373"/>
      <c r="J34" s="373"/>
      <c r="K34" s="373"/>
      <c r="L34" s="373"/>
      <c r="M34" s="373"/>
      <c r="N34" s="374"/>
      <c r="AA34" s="162" t="s">
        <v>904</v>
      </c>
    </row>
    <row r="35" spans="1:29" s="129" customFormat="1" ht="34.5" x14ac:dyDescent="0.25">
      <c r="A35" s="163" t="s">
        <v>1</v>
      </c>
      <c r="B35" s="164" t="s">
        <v>905</v>
      </c>
      <c r="C35" s="365" t="s">
        <v>906</v>
      </c>
      <c r="D35" s="365"/>
      <c r="E35" s="365"/>
      <c r="F35" s="165" t="s">
        <v>907</v>
      </c>
      <c r="G35" s="166">
        <v>1</v>
      </c>
      <c r="H35" s="167">
        <v>1</v>
      </c>
      <c r="I35" s="167">
        <v>1</v>
      </c>
      <c r="J35" s="168"/>
      <c r="K35" s="166"/>
      <c r="L35" s="168"/>
      <c r="M35" s="166"/>
      <c r="N35" s="169"/>
      <c r="AA35" s="162"/>
      <c r="AB35" s="170" t="s">
        <v>906</v>
      </c>
    </row>
    <row r="36" spans="1:29" s="129" customFormat="1" ht="15" x14ac:dyDescent="0.25">
      <c r="A36" s="171"/>
      <c r="B36" s="202"/>
      <c r="C36" s="366" t="s">
        <v>499</v>
      </c>
      <c r="D36" s="366"/>
      <c r="E36" s="366"/>
      <c r="F36" s="172"/>
      <c r="G36" s="173"/>
      <c r="H36" s="173"/>
      <c r="I36" s="173"/>
      <c r="J36" s="174"/>
      <c r="K36" s="173"/>
      <c r="L36" s="175">
        <v>52.09</v>
      </c>
      <c r="M36" s="173"/>
      <c r="N36" s="176">
        <v>1979</v>
      </c>
      <c r="AA36" s="162"/>
      <c r="AB36" s="170"/>
      <c r="AC36" s="177" t="s">
        <v>499</v>
      </c>
    </row>
    <row r="37" spans="1:29" s="129" customFormat="1" ht="23.25" x14ac:dyDescent="0.25">
      <c r="A37" s="163" t="s">
        <v>3</v>
      </c>
      <c r="B37" s="164" t="s">
        <v>908</v>
      </c>
      <c r="C37" s="365" t="s">
        <v>909</v>
      </c>
      <c r="D37" s="365"/>
      <c r="E37" s="365"/>
      <c r="F37" s="165" t="s">
        <v>2</v>
      </c>
      <c r="G37" s="166">
        <v>1</v>
      </c>
      <c r="H37" s="167">
        <v>1</v>
      </c>
      <c r="I37" s="167">
        <v>1</v>
      </c>
      <c r="J37" s="168"/>
      <c r="K37" s="166"/>
      <c r="L37" s="168"/>
      <c r="M37" s="166"/>
      <c r="N37" s="169"/>
      <c r="AA37" s="162"/>
      <c r="AB37" s="170" t="s">
        <v>909</v>
      </c>
    </row>
    <row r="38" spans="1:29" s="129" customFormat="1" ht="15" x14ac:dyDescent="0.25">
      <c r="A38" s="171"/>
      <c r="B38" s="202"/>
      <c r="C38" s="366" t="s">
        <v>499</v>
      </c>
      <c r="D38" s="366"/>
      <c r="E38" s="366"/>
      <c r="F38" s="172"/>
      <c r="G38" s="173"/>
      <c r="H38" s="173"/>
      <c r="I38" s="173"/>
      <c r="J38" s="174"/>
      <c r="K38" s="173"/>
      <c r="L38" s="175">
        <v>9.52</v>
      </c>
      <c r="M38" s="173"/>
      <c r="N38" s="183">
        <v>361</v>
      </c>
      <c r="AA38" s="162"/>
      <c r="AB38" s="170"/>
      <c r="AC38" s="177" t="s">
        <v>499</v>
      </c>
    </row>
    <row r="39" spans="1:29" s="129" customFormat="1" ht="0" hidden="1" customHeight="1" x14ac:dyDescent="0.25">
      <c r="A39" s="178"/>
      <c r="B39" s="179"/>
      <c r="C39" s="179"/>
      <c r="D39" s="179"/>
      <c r="E39" s="179"/>
      <c r="F39" s="180"/>
      <c r="G39" s="180"/>
      <c r="H39" s="180"/>
      <c r="I39" s="180"/>
      <c r="J39" s="181"/>
      <c r="K39" s="180"/>
      <c r="L39" s="181"/>
      <c r="M39" s="182"/>
      <c r="N39" s="181"/>
      <c r="AA39" s="162"/>
      <c r="AB39" s="170"/>
    </row>
    <row r="40" spans="1:29" s="129" customFormat="1" ht="15" x14ac:dyDescent="0.25">
      <c r="A40" s="372" t="s">
        <v>910</v>
      </c>
      <c r="B40" s="373"/>
      <c r="C40" s="373"/>
      <c r="D40" s="373"/>
      <c r="E40" s="373"/>
      <c r="F40" s="373"/>
      <c r="G40" s="373"/>
      <c r="H40" s="373"/>
      <c r="I40" s="373"/>
      <c r="J40" s="373"/>
      <c r="K40" s="373"/>
      <c r="L40" s="373"/>
      <c r="M40" s="373"/>
      <c r="N40" s="374"/>
      <c r="AA40" s="162" t="s">
        <v>910</v>
      </c>
      <c r="AB40" s="170"/>
    </row>
    <row r="41" spans="1:29" s="129" customFormat="1" ht="0" hidden="1" customHeight="1" x14ac:dyDescent="0.25">
      <c r="A41" s="178"/>
      <c r="B41" s="179"/>
      <c r="C41" s="179"/>
      <c r="D41" s="179"/>
      <c r="E41" s="179"/>
      <c r="F41" s="180"/>
      <c r="G41" s="180"/>
      <c r="H41" s="180"/>
      <c r="I41" s="180"/>
      <c r="J41" s="181"/>
      <c r="K41" s="180"/>
      <c r="L41" s="181"/>
      <c r="M41" s="182"/>
      <c r="N41" s="181"/>
      <c r="AA41" s="162"/>
      <c r="AB41" s="170"/>
    </row>
    <row r="42" spans="1:29" s="129" customFormat="1" ht="15" x14ac:dyDescent="0.25">
      <c r="A42" s="372" t="s">
        <v>911</v>
      </c>
      <c r="B42" s="373"/>
      <c r="C42" s="373"/>
      <c r="D42" s="373"/>
      <c r="E42" s="373"/>
      <c r="F42" s="373"/>
      <c r="G42" s="373"/>
      <c r="H42" s="373"/>
      <c r="I42" s="373"/>
      <c r="J42" s="373"/>
      <c r="K42" s="373"/>
      <c r="L42" s="373"/>
      <c r="M42" s="373"/>
      <c r="N42" s="374"/>
      <c r="AA42" s="162" t="s">
        <v>911</v>
      </c>
      <c r="AB42" s="170"/>
    </row>
    <row r="43" spans="1:29" s="129" customFormat="1" ht="45.75" x14ac:dyDescent="0.25">
      <c r="A43" s="163" t="s">
        <v>4</v>
      </c>
      <c r="B43" s="164" t="s">
        <v>596</v>
      </c>
      <c r="C43" s="365" t="s">
        <v>912</v>
      </c>
      <c r="D43" s="365"/>
      <c r="E43" s="365"/>
      <c r="F43" s="165" t="s">
        <v>597</v>
      </c>
      <c r="G43" s="166">
        <v>3.0000000000000001E-3</v>
      </c>
      <c r="H43" s="167">
        <v>1</v>
      </c>
      <c r="I43" s="226">
        <v>3.0000000000000001E-3</v>
      </c>
      <c r="J43" s="184">
        <v>4805.96</v>
      </c>
      <c r="K43" s="166"/>
      <c r="L43" s="189">
        <v>14.42</v>
      </c>
      <c r="M43" s="185">
        <v>8.0500000000000007</v>
      </c>
      <c r="N43" s="191">
        <v>116</v>
      </c>
      <c r="AA43" s="162"/>
      <c r="AB43" s="170" t="s">
        <v>912</v>
      </c>
    </row>
    <row r="44" spans="1:29" s="129" customFormat="1" ht="15" x14ac:dyDescent="0.25">
      <c r="A44" s="171"/>
      <c r="B44" s="202"/>
      <c r="C44" s="366" t="s">
        <v>499</v>
      </c>
      <c r="D44" s="366"/>
      <c r="E44" s="366"/>
      <c r="F44" s="172"/>
      <c r="G44" s="173"/>
      <c r="H44" s="173"/>
      <c r="I44" s="173"/>
      <c r="J44" s="174"/>
      <c r="K44" s="173"/>
      <c r="L44" s="175">
        <v>14.42</v>
      </c>
      <c r="M44" s="173"/>
      <c r="N44" s="183">
        <v>116</v>
      </c>
      <c r="AA44" s="162"/>
      <c r="AB44" s="170"/>
      <c r="AC44" s="177" t="s">
        <v>499</v>
      </c>
    </row>
    <row r="45" spans="1:29" s="129" customFormat="1" ht="23.25" x14ac:dyDescent="0.25">
      <c r="A45" s="163" t="s">
        <v>5</v>
      </c>
      <c r="B45" s="164" t="s">
        <v>913</v>
      </c>
      <c r="C45" s="365" t="s">
        <v>914</v>
      </c>
      <c r="D45" s="365"/>
      <c r="E45" s="365"/>
      <c r="F45" s="165" t="s">
        <v>578</v>
      </c>
      <c r="G45" s="166">
        <v>0.02</v>
      </c>
      <c r="H45" s="167">
        <v>1</v>
      </c>
      <c r="I45" s="185">
        <v>0.02</v>
      </c>
      <c r="J45" s="184">
        <v>3423</v>
      </c>
      <c r="K45" s="166"/>
      <c r="L45" s="189">
        <v>68.459999999999994</v>
      </c>
      <c r="M45" s="185">
        <v>8.0500000000000007</v>
      </c>
      <c r="N45" s="191">
        <v>551</v>
      </c>
      <c r="AA45" s="162"/>
      <c r="AB45" s="170" t="s">
        <v>914</v>
      </c>
    </row>
    <row r="46" spans="1:29" s="129" customFormat="1" ht="15" x14ac:dyDescent="0.25">
      <c r="A46" s="171"/>
      <c r="B46" s="202"/>
      <c r="C46" s="366" t="s">
        <v>499</v>
      </c>
      <c r="D46" s="366"/>
      <c r="E46" s="366"/>
      <c r="F46" s="172"/>
      <c r="G46" s="173"/>
      <c r="H46" s="173"/>
      <c r="I46" s="173"/>
      <c r="J46" s="174"/>
      <c r="K46" s="173"/>
      <c r="L46" s="175">
        <v>68.459999999999994</v>
      </c>
      <c r="M46" s="173"/>
      <c r="N46" s="183">
        <v>551</v>
      </c>
      <c r="AA46" s="162"/>
      <c r="AB46" s="170"/>
      <c r="AC46" s="177" t="s">
        <v>499</v>
      </c>
    </row>
    <row r="47" spans="1:29" s="129" customFormat="1" ht="15" x14ac:dyDescent="0.25">
      <c r="A47" s="163" t="s">
        <v>6</v>
      </c>
      <c r="B47" s="164" t="s">
        <v>915</v>
      </c>
      <c r="C47" s="365" t="s">
        <v>916</v>
      </c>
      <c r="D47" s="365"/>
      <c r="E47" s="365"/>
      <c r="F47" s="165" t="s">
        <v>578</v>
      </c>
      <c r="G47" s="166">
        <v>0.02</v>
      </c>
      <c r="H47" s="167">
        <v>1</v>
      </c>
      <c r="I47" s="185">
        <v>0.02</v>
      </c>
      <c r="J47" s="184">
        <v>2741</v>
      </c>
      <c r="K47" s="166"/>
      <c r="L47" s="189">
        <v>54.82</v>
      </c>
      <c r="M47" s="185">
        <v>8.0500000000000007</v>
      </c>
      <c r="N47" s="191">
        <v>441</v>
      </c>
      <c r="AA47" s="162"/>
      <c r="AB47" s="170" t="s">
        <v>916</v>
      </c>
    </row>
    <row r="48" spans="1:29" s="129" customFormat="1" ht="15" x14ac:dyDescent="0.25">
      <c r="A48" s="171"/>
      <c r="B48" s="202"/>
      <c r="C48" s="366" t="s">
        <v>499</v>
      </c>
      <c r="D48" s="366"/>
      <c r="E48" s="366"/>
      <c r="F48" s="172"/>
      <c r="G48" s="173"/>
      <c r="H48" s="173"/>
      <c r="I48" s="173"/>
      <c r="J48" s="174"/>
      <c r="K48" s="173"/>
      <c r="L48" s="175">
        <v>54.82</v>
      </c>
      <c r="M48" s="173"/>
      <c r="N48" s="183">
        <v>441</v>
      </c>
      <c r="AA48" s="162"/>
      <c r="AB48" s="170"/>
      <c r="AC48" s="177" t="s">
        <v>499</v>
      </c>
    </row>
    <row r="49" spans="1:29" s="129" customFormat="1" ht="23.25" x14ac:dyDescent="0.25">
      <c r="A49" s="163" t="s">
        <v>512</v>
      </c>
      <c r="B49" s="164" t="s">
        <v>670</v>
      </c>
      <c r="C49" s="365" t="s">
        <v>917</v>
      </c>
      <c r="D49" s="365"/>
      <c r="E49" s="365"/>
      <c r="F49" s="165" t="s">
        <v>2</v>
      </c>
      <c r="G49" s="166">
        <v>1</v>
      </c>
      <c r="H49" s="167">
        <v>1</v>
      </c>
      <c r="I49" s="167">
        <v>1</v>
      </c>
      <c r="J49" s="189">
        <v>34.909999999999997</v>
      </c>
      <c r="K49" s="166"/>
      <c r="L49" s="189">
        <v>34.909999999999997</v>
      </c>
      <c r="M49" s="185">
        <v>8.0500000000000007</v>
      </c>
      <c r="N49" s="191">
        <v>281</v>
      </c>
      <c r="AA49" s="162"/>
      <c r="AB49" s="170" t="s">
        <v>917</v>
      </c>
    </row>
    <row r="50" spans="1:29" s="129" customFormat="1" ht="15" x14ac:dyDescent="0.25">
      <c r="A50" s="171"/>
      <c r="B50" s="202"/>
      <c r="C50" s="366" t="s">
        <v>499</v>
      </c>
      <c r="D50" s="366"/>
      <c r="E50" s="366"/>
      <c r="F50" s="172"/>
      <c r="G50" s="173"/>
      <c r="H50" s="173"/>
      <c r="I50" s="173"/>
      <c r="J50" s="174"/>
      <c r="K50" s="173"/>
      <c r="L50" s="175">
        <v>34.909999999999997</v>
      </c>
      <c r="M50" s="173"/>
      <c r="N50" s="183">
        <v>281</v>
      </c>
      <c r="AA50" s="162"/>
      <c r="AB50" s="170"/>
      <c r="AC50" s="177" t="s">
        <v>499</v>
      </c>
    </row>
    <row r="51" spans="1:29" s="129" customFormat="1" ht="45.75" x14ac:dyDescent="0.25">
      <c r="A51" s="163" t="s">
        <v>515</v>
      </c>
      <c r="B51" s="164" t="s">
        <v>655</v>
      </c>
      <c r="C51" s="365" t="s">
        <v>918</v>
      </c>
      <c r="D51" s="365"/>
      <c r="E51" s="365"/>
      <c r="F51" s="165" t="s">
        <v>2</v>
      </c>
      <c r="G51" s="166">
        <v>0.06</v>
      </c>
      <c r="H51" s="167">
        <v>1</v>
      </c>
      <c r="I51" s="185">
        <v>0.06</v>
      </c>
      <c r="J51" s="189">
        <v>943.06</v>
      </c>
      <c r="K51" s="166"/>
      <c r="L51" s="189">
        <v>56.58</v>
      </c>
      <c r="M51" s="185">
        <v>8.0500000000000007</v>
      </c>
      <c r="N51" s="191">
        <v>455</v>
      </c>
      <c r="AA51" s="162"/>
      <c r="AB51" s="170" t="s">
        <v>918</v>
      </c>
    </row>
    <row r="52" spans="1:29" s="129" customFormat="1" ht="15" x14ac:dyDescent="0.25">
      <c r="A52" s="171"/>
      <c r="B52" s="202"/>
      <c r="C52" s="366" t="s">
        <v>499</v>
      </c>
      <c r="D52" s="366"/>
      <c r="E52" s="366"/>
      <c r="F52" s="172"/>
      <c r="G52" s="173"/>
      <c r="H52" s="173"/>
      <c r="I52" s="173"/>
      <c r="J52" s="174"/>
      <c r="K52" s="173"/>
      <c r="L52" s="175">
        <v>56.58</v>
      </c>
      <c r="M52" s="173"/>
      <c r="N52" s="183">
        <v>455</v>
      </c>
      <c r="AA52" s="162"/>
      <c r="AB52" s="170"/>
      <c r="AC52" s="177" t="s">
        <v>499</v>
      </c>
    </row>
    <row r="53" spans="1:29" s="129" customFormat="1" ht="15" x14ac:dyDescent="0.25">
      <c r="A53" s="163" t="s">
        <v>519</v>
      </c>
      <c r="B53" s="164" t="s">
        <v>657</v>
      </c>
      <c r="C53" s="365" t="s">
        <v>919</v>
      </c>
      <c r="D53" s="365"/>
      <c r="E53" s="365"/>
      <c r="F53" s="165" t="s">
        <v>578</v>
      </c>
      <c r="G53" s="166">
        <v>0.03</v>
      </c>
      <c r="H53" s="167">
        <v>1</v>
      </c>
      <c r="I53" s="185">
        <v>0.03</v>
      </c>
      <c r="J53" s="189">
        <v>582</v>
      </c>
      <c r="K53" s="166"/>
      <c r="L53" s="189">
        <v>17.46</v>
      </c>
      <c r="M53" s="185">
        <v>8.0500000000000007</v>
      </c>
      <c r="N53" s="191">
        <v>141</v>
      </c>
      <c r="AA53" s="162"/>
      <c r="AB53" s="170" t="s">
        <v>919</v>
      </c>
    </row>
    <row r="54" spans="1:29" s="129" customFormat="1" ht="15" x14ac:dyDescent="0.25">
      <c r="A54" s="171"/>
      <c r="B54" s="202"/>
      <c r="C54" s="366" t="s">
        <v>499</v>
      </c>
      <c r="D54" s="366"/>
      <c r="E54" s="366"/>
      <c r="F54" s="172"/>
      <c r="G54" s="173"/>
      <c r="H54" s="173"/>
      <c r="I54" s="173"/>
      <c r="J54" s="174"/>
      <c r="K54" s="173"/>
      <c r="L54" s="175">
        <v>17.46</v>
      </c>
      <c r="M54" s="173"/>
      <c r="N54" s="183">
        <v>141</v>
      </c>
      <c r="AA54" s="162"/>
      <c r="AB54" s="170"/>
      <c r="AC54" s="177" t="s">
        <v>499</v>
      </c>
    </row>
    <row r="55" spans="1:29" s="129" customFormat="1" ht="23.25" x14ac:dyDescent="0.25">
      <c r="A55" s="163" t="s">
        <v>522</v>
      </c>
      <c r="B55" s="164" t="s">
        <v>665</v>
      </c>
      <c r="C55" s="365" t="s">
        <v>666</v>
      </c>
      <c r="D55" s="365"/>
      <c r="E55" s="365"/>
      <c r="F55" s="165" t="s">
        <v>578</v>
      </c>
      <c r="G55" s="166">
        <v>0.02</v>
      </c>
      <c r="H55" s="167">
        <v>1</v>
      </c>
      <c r="I55" s="185">
        <v>0.02</v>
      </c>
      <c r="J55" s="189">
        <v>5.73</v>
      </c>
      <c r="K55" s="166"/>
      <c r="L55" s="189">
        <v>0.11</v>
      </c>
      <c r="M55" s="185">
        <v>8.0500000000000007</v>
      </c>
      <c r="N55" s="191">
        <v>1</v>
      </c>
      <c r="AA55" s="162"/>
      <c r="AB55" s="170" t="s">
        <v>666</v>
      </c>
    </row>
    <row r="56" spans="1:29" s="129" customFormat="1" ht="15" x14ac:dyDescent="0.25">
      <c r="A56" s="171"/>
      <c r="B56" s="202"/>
      <c r="C56" s="366" t="s">
        <v>499</v>
      </c>
      <c r="D56" s="366"/>
      <c r="E56" s="366"/>
      <c r="F56" s="172"/>
      <c r="G56" s="173"/>
      <c r="H56" s="173"/>
      <c r="I56" s="173"/>
      <c r="J56" s="174"/>
      <c r="K56" s="173"/>
      <c r="L56" s="175">
        <v>0.11</v>
      </c>
      <c r="M56" s="173"/>
      <c r="N56" s="183">
        <v>1</v>
      </c>
      <c r="AA56" s="162"/>
      <c r="AB56" s="170"/>
      <c r="AC56" s="177" t="s">
        <v>499</v>
      </c>
    </row>
    <row r="57" spans="1:29" s="129" customFormat="1" ht="23.25" x14ac:dyDescent="0.25">
      <c r="A57" s="163" t="s">
        <v>572</v>
      </c>
      <c r="B57" s="164" t="s">
        <v>920</v>
      </c>
      <c r="C57" s="365" t="s">
        <v>921</v>
      </c>
      <c r="D57" s="365"/>
      <c r="E57" s="365"/>
      <c r="F57" s="165" t="s">
        <v>578</v>
      </c>
      <c r="G57" s="166">
        <v>0.04</v>
      </c>
      <c r="H57" s="167">
        <v>1</v>
      </c>
      <c r="I57" s="185">
        <v>0.04</v>
      </c>
      <c r="J57" s="184">
        <v>6836</v>
      </c>
      <c r="K57" s="166"/>
      <c r="L57" s="189">
        <v>273.44</v>
      </c>
      <c r="M57" s="185">
        <v>8.0500000000000007</v>
      </c>
      <c r="N57" s="186">
        <v>2201</v>
      </c>
      <c r="AA57" s="162"/>
      <c r="AB57" s="170" t="s">
        <v>921</v>
      </c>
    </row>
    <row r="58" spans="1:29" s="129" customFormat="1" ht="15" x14ac:dyDescent="0.25">
      <c r="A58" s="171"/>
      <c r="B58" s="202"/>
      <c r="C58" s="366" t="s">
        <v>499</v>
      </c>
      <c r="D58" s="366"/>
      <c r="E58" s="366"/>
      <c r="F58" s="172"/>
      <c r="G58" s="173"/>
      <c r="H58" s="173"/>
      <c r="I58" s="173"/>
      <c r="J58" s="174"/>
      <c r="K58" s="173"/>
      <c r="L58" s="175">
        <v>273.44</v>
      </c>
      <c r="M58" s="173"/>
      <c r="N58" s="176">
        <v>2201</v>
      </c>
      <c r="AA58" s="162"/>
      <c r="AB58" s="170"/>
      <c r="AC58" s="177" t="s">
        <v>499</v>
      </c>
    </row>
    <row r="59" spans="1:29" s="129" customFormat="1" ht="0" hidden="1" customHeight="1" x14ac:dyDescent="0.25">
      <c r="A59" s="178"/>
      <c r="B59" s="179"/>
      <c r="C59" s="179"/>
      <c r="D59" s="179"/>
      <c r="E59" s="179"/>
      <c r="F59" s="180"/>
      <c r="G59" s="180"/>
      <c r="H59" s="180"/>
      <c r="I59" s="180"/>
      <c r="J59" s="181"/>
      <c r="K59" s="180"/>
      <c r="L59" s="181"/>
      <c r="M59" s="182"/>
      <c r="N59" s="181"/>
      <c r="AA59" s="162"/>
      <c r="AB59" s="170"/>
    </row>
    <row r="60" spans="1:29" s="129" customFormat="1" ht="15" x14ac:dyDescent="0.25">
      <c r="A60" s="372" t="s">
        <v>922</v>
      </c>
      <c r="B60" s="373"/>
      <c r="C60" s="373"/>
      <c r="D60" s="373"/>
      <c r="E60" s="373"/>
      <c r="F60" s="373"/>
      <c r="G60" s="373"/>
      <c r="H60" s="373"/>
      <c r="I60" s="373"/>
      <c r="J60" s="373"/>
      <c r="K60" s="373"/>
      <c r="L60" s="373"/>
      <c r="M60" s="373"/>
      <c r="N60" s="374"/>
      <c r="AA60" s="162" t="s">
        <v>922</v>
      </c>
      <c r="AB60" s="170"/>
    </row>
    <row r="61" spans="1:29" s="129" customFormat="1" ht="23.25" x14ac:dyDescent="0.25">
      <c r="A61" s="163" t="s">
        <v>923</v>
      </c>
      <c r="B61" s="164" t="s">
        <v>924</v>
      </c>
      <c r="C61" s="365" t="s">
        <v>298</v>
      </c>
      <c r="D61" s="365"/>
      <c r="E61" s="365"/>
      <c r="F61" s="165" t="s">
        <v>2</v>
      </c>
      <c r="G61" s="166">
        <v>1</v>
      </c>
      <c r="H61" s="167">
        <v>1</v>
      </c>
      <c r="I61" s="167">
        <v>1</v>
      </c>
      <c r="J61" s="184">
        <v>13894.7</v>
      </c>
      <c r="K61" s="226">
        <v>1.012</v>
      </c>
      <c r="L61" s="184">
        <v>2221.33</v>
      </c>
      <c r="M61" s="185">
        <v>6.33</v>
      </c>
      <c r="N61" s="186">
        <v>14061</v>
      </c>
      <c r="AA61" s="162"/>
      <c r="AB61" s="170" t="s">
        <v>298</v>
      </c>
    </row>
    <row r="62" spans="1:29" s="129" customFormat="1" ht="15" x14ac:dyDescent="0.25">
      <c r="A62" s="171"/>
      <c r="B62" s="202"/>
      <c r="C62" s="366" t="s">
        <v>499</v>
      </c>
      <c r="D62" s="366"/>
      <c r="E62" s="366"/>
      <c r="F62" s="172"/>
      <c r="G62" s="173"/>
      <c r="H62" s="173"/>
      <c r="I62" s="173"/>
      <c r="J62" s="174"/>
      <c r="K62" s="173"/>
      <c r="L62" s="187">
        <v>2221.33</v>
      </c>
      <c r="M62" s="173"/>
      <c r="N62" s="176">
        <v>14061</v>
      </c>
      <c r="AA62" s="162"/>
      <c r="AB62" s="170"/>
      <c r="AC62" s="177" t="s">
        <v>499</v>
      </c>
    </row>
    <row r="63" spans="1:29" s="129" customFormat="1" ht="0" hidden="1" customHeight="1" x14ac:dyDescent="0.25">
      <c r="A63" s="178"/>
      <c r="B63" s="179"/>
      <c r="C63" s="179"/>
      <c r="D63" s="179"/>
      <c r="E63" s="179"/>
      <c r="F63" s="180"/>
      <c r="G63" s="180"/>
      <c r="H63" s="180"/>
      <c r="I63" s="180"/>
      <c r="J63" s="181"/>
      <c r="K63" s="180"/>
      <c r="L63" s="181"/>
      <c r="M63" s="182"/>
      <c r="N63" s="181"/>
      <c r="AA63" s="162"/>
      <c r="AB63" s="170"/>
    </row>
    <row r="64" spans="1:29" s="129" customFormat="1" ht="15" x14ac:dyDescent="0.25">
      <c r="A64" s="372" t="s">
        <v>925</v>
      </c>
      <c r="B64" s="373"/>
      <c r="C64" s="373"/>
      <c r="D64" s="373"/>
      <c r="E64" s="373"/>
      <c r="F64" s="373"/>
      <c r="G64" s="373"/>
      <c r="H64" s="373"/>
      <c r="I64" s="373"/>
      <c r="J64" s="373"/>
      <c r="K64" s="373"/>
      <c r="L64" s="373"/>
      <c r="M64" s="373"/>
      <c r="N64" s="374"/>
      <c r="AA64" s="162" t="s">
        <v>925</v>
      </c>
      <c r="AB64" s="170"/>
    </row>
    <row r="65" spans="1:31" s="129" customFormat="1" ht="23.25" x14ac:dyDescent="0.25">
      <c r="A65" s="163" t="s">
        <v>579</v>
      </c>
      <c r="B65" s="164" t="s">
        <v>926</v>
      </c>
      <c r="C65" s="365" t="s">
        <v>927</v>
      </c>
      <c r="D65" s="365"/>
      <c r="E65" s="365"/>
      <c r="F65" s="165" t="s">
        <v>2</v>
      </c>
      <c r="G65" s="166">
        <v>1</v>
      </c>
      <c r="H65" s="167">
        <v>1</v>
      </c>
      <c r="I65" s="167">
        <v>1</v>
      </c>
      <c r="J65" s="189">
        <v>1.52</v>
      </c>
      <c r="K65" s="166"/>
      <c r="L65" s="189">
        <v>0.25</v>
      </c>
      <c r="M65" s="185">
        <v>8.0500000000000007</v>
      </c>
      <c r="N65" s="191">
        <v>2</v>
      </c>
      <c r="AA65" s="162"/>
      <c r="AB65" s="170" t="s">
        <v>927</v>
      </c>
    </row>
    <row r="66" spans="1:31" s="129" customFormat="1" ht="15" x14ac:dyDescent="0.25">
      <c r="A66" s="171"/>
      <c r="B66" s="202"/>
      <c r="C66" s="366" t="s">
        <v>499</v>
      </c>
      <c r="D66" s="366"/>
      <c r="E66" s="366"/>
      <c r="F66" s="172"/>
      <c r="G66" s="173"/>
      <c r="H66" s="173"/>
      <c r="I66" s="173"/>
      <c r="J66" s="174"/>
      <c r="K66" s="173"/>
      <c r="L66" s="175">
        <v>0.25</v>
      </c>
      <c r="M66" s="173"/>
      <c r="N66" s="183">
        <v>2</v>
      </c>
      <c r="AA66" s="162"/>
      <c r="AB66" s="170"/>
      <c r="AC66" s="177" t="s">
        <v>499</v>
      </c>
    </row>
    <row r="67" spans="1:31" s="129" customFormat="1" ht="15" x14ac:dyDescent="0.25">
      <c r="A67" s="163" t="s">
        <v>639</v>
      </c>
      <c r="B67" s="164" t="s">
        <v>926</v>
      </c>
      <c r="C67" s="365" t="s">
        <v>928</v>
      </c>
      <c r="D67" s="365"/>
      <c r="E67" s="365"/>
      <c r="F67" s="165" t="s">
        <v>741</v>
      </c>
      <c r="G67" s="166">
        <v>0.5</v>
      </c>
      <c r="H67" s="167">
        <v>1</v>
      </c>
      <c r="I67" s="190">
        <v>0.5</v>
      </c>
      <c r="J67" s="189">
        <v>0.36</v>
      </c>
      <c r="K67" s="166"/>
      <c r="L67" s="168"/>
      <c r="M67" s="185">
        <v>8.0500000000000007</v>
      </c>
      <c r="N67" s="169"/>
      <c r="AA67" s="162"/>
      <c r="AB67" s="170" t="s">
        <v>928</v>
      </c>
    </row>
    <row r="68" spans="1:31" s="129" customFormat="1" ht="15" x14ac:dyDescent="0.25">
      <c r="A68" s="171"/>
      <c r="B68" s="202"/>
      <c r="C68" s="366" t="s">
        <v>499</v>
      </c>
      <c r="D68" s="366"/>
      <c r="E68" s="366"/>
      <c r="F68" s="172"/>
      <c r="G68" s="173"/>
      <c r="H68" s="173"/>
      <c r="I68" s="173"/>
      <c r="J68" s="174"/>
      <c r="K68" s="173"/>
      <c r="L68" s="175">
        <v>0</v>
      </c>
      <c r="M68" s="173"/>
      <c r="N68" s="183">
        <v>0</v>
      </c>
      <c r="AA68" s="162"/>
      <c r="AB68" s="170"/>
      <c r="AC68" s="177" t="s">
        <v>499</v>
      </c>
    </row>
    <row r="69" spans="1:31" s="129" customFormat="1" ht="0" hidden="1" customHeight="1" x14ac:dyDescent="0.25">
      <c r="A69" s="178"/>
      <c r="B69" s="179"/>
      <c r="C69" s="179"/>
      <c r="D69" s="179"/>
      <c r="E69" s="179"/>
      <c r="F69" s="180"/>
      <c r="G69" s="180"/>
      <c r="H69" s="180"/>
      <c r="I69" s="180"/>
      <c r="J69" s="181"/>
      <c r="K69" s="180"/>
      <c r="L69" s="181"/>
      <c r="M69" s="182"/>
      <c r="N69" s="181"/>
      <c r="AA69" s="162"/>
      <c r="AB69" s="170"/>
    </row>
    <row r="70" spans="1:31" s="129" customFormat="1" ht="11.25" hidden="1" customHeight="1" x14ac:dyDescent="0.25">
      <c r="B70" s="192"/>
      <c r="C70" s="192"/>
      <c r="D70" s="192"/>
      <c r="E70" s="192"/>
      <c r="F70" s="192"/>
      <c r="G70" s="192"/>
      <c r="H70" s="192"/>
      <c r="I70" s="192"/>
      <c r="J70" s="192"/>
      <c r="K70" s="192"/>
      <c r="L70" s="193"/>
      <c r="M70" s="193"/>
      <c r="N70" s="193"/>
      <c r="R70" s="194"/>
    </row>
    <row r="71" spans="1:31" s="129" customFormat="1" ht="15" x14ac:dyDescent="0.25">
      <c r="A71" s="195"/>
      <c r="B71" s="196"/>
      <c r="C71" s="365" t="s">
        <v>526</v>
      </c>
      <c r="D71" s="365"/>
      <c r="E71" s="365"/>
      <c r="F71" s="365"/>
      <c r="G71" s="365"/>
      <c r="H71" s="365"/>
      <c r="I71" s="365"/>
      <c r="J71" s="365"/>
      <c r="K71" s="365"/>
      <c r="L71" s="197"/>
      <c r="M71" s="198"/>
      <c r="N71" s="199"/>
      <c r="AD71" s="170" t="s">
        <v>526</v>
      </c>
    </row>
    <row r="72" spans="1:31" s="129" customFormat="1" ht="15" x14ac:dyDescent="0.25">
      <c r="A72" s="200"/>
      <c r="B72" s="201"/>
      <c r="C72" s="364" t="s">
        <v>527</v>
      </c>
      <c r="D72" s="364"/>
      <c r="E72" s="364"/>
      <c r="F72" s="364"/>
      <c r="G72" s="364"/>
      <c r="H72" s="364"/>
      <c r="I72" s="364"/>
      <c r="J72" s="364"/>
      <c r="K72" s="364"/>
      <c r="L72" s="208">
        <v>551.99</v>
      </c>
      <c r="M72" s="204"/>
      <c r="N72" s="205">
        <v>5142</v>
      </c>
      <c r="AD72" s="170"/>
      <c r="AE72" s="177" t="s">
        <v>527</v>
      </c>
    </row>
    <row r="73" spans="1:31" s="129" customFormat="1" ht="15" x14ac:dyDescent="0.25">
      <c r="A73" s="200"/>
      <c r="B73" s="201"/>
      <c r="C73" s="364" t="s">
        <v>528</v>
      </c>
      <c r="D73" s="364"/>
      <c r="E73" s="364"/>
      <c r="F73" s="364"/>
      <c r="G73" s="364"/>
      <c r="H73" s="364"/>
      <c r="I73" s="364"/>
      <c r="J73" s="364"/>
      <c r="K73" s="364"/>
      <c r="L73" s="206"/>
      <c r="M73" s="204"/>
      <c r="N73" s="207"/>
      <c r="AD73" s="170"/>
      <c r="AE73" s="177" t="s">
        <v>528</v>
      </c>
    </row>
    <row r="74" spans="1:31" s="129" customFormat="1" ht="15" x14ac:dyDescent="0.25">
      <c r="A74" s="200"/>
      <c r="B74" s="201"/>
      <c r="C74" s="364" t="s">
        <v>529</v>
      </c>
      <c r="D74" s="364"/>
      <c r="E74" s="364"/>
      <c r="F74" s="364"/>
      <c r="G74" s="364"/>
      <c r="H74" s="364"/>
      <c r="I74" s="364"/>
      <c r="J74" s="364"/>
      <c r="K74" s="364"/>
      <c r="L74" s="208">
        <v>16.84</v>
      </c>
      <c r="M74" s="204"/>
      <c r="N74" s="209">
        <v>777</v>
      </c>
      <c r="AD74" s="170"/>
      <c r="AE74" s="177" t="s">
        <v>529</v>
      </c>
    </row>
    <row r="75" spans="1:31" s="129" customFormat="1" ht="15" x14ac:dyDescent="0.25">
      <c r="A75" s="200"/>
      <c r="B75" s="201"/>
      <c r="C75" s="364" t="s">
        <v>530</v>
      </c>
      <c r="D75" s="364"/>
      <c r="E75" s="364"/>
      <c r="F75" s="364"/>
      <c r="G75" s="364"/>
      <c r="H75" s="364"/>
      <c r="I75" s="364"/>
      <c r="J75" s="364"/>
      <c r="K75" s="364"/>
      <c r="L75" s="208">
        <v>12.83</v>
      </c>
      <c r="M75" s="204"/>
      <c r="N75" s="209">
        <v>161</v>
      </c>
      <c r="AD75" s="170"/>
      <c r="AE75" s="177" t="s">
        <v>530</v>
      </c>
    </row>
    <row r="76" spans="1:31" s="129" customFormat="1" ht="15" x14ac:dyDescent="0.25">
      <c r="A76" s="200"/>
      <c r="B76" s="201"/>
      <c r="C76" s="364" t="s">
        <v>531</v>
      </c>
      <c r="D76" s="364"/>
      <c r="E76" s="364"/>
      <c r="F76" s="364"/>
      <c r="G76" s="364"/>
      <c r="H76" s="364"/>
      <c r="I76" s="364"/>
      <c r="J76" s="364"/>
      <c r="K76" s="364"/>
      <c r="L76" s="208">
        <v>1.89</v>
      </c>
      <c r="M76" s="204"/>
      <c r="N76" s="209">
        <v>87</v>
      </c>
      <c r="AD76" s="170"/>
      <c r="AE76" s="177" t="s">
        <v>531</v>
      </c>
    </row>
    <row r="77" spans="1:31" s="129" customFormat="1" ht="15" x14ac:dyDescent="0.25">
      <c r="A77" s="200"/>
      <c r="B77" s="201"/>
      <c r="C77" s="364" t="s">
        <v>532</v>
      </c>
      <c r="D77" s="364"/>
      <c r="E77" s="364"/>
      <c r="F77" s="364"/>
      <c r="G77" s="364"/>
      <c r="H77" s="364"/>
      <c r="I77" s="364"/>
      <c r="J77" s="364"/>
      <c r="K77" s="364"/>
      <c r="L77" s="208">
        <v>522.32000000000005</v>
      </c>
      <c r="M77" s="204"/>
      <c r="N77" s="205">
        <v>4204</v>
      </c>
      <c r="AD77" s="170"/>
      <c r="AE77" s="177" t="s">
        <v>532</v>
      </c>
    </row>
    <row r="78" spans="1:31" s="129" customFormat="1" ht="15" x14ac:dyDescent="0.25">
      <c r="A78" s="200"/>
      <c r="B78" s="201"/>
      <c r="C78" s="364" t="s">
        <v>533</v>
      </c>
      <c r="D78" s="364"/>
      <c r="E78" s="364"/>
      <c r="F78" s="364"/>
      <c r="G78" s="364"/>
      <c r="H78" s="364"/>
      <c r="I78" s="364"/>
      <c r="J78" s="364"/>
      <c r="K78" s="364"/>
      <c r="L78" s="208">
        <v>572.42999999999995</v>
      </c>
      <c r="M78" s="204"/>
      <c r="N78" s="205">
        <v>6167</v>
      </c>
      <c r="AD78" s="170"/>
      <c r="AE78" s="177" t="s">
        <v>533</v>
      </c>
    </row>
    <row r="79" spans="1:31" s="129" customFormat="1" ht="15" x14ac:dyDescent="0.25">
      <c r="A79" s="200"/>
      <c r="B79" s="201"/>
      <c r="C79" s="364" t="s">
        <v>528</v>
      </c>
      <c r="D79" s="364"/>
      <c r="E79" s="364"/>
      <c r="F79" s="364"/>
      <c r="G79" s="364"/>
      <c r="H79" s="364"/>
      <c r="I79" s="364"/>
      <c r="J79" s="364"/>
      <c r="K79" s="364"/>
      <c r="L79" s="206"/>
      <c r="M79" s="204"/>
      <c r="N79" s="207"/>
      <c r="AD79" s="170"/>
      <c r="AE79" s="177" t="s">
        <v>528</v>
      </c>
    </row>
    <row r="80" spans="1:31" s="129" customFormat="1" ht="15" x14ac:dyDescent="0.25">
      <c r="A80" s="200"/>
      <c r="B80" s="201"/>
      <c r="C80" s="364" t="s">
        <v>534</v>
      </c>
      <c r="D80" s="364"/>
      <c r="E80" s="364"/>
      <c r="F80" s="364"/>
      <c r="G80" s="364"/>
      <c r="H80" s="364"/>
      <c r="I80" s="364"/>
      <c r="J80" s="364"/>
      <c r="K80" s="364"/>
      <c r="L80" s="208">
        <v>14.06</v>
      </c>
      <c r="M80" s="204"/>
      <c r="N80" s="209">
        <v>649</v>
      </c>
      <c r="AD80" s="170"/>
      <c r="AE80" s="177" t="s">
        <v>534</v>
      </c>
    </row>
    <row r="81" spans="1:32" s="129" customFormat="1" ht="15" x14ac:dyDescent="0.25">
      <c r="A81" s="200"/>
      <c r="B81" s="201"/>
      <c r="C81" s="364" t="s">
        <v>535</v>
      </c>
      <c r="D81" s="364"/>
      <c r="E81" s="364"/>
      <c r="F81" s="364"/>
      <c r="G81" s="364"/>
      <c r="H81" s="364"/>
      <c r="I81" s="364"/>
      <c r="J81" s="364"/>
      <c r="K81" s="364"/>
      <c r="L81" s="208">
        <v>11.02</v>
      </c>
      <c r="M81" s="204"/>
      <c r="N81" s="209">
        <v>138</v>
      </c>
      <c r="AD81" s="170"/>
      <c r="AE81" s="177" t="s">
        <v>535</v>
      </c>
    </row>
    <row r="82" spans="1:32" s="129" customFormat="1" ht="15" x14ac:dyDescent="0.25">
      <c r="A82" s="200"/>
      <c r="B82" s="201"/>
      <c r="C82" s="364" t="s">
        <v>536</v>
      </c>
      <c r="D82" s="364"/>
      <c r="E82" s="364"/>
      <c r="F82" s="364"/>
      <c r="G82" s="364"/>
      <c r="H82" s="364"/>
      <c r="I82" s="364"/>
      <c r="J82" s="364"/>
      <c r="K82" s="364"/>
      <c r="L82" s="208">
        <v>1.63</v>
      </c>
      <c r="M82" s="204"/>
      <c r="N82" s="209">
        <v>75</v>
      </c>
      <c r="AD82" s="170"/>
      <c r="AE82" s="177" t="s">
        <v>536</v>
      </c>
    </row>
    <row r="83" spans="1:32" s="129" customFormat="1" ht="15" x14ac:dyDescent="0.25">
      <c r="A83" s="200"/>
      <c r="B83" s="201"/>
      <c r="C83" s="364" t="s">
        <v>537</v>
      </c>
      <c r="D83" s="364"/>
      <c r="E83" s="364"/>
      <c r="F83" s="364"/>
      <c r="G83" s="364"/>
      <c r="H83" s="364"/>
      <c r="I83" s="364"/>
      <c r="J83" s="364"/>
      <c r="K83" s="364"/>
      <c r="L83" s="208">
        <v>521.78</v>
      </c>
      <c r="M83" s="204"/>
      <c r="N83" s="205">
        <v>4200</v>
      </c>
      <c r="AD83" s="170"/>
      <c r="AE83" s="177" t="s">
        <v>537</v>
      </c>
    </row>
    <row r="84" spans="1:32" s="129" customFormat="1" ht="15" x14ac:dyDescent="0.25">
      <c r="A84" s="200"/>
      <c r="B84" s="201"/>
      <c r="C84" s="364" t="s">
        <v>538</v>
      </c>
      <c r="D84" s="364"/>
      <c r="E84" s="364"/>
      <c r="F84" s="364"/>
      <c r="G84" s="364"/>
      <c r="H84" s="364"/>
      <c r="I84" s="364"/>
      <c r="J84" s="364"/>
      <c r="K84" s="364"/>
      <c r="L84" s="208">
        <v>16.16</v>
      </c>
      <c r="M84" s="204"/>
      <c r="N84" s="209">
        <v>746</v>
      </c>
      <c r="AD84" s="170"/>
      <c r="AE84" s="177" t="s">
        <v>538</v>
      </c>
    </row>
    <row r="85" spans="1:32" s="129" customFormat="1" ht="15" x14ac:dyDescent="0.25">
      <c r="A85" s="200"/>
      <c r="B85" s="201"/>
      <c r="C85" s="364" t="s">
        <v>539</v>
      </c>
      <c r="D85" s="364"/>
      <c r="E85" s="364"/>
      <c r="F85" s="364"/>
      <c r="G85" s="364"/>
      <c r="H85" s="364"/>
      <c r="I85" s="364"/>
      <c r="J85" s="364"/>
      <c r="K85" s="364"/>
      <c r="L85" s="208">
        <v>9.41</v>
      </c>
      <c r="M85" s="204"/>
      <c r="N85" s="209">
        <v>434</v>
      </c>
      <c r="AD85" s="170"/>
      <c r="AE85" s="177" t="s">
        <v>539</v>
      </c>
    </row>
    <row r="86" spans="1:32" s="129" customFormat="1" ht="15" x14ac:dyDescent="0.25">
      <c r="A86" s="200"/>
      <c r="B86" s="201"/>
      <c r="C86" s="364" t="s">
        <v>540</v>
      </c>
      <c r="D86" s="364"/>
      <c r="E86" s="364"/>
      <c r="F86" s="364"/>
      <c r="G86" s="364"/>
      <c r="H86" s="364"/>
      <c r="I86" s="364"/>
      <c r="J86" s="364"/>
      <c r="K86" s="364"/>
      <c r="L86" s="208">
        <v>9.6300000000000008</v>
      </c>
      <c r="M86" s="204"/>
      <c r="N86" s="209">
        <v>362</v>
      </c>
      <c r="AD86" s="170"/>
      <c r="AE86" s="177" t="s">
        <v>540</v>
      </c>
    </row>
    <row r="87" spans="1:32" s="129" customFormat="1" ht="15" x14ac:dyDescent="0.25">
      <c r="A87" s="200"/>
      <c r="B87" s="201"/>
      <c r="C87" s="364" t="s">
        <v>528</v>
      </c>
      <c r="D87" s="364"/>
      <c r="E87" s="364"/>
      <c r="F87" s="364"/>
      <c r="G87" s="364"/>
      <c r="H87" s="364"/>
      <c r="I87" s="364"/>
      <c r="J87" s="364"/>
      <c r="K87" s="364"/>
      <c r="L87" s="206"/>
      <c r="M87" s="204"/>
      <c r="N87" s="207"/>
      <c r="AD87" s="170"/>
      <c r="AE87" s="177" t="s">
        <v>528</v>
      </c>
    </row>
    <row r="88" spans="1:32" s="129" customFormat="1" ht="15" x14ac:dyDescent="0.25">
      <c r="A88" s="200"/>
      <c r="B88" s="201"/>
      <c r="C88" s="364" t="s">
        <v>534</v>
      </c>
      <c r="D88" s="364"/>
      <c r="E88" s="364"/>
      <c r="F88" s="364"/>
      <c r="G88" s="364"/>
      <c r="H88" s="364"/>
      <c r="I88" s="364"/>
      <c r="J88" s="364"/>
      <c r="K88" s="364"/>
      <c r="L88" s="208">
        <v>2.78</v>
      </c>
      <c r="M88" s="204"/>
      <c r="N88" s="209">
        <v>128</v>
      </c>
      <c r="AD88" s="170"/>
      <c r="AE88" s="177" t="s">
        <v>534</v>
      </c>
    </row>
    <row r="89" spans="1:32" s="129" customFormat="1" ht="15" x14ac:dyDescent="0.25">
      <c r="A89" s="200"/>
      <c r="B89" s="201"/>
      <c r="C89" s="364" t="s">
        <v>535</v>
      </c>
      <c r="D89" s="364"/>
      <c r="E89" s="364"/>
      <c r="F89" s="364"/>
      <c r="G89" s="364"/>
      <c r="H89" s="364"/>
      <c r="I89" s="364"/>
      <c r="J89" s="364"/>
      <c r="K89" s="364"/>
      <c r="L89" s="208">
        <v>1.81</v>
      </c>
      <c r="M89" s="204"/>
      <c r="N89" s="209">
        <v>23</v>
      </c>
      <c r="AD89" s="170"/>
      <c r="AE89" s="177" t="s">
        <v>535</v>
      </c>
    </row>
    <row r="90" spans="1:32" s="129" customFormat="1" ht="15" x14ac:dyDescent="0.25">
      <c r="A90" s="200"/>
      <c r="B90" s="201"/>
      <c r="C90" s="364" t="s">
        <v>536</v>
      </c>
      <c r="D90" s="364"/>
      <c r="E90" s="364"/>
      <c r="F90" s="364"/>
      <c r="G90" s="364"/>
      <c r="H90" s="364"/>
      <c r="I90" s="364"/>
      <c r="J90" s="364"/>
      <c r="K90" s="364"/>
      <c r="L90" s="208">
        <v>0.26</v>
      </c>
      <c r="M90" s="204"/>
      <c r="N90" s="209">
        <v>12</v>
      </c>
      <c r="AD90" s="170"/>
      <c r="AE90" s="177" t="s">
        <v>536</v>
      </c>
    </row>
    <row r="91" spans="1:32" s="129" customFormat="1" ht="15" x14ac:dyDescent="0.25">
      <c r="A91" s="200"/>
      <c r="B91" s="201"/>
      <c r="C91" s="364" t="s">
        <v>537</v>
      </c>
      <c r="D91" s="364"/>
      <c r="E91" s="364"/>
      <c r="F91" s="364"/>
      <c r="G91" s="364"/>
      <c r="H91" s="364"/>
      <c r="I91" s="364"/>
      <c r="J91" s="364"/>
      <c r="K91" s="364"/>
      <c r="L91" s="208">
        <v>0.54</v>
      </c>
      <c r="M91" s="204"/>
      <c r="N91" s="209">
        <v>4</v>
      </c>
      <c r="AD91" s="170"/>
      <c r="AE91" s="177" t="s">
        <v>537</v>
      </c>
    </row>
    <row r="92" spans="1:32" s="129" customFormat="1" ht="15" x14ac:dyDescent="0.25">
      <c r="A92" s="200"/>
      <c r="B92" s="201"/>
      <c r="C92" s="364" t="s">
        <v>538</v>
      </c>
      <c r="D92" s="364"/>
      <c r="E92" s="364"/>
      <c r="F92" s="364"/>
      <c r="G92" s="364"/>
      <c r="H92" s="364"/>
      <c r="I92" s="364"/>
      <c r="J92" s="364"/>
      <c r="K92" s="364"/>
      <c r="L92" s="208">
        <v>2.95</v>
      </c>
      <c r="M92" s="204"/>
      <c r="N92" s="209">
        <v>136</v>
      </c>
      <c r="AD92" s="170"/>
      <c r="AE92" s="177" t="s">
        <v>538</v>
      </c>
    </row>
    <row r="93" spans="1:32" s="129" customFormat="1" ht="15" x14ac:dyDescent="0.25">
      <c r="A93" s="200"/>
      <c r="B93" s="201"/>
      <c r="C93" s="364" t="s">
        <v>539</v>
      </c>
      <c r="D93" s="364"/>
      <c r="E93" s="364"/>
      <c r="F93" s="364"/>
      <c r="G93" s="364"/>
      <c r="H93" s="364"/>
      <c r="I93" s="364"/>
      <c r="J93" s="364"/>
      <c r="K93" s="364"/>
      <c r="L93" s="208">
        <v>1.55</v>
      </c>
      <c r="M93" s="204"/>
      <c r="N93" s="209">
        <v>71</v>
      </c>
      <c r="AD93" s="170"/>
      <c r="AE93" s="177" t="s">
        <v>539</v>
      </c>
    </row>
    <row r="94" spans="1:32" s="129" customFormat="1" ht="15" x14ac:dyDescent="0.25">
      <c r="A94" s="200"/>
      <c r="B94" s="201"/>
      <c r="C94" s="364" t="s">
        <v>836</v>
      </c>
      <c r="D94" s="364"/>
      <c r="E94" s="364"/>
      <c r="F94" s="364"/>
      <c r="G94" s="364"/>
      <c r="H94" s="364"/>
      <c r="I94" s="364"/>
      <c r="J94" s="364"/>
      <c r="K94" s="364"/>
      <c r="L94" s="203">
        <v>2221.33</v>
      </c>
      <c r="M94" s="204"/>
      <c r="N94" s="205">
        <v>14061</v>
      </c>
      <c r="AD94" s="170"/>
      <c r="AE94" s="177" t="s">
        <v>836</v>
      </c>
    </row>
    <row r="95" spans="1:32" s="129" customFormat="1" ht="15" x14ac:dyDescent="0.25">
      <c r="A95" s="200"/>
      <c r="B95" s="210"/>
      <c r="C95" s="363" t="s">
        <v>541</v>
      </c>
      <c r="D95" s="363"/>
      <c r="E95" s="363"/>
      <c r="F95" s="363"/>
      <c r="G95" s="363"/>
      <c r="H95" s="363"/>
      <c r="I95" s="363"/>
      <c r="J95" s="363"/>
      <c r="K95" s="363"/>
      <c r="L95" s="211">
        <v>2803.39</v>
      </c>
      <c r="M95" s="212"/>
      <c r="N95" s="213">
        <v>20590</v>
      </c>
      <c r="AD95" s="170"/>
      <c r="AF95" s="170" t="s">
        <v>541</v>
      </c>
    </row>
    <row r="96" spans="1:32" s="129" customFormat="1" ht="15" x14ac:dyDescent="0.25">
      <c r="A96" s="200"/>
      <c r="B96" s="201"/>
      <c r="C96" s="364" t="s">
        <v>542</v>
      </c>
      <c r="D96" s="364"/>
      <c r="E96" s="364"/>
      <c r="F96" s="364"/>
      <c r="G96" s="364"/>
      <c r="H96" s="364"/>
      <c r="I96" s="364"/>
      <c r="J96" s="364"/>
      <c r="K96" s="364"/>
      <c r="L96" s="208">
        <v>18.73</v>
      </c>
      <c r="M96" s="204"/>
      <c r="N96" s="209">
        <v>864</v>
      </c>
      <c r="AD96" s="170"/>
      <c r="AE96" s="177" t="s">
        <v>542</v>
      </c>
      <c r="AF96" s="170"/>
    </row>
    <row r="97" spans="1:37" s="129" customFormat="1" ht="15" x14ac:dyDescent="0.25">
      <c r="A97" s="200"/>
      <c r="B97" s="201"/>
      <c r="C97" s="364" t="s">
        <v>543</v>
      </c>
      <c r="D97" s="364"/>
      <c r="E97" s="364"/>
      <c r="F97" s="364"/>
      <c r="G97" s="364"/>
      <c r="H97" s="364"/>
      <c r="I97" s="364"/>
      <c r="J97" s="364"/>
      <c r="K97" s="364"/>
      <c r="L97" s="208">
        <v>19.11</v>
      </c>
      <c r="M97" s="204"/>
      <c r="N97" s="209">
        <v>882</v>
      </c>
      <c r="AD97" s="170"/>
      <c r="AE97" s="177" t="s">
        <v>543</v>
      </c>
      <c r="AF97" s="170"/>
    </row>
    <row r="98" spans="1:37" s="129" customFormat="1" ht="15" x14ac:dyDescent="0.25">
      <c r="A98" s="200"/>
      <c r="B98" s="201"/>
      <c r="C98" s="364" t="s">
        <v>544</v>
      </c>
      <c r="D98" s="364"/>
      <c r="E98" s="364"/>
      <c r="F98" s="364"/>
      <c r="G98" s="364"/>
      <c r="H98" s="364"/>
      <c r="I98" s="364"/>
      <c r="J98" s="364"/>
      <c r="K98" s="364"/>
      <c r="L98" s="208">
        <v>10.96</v>
      </c>
      <c r="M98" s="204"/>
      <c r="N98" s="209">
        <v>505</v>
      </c>
      <c r="AD98" s="170"/>
      <c r="AE98" s="177" t="s">
        <v>544</v>
      </c>
      <c r="AF98" s="170"/>
    </row>
    <row r="99" spans="1:37" s="129" customFormat="1" ht="15" x14ac:dyDescent="0.25">
      <c r="A99" s="200"/>
      <c r="B99" s="210"/>
      <c r="C99" s="363" t="s">
        <v>584</v>
      </c>
      <c r="D99" s="363"/>
      <c r="E99" s="363"/>
      <c r="F99" s="363"/>
      <c r="G99" s="363"/>
      <c r="H99" s="363"/>
      <c r="I99" s="363"/>
      <c r="J99" s="363"/>
      <c r="K99" s="363"/>
      <c r="L99" s="228">
        <v>582.05999999999995</v>
      </c>
      <c r="M99" s="212"/>
      <c r="N99" s="213">
        <v>6529</v>
      </c>
      <c r="AD99" s="170"/>
      <c r="AF99" s="170" t="s">
        <v>584</v>
      </c>
    </row>
    <row r="100" spans="1:37" s="129" customFormat="1" ht="15" x14ac:dyDescent="0.25">
      <c r="A100" s="200"/>
      <c r="B100" s="210"/>
      <c r="C100" s="363" t="s">
        <v>541</v>
      </c>
      <c r="D100" s="363"/>
      <c r="E100" s="363"/>
      <c r="F100" s="363"/>
      <c r="G100" s="363"/>
      <c r="H100" s="363"/>
      <c r="I100" s="363"/>
      <c r="J100" s="363"/>
      <c r="K100" s="363"/>
      <c r="L100" s="228">
        <v>582.05999999999995</v>
      </c>
      <c r="M100" s="212"/>
      <c r="N100" s="213">
        <v>6529</v>
      </c>
      <c r="AD100" s="170"/>
      <c r="AF100" s="170" t="s">
        <v>541</v>
      </c>
    </row>
    <row r="101" spans="1:37" s="129" customFormat="1" ht="15" x14ac:dyDescent="0.25">
      <c r="A101" s="200"/>
      <c r="B101" s="201"/>
      <c r="C101" s="364" t="s">
        <v>837</v>
      </c>
      <c r="D101" s="364"/>
      <c r="E101" s="364"/>
      <c r="F101" s="364"/>
      <c r="G101" s="364"/>
      <c r="H101" s="364"/>
      <c r="I101" s="364"/>
      <c r="J101" s="364"/>
      <c r="K101" s="364"/>
      <c r="L101" s="208">
        <v>18.63</v>
      </c>
      <c r="M101" s="204"/>
      <c r="N101" s="209">
        <v>209</v>
      </c>
      <c r="AD101" s="170"/>
      <c r="AE101" s="177" t="s">
        <v>837</v>
      </c>
      <c r="AF101" s="170"/>
    </row>
    <row r="102" spans="1:37" s="129" customFormat="1" ht="15" x14ac:dyDescent="0.25">
      <c r="A102" s="200"/>
      <c r="B102" s="210"/>
      <c r="C102" s="363" t="s">
        <v>541</v>
      </c>
      <c r="D102" s="363"/>
      <c r="E102" s="363"/>
      <c r="F102" s="363"/>
      <c r="G102" s="363"/>
      <c r="H102" s="363"/>
      <c r="I102" s="363"/>
      <c r="J102" s="363"/>
      <c r="K102" s="363"/>
      <c r="L102" s="228">
        <v>600.69000000000005</v>
      </c>
      <c r="M102" s="212"/>
      <c r="N102" s="213">
        <v>6738</v>
      </c>
      <c r="AD102" s="170"/>
      <c r="AF102" s="170" t="s">
        <v>541</v>
      </c>
    </row>
    <row r="103" spans="1:37" s="129" customFormat="1" ht="15" x14ac:dyDescent="0.25">
      <c r="A103" s="200"/>
      <c r="B103" s="210"/>
      <c r="C103" s="363" t="s">
        <v>838</v>
      </c>
      <c r="D103" s="363"/>
      <c r="E103" s="363"/>
      <c r="F103" s="363"/>
      <c r="G103" s="363"/>
      <c r="H103" s="363"/>
      <c r="I103" s="363"/>
      <c r="J103" s="363"/>
      <c r="K103" s="363"/>
      <c r="L103" s="211">
        <v>2822.02</v>
      </c>
      <c r="M103" s="212"/>
      <c r="N103" s="213">
        <v>20799</v>
      </c>
      <c r="AD103" s="170"/>
      <c r="AF103" s="170" t="s">
        <v>838</v>
      </c>
    </row>
    <row r="104" spans="1:37" s="129" customFormat="1" ht="15" x14ac:dyDescent="0.25">
      <c r="A104" s="200"/>
      <c r="B104" s="210"/>
      <c r="C104" s="363" t="s">
        <v>546</v>
      </c>
      <c r="D104" s="363"/>
      <c r="E104" s="363"/>
      <c r="F104" s="363"/>
      <c r="G104" s="363"/>
      <c r="H104" s="363"/>
      <c r="I104" s="363"/>
      <c r="J104" s="363"/>
      <c r="K104" s="363"/>
      <c r="L104" s="211">
        <v>2822.02</v>
      </c>
      <c r="M104" s="212"/>
      <c r="N104" s="213">
        <v>20799</v>
      </c>
      <c r="AD104" s="170"/>
      <c r="AF104" s="170" t="s">
        <v>546</v>
      </c>
    </row>
    <row r="105" spans="1:37" s="129" customFormat="1" ht="15" x14ac:dyDescent="0.25">
      <c r="A105" s="200"/>
      <c r="B105" s="201"/>
      <c r="C105" s="364" t="s">
        <v>547</v>
      </c>
      <c r="D105" s="364"/>
      <c r="E105" s="364"/>
      <c r="F105" s="364"/>
      <c r="G105" s="364"/>
      <c r="H105" s="364"/>
      <c r="I105" s="364"/>
      <c r="J105" s="364"/>
      <c r="K105" s="364"/>
      <c r="L105" s="208">
        <v>149.57</v>
      </c>
      <c r="M105" s="204"/>
      <c r="N105" s="205">
        <v>1102</v>
      </c>
      <c r="AD105" s="170"/>
      <c r="AE105" s="177" t="s">
        <v>547</v>
      </c>
      <c r="AF105" s="170"/>
    </row>
    <row r="106" spans="1:37" s="129" customFormat="1" ht="15" x14ac:dyDescent="0.25">
      <c r="A106" s="200"/>
      <c r="B106" s="210"/>
      <c r="C106" s="363" t="s">
        <v>548</v>
      </c>
      <c r="D106" s="363"/>
      <c r="E106" s="363"/>
      <c r="F106" s="363"/>
      <c r="G106" s="363"/>
      <c r="H106" s="363"/>
      <c r="I106" s="363"/>
      <c r="J106" s="363"/>
      <c r="K106" s="363"/>
      <c r="L106" s="211">
        <v>2971.59</v>
      </c>
      <c r="M106" s="212"/>
      <c r="N106" s="213">
        <v>21901</v>
      </c>
      <c r="AD106" s="170"/>
      <c r="AF106" s="170"/>
      <c r="AG106" s="170" t="s">
        <v>548</v>
      </c>
    </row>
    <row r="107" spans="1:37" s="129" customFormat="1" ht="13.5" hidden="1" customHeight="1" x14ac:dyDescent="0.25">
      <c r="B107" s="181"/>
      <c r="C107" s="179"/>
      <c r="D107" s="179"/>
      <c r="E107" s="179"/>
      <c r="F107" s="179"/>
      <c r="G107" s="179"/>
      <c r="H107" s="179"/>
      <c r="I107" s="179"/>
      <c r="J107" s="179"/>
      <c r="K107" s="179"/>
      <c r="L107" s="211"/>
      <c r="M107" s="214"/>
      <c r="N107" s="215"/>
    </row>
    <row r="108" spans="1:37" s="129" customFormat="1" ht="26.25" customHeight="1" x14ac:dyDescent="0.25">
      <c r="A108" s="216"/>
      <c r="B108" s="217"/>
      <c r="C108" s="217"/>
      <c r="D108" s="217"/>
      <c r="E108" s="217"/>
      <c r="F108" s="217"/>
      <c r="G108" s="217"/>
      <c r="H108" s="217"/>
      <c r="I108" s="217"/>
      <c r="J108" s="217"/>
      <c r="K108" s="217"/>
      <c r="L108" s="217"/>
      <c r="M108" s="217"/>
      <c r="N108" s="217"/>
    </row>
    <row r="109" spans="1:37" s="133" customFormat="1" ht="15" x14ac:dyDescent="0.25">
      <c r="A109" s="131"/>
      <c r="B109" s="218" t="s">
        <v>549</v>
      </c>
      <c r="C109" s="361"/>
      <c r="D109" s="361"/>
      <c r="E109" s="361"/>
      <c r="F109" s="361"/>
      <c r="G109" s="361"/>
      <c r="H109" s="362"/>
      <c r="I109" s="362"/>
      <c r="J109" s="362"/>
      <c r="K109" s="362"/>
      <c r="L109" s="362"/>
      <c r="M109" s="129"/>
      <c r="N109" s="129"/>
      <c r="O109" s="129"/>
      <c r="P109" s="129"/>
      <c r="Q109" s="129"/>
      <c r="R109" s="129"/>
      <c r="S109" s="129"/>
      <c r="T109" s="129"/>
      <c r="U109" s="129"/>
      <c r="V109" s="136"/>
      <c r="W109" s="136"/>
      <c r="X109" s="136"/>
      <c r="Y109" s="136"/>
      <c r="Z109" s="136"/>
      <c r="AA109" s="136"/>
      <c r="AB109" s="136"/>
      <c r="AC109" s="136"/>
      <c r="AD109" s="136"/>
      <c r="AE109" s="136"/>
      <c r="AF109" s="136"/>
      <c r="AG109" s="136"/>
      <c r="AH109" s="136" t="s">
        <v>0</v>
      </c>
      <c r="AI109" s="136" t="s">
        <v>0</v>
      </c>
      <c r="AJ109" s="136"/>
      <c r="AK109" s="136"/>
    </row>
    <row r="110" spans="1:37" s="219" customFormat="1" ht="16.5" customHeight="1" x14ac:dyDescent="0.25">
      <c r="A110" s="134"/>
      <c r="B110" s="218"/>
      <c r="C110" s="360" t="s">
        <v>550</v>
      </c>
      <c r="D110" s="360"/>
      <c r="E110" s="360"/>
      <c r="F110" s="360"/>
      <c r="G110" s="360"/>
      <c r="H110" s="360"/>
      <c r="I110" s="360"/>
      <c r="J110" s="360"/>
      <c r="K110" s="360"/>
      <c r="L110" s="360"/>
      <c r="V110" s="220"/>
      <c r="W110" s="220"/>
      <c r="X110" s="220"/>
      <c r="Y110" s="220"/>
      <c r="Z110" s="220"/>
      <c r="AA110" s="220"/>
      <c r="AB110" s="220"/>
      <c r="AC110" s="220"/>
      <c r="AD110" s="220"/>
      <c r="AE110" s="220"/>
      <c r="AF110" s="220"/>
      <c r="AG110" s="220"/>
      <c r="AH110" s="220"/>
      <c r="AI110" s="220"/>
      <c r="AJ110" s="220"/>
      <c r="AK110" s="220"/>
    </row>
    <row r="111" spans="1:37" s="133" customFormat="1" ht="15" x14ac:dyDescent="0.25">
      <c r="A111" s="131"/>
      <c r="B111" s="218" t="s">
        <v>551</v>
      </c>
      <c r="C111" s="361"/>
      <c r="D111" s="361"/>
      <c r="E111" s="361"/>
      <c r="F111" s="361"/>
      <c r="G111" s="361"/>
      <c r="H111" s="362"/>
      <c r="I111" s="362"/>
      <c r="J111" s="362"/>
      <c r="K111" s="362"/>
      <c r="L111" s="362"/>
      <c r="M111" s="129"/>
      <c r="N111" s="129"/>
      <c r="O111" s="129"/>
      <c r="P111" s="129"/>
      <c r="Q111" s="129"/>
      <c r="R111" s="129"/>
      <c r="S111" s="129"/>
      <c r="T111" s="129"/>
      <c r="U111" s="129"/>
      <c r="V111" s="136"/>
      <c r="W111" s="136"/>
      <c r="X111" s="136"/>
      <c r="Y111" s="136"/>
      <c r="Z111" s="136"/>
      <c r="AA111" s="136"/>
      <c r="AB111" s="136"/>
      <c r="AC111" s="136"/>
      <c r="AD111" s="136"/>
      <c r="AE111" s="136"/>
      <c r="AF111" s="136"/>
      <c r="AG111" s="136"/>
      <c r="AH111" s="136"/>
      <c r="AI111" s="136"/>
      <c r="AJ111" s="136" t="s">
        <v>0</v>
      </c>
      <c r="AK111" s="136" t="s">
        <v>0</v>
      </c>
    </row>
    <row r="112" spans="1:37" s="219" customFormat="1" ht="16.5" customHeight="1" x14ac:dyDescent="0.25">
      <c r="A112" s="134"/>
      <c r="C112" s="360" t="s">
        <v>550</v>
      </c>
      <c r="D112" s="360"/>
      <c r="E112" s="360"/>
      <c r="F112" s="360"/>
      <c r="G112" s="360"/>
      <c r="H112" s="360"/>
      <c r="I112" s="360"/>
      <c r="J112" s="360"/>
      <c r="K112" s="360"/>
      <c r="L112" s="360"/>
      <c r="V112" s="220"/>
      <c r="W112" s="220"/>
      <c r="X112" s="220"/>
      <c r="Y112" s="220"/>
      <c r="Z112" s="220"/>
      <c r="AA112" s="220"/>
      <c r="AB112" s="220"/>
      <c r="AC112" s="220"/>
      <c r="AD112" s="220"/>
      <c r="AE112" s="220"/>
      <c r="AF112" s="220"/>
      <c r="AG112" s="220"/>
      <c r="AH112" s="220"/>
      <c r="AI112" s="220"/>
      <c r="AJ112" s="220"/>
      <c r="AK112" s="220"/>
    </row>
    <row r="113" spans="1:37" s="133" customFormat="1" ht="19.5" customHeight="1" x14ac:dyDescent="0.2">
      <c r="A113" s="131"/>
      <c r="C113" s="221"/>
      <c r="D113" s="221"/>
      <c r="E113" s="221"/>
      <c r="F113" s="221"/>
      <c r="G113" s="221"/>
      <c r="H113" s="221"/>
      <c r="I113" s="221"/>
      <c r="J113" s="221"/>
      <c r="K113" s="221"/>
      <c r="L113" s="221"/>
      <c r="V113" s="136"/>
      <c r="W113" s="136"/>
      <c r="X113" s="136"/>
      <c r="Y113" s="136"/>
      <c r="Z113" s="136"/>
      <c r="AA113" s="136"/>
      <c r="AB113" s="136"/>
      <c r="AC113" s="136"/>
      <c r="AD113" s="136"/>
      <c r="AE113" s="136"/>
      <c r="AF113" s="136"/>
      <c r="AG113" s="136"/>
      <c r="AH113" s="136"/>
      <c r="AI113" s="136"/>
      <c r="AJ113" s="136"/>
      <c r="AK113" s="136"/>
    </row>
    <row r="114" spans="1:37" s="129" customFormat="1" ht="15" x14ac:dyDescent="0.25">
      <c r="B114" s="222"/>
      <c r="D114" s="222"/>
      <c r="F114" s="222"/>
    </row>
  </sheetData>
  <mergeCells count="96">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E51"/>
    <mergeCell ref="C38:E38"/>
    <mergeCell ref="A40:N40"/>
    <mergeCell ref="A42:N42"/>
    <mergeCell ref="C43:E43"/>
    <mergeCell ref="C44:E44"/>
    <mergeCell ref="C45:E45"/>
    <mergeCell ref="C46:E46"/>
    <mergeCell ref="C47:E47"/>
    <mergeCell ref="C48:E48"/>
    <mergeCell ref="C49:E49"/>
    <mergeCell ref="C50:E50"/>
    <mergeCell ref="C65:E65"/>
    <mergeCell ref="C52:E52"/>
    <mergeCell ref="C53:E53"/>
    <mergeCell ref="C54:E54"/>
    <mergeCell ref="C55:E55"/>
    <mergeCell ref="C56:E56"/>
    <mergeCell ref="C57:E57"/>
    <mergeCell ref="C58:E58"/>
    <mergeCell ref="A60:N60"/>
    <mergeCell ref="C61:E61"/>
    <mergeCell ref="C62:E62"/>
    <mergeCell ref="A64:N64"/>
    <mergeCell ref="C79:K79"/>
    <mergeCell ref="C66:E66"/>
    <mergeCell ref="C67:E67"/>
    <mergeCell ref="C68:E68"/>
    <mergeCell ref="C71:K71"/>
    <mergeCell ref="C72:K72"/>
    <mergeCell ref="C73:K73"/>
    <mergeCell ref="C74:K74"/>
    <mergeCell ref="C75:K75"/>
    <mergeCell ref="C76:K76"/>
    <mergeCell ref="C77:K77"/>
    <mergeCell ref="C78:K78"/>
    <mergeCell ref="C91:K91"/>
    <mergeCell ref="C80:K80"/>
    <mergeCell ref="C81:K81"/>
    <mergeCell ref="C82:K82"/>
    <mergeCell ref="C83:K83"/>
    <mergeCell ref="C84:K84"/>
    <mergeCell ref="C85:K85"/>
    <mergeCell ref="C86:K86"/>
    <mergeCell ref="C87:K87"/>
    <mergeCell ref="C88:K88"/>
    <mergeCell ref="C89:K89"/>
    <mergeCell ref="C90:K90"/>
    <mergeCell ref="C103:K103"/>
    <mergeCell ref="C92:K92"/>
    <mergeCell ref="C93:K93"/>
    <mergeCell ref="C94:K94"/>
    <mergeCell ref="C95:K95"/>
    <mergeCell ref="C96:K96"/>
    <mergeCell ref="C97:K97"/>
    <mergeCell ref="C98:K98"/>
    <mergeCell ref="C99:K99"/>
    <mergeCell ref="C100:K100"/>
    <mergeCell ref="C101:K101"/>
    <mergeCell ref="C102:K102"/>
    <mergeCell ref="C111:G111"/>
    <mergeCell ref="H111:L111"/>
    <mergeCell ref="C112:L112"/>
    <mergeCell ref="C104:K104"/>
    <mergeCell ref="C105:K105"/>
    <mergeCell ref="C106:K106"/>
    <mergeCell ref="C109:G109"/>
    <mergeCell ref="H109:L109"/>
    <mergeCell ref="C110:L110"/>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2"/>
  <sheetViews>
    <sheetView workbookViewId="0">
      <selection activeCell="D22" sqref="D22:G22"/>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897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1209</v>
      </c>
      <c r="B15" s="381"/>
      <c r="C15" s="381"/>
      <c r="D15" s="381"/>
      <c r="E15" s="381"/>
      <c r="F15" s="381"/>
      <c r="G15" s="381"/>
      <c r="H15" s="381"/>
      <c r="I15" s="381"/>
      <c r="J15" s="381"/>
      <c r="K15" s="381"/>
      <c r="L15" s="381"/>
      <c r="M15" s="381"/>
      <c r="N15" s="381"/>
      <c r="Y15" s="136" t="s">
        <v>898</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899</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34.54</v>
      </c>
      <c r="D23" s="152" t="s">
        <v>929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10.67</v>
      </c>
      <c r="D25" s="152" t="s">
        <v>930</v>
      </c>
      <c r="E25" s="153" t="s">
        <v>469</v>
      </c>
      <c r="G25" s="133" t="s">
        <v>473</v>
      </c>
      <c r="I25" s="133"/>
      <c r="J25" s="133"/>
      <c r="K25" s="133"/>
      <c r="L25" s="151">
        <v>1.42</v>
      </c>
      <c r="M25" s="159" t="s">
        <v>474</v>
      </c>
      <c r="N25" s="153" t="s">
        <v>469</v>
      </c>
    </row>
    <row r="26" spans="1:26" s="129" customFormat="1" ht="12" customHeight="1" x14ac:dyDescent="0.25">
      <c r="A26" s="131"/>
      <c r="B26" s="158" t="s">
        <v>475</v>
      </c>
      <c r="C26" s="151">
        <v>0.84</v>
      </c>
      <c r="D26" s="160" t="s">
        <v>902</v>
      </c>
      <c r="E26" s="153" t="s">
        <v>469</v>
      </c>
      <c r="G26" s="133" t="s">
        <v>477</v>
      </c>
      <c r="I26" s="133"/>
      <c r="J26" s="133"/>
      <c r="K26" s="133"/>
      <c r="L26" s="377">
        <v>3.33</v>
      </c>
      <c r="M26" s="377"/>
      <c r="N26" s="153" t="s">
        <v>478</v>
      </c>
    </row>
    <row r="27" spans="1:26" s="129" customFormat="1" ht="12" customHeight="1" x14ac:dyDescent="0.25">
      <c r="A27" s="131"/>
      <c r="B27" s="158" t="s">
        <v>479</v>
      </c>
      <c r="C27" s="151">
        <v>20.92</v>
      </c>
      <c r="D27" s="160" t="s">
        <v>931</v>
      </c>
      <c r="E27" s="153" t="s">
        <v>469</v>
      </c>
      <c r="G27" s="133" t="s">
        <v>481</v>
      </c>
      <c r="I27" s="133"/>
      <c r="J27" s="133"/>
      <c r="K27" s="133"/>
      <c r="L27" s="377">
        <v>0.28999999999999998</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29"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29" s="129" customFormat="1" ht="15" x14ac:dyDescent="0.25">
      <c r="A34" s="372" t="s">
        <v>904</v>
      </c>
      <c r="B34" s="373"/>
      <c r="C34" s="373"/>
      <c r="D34" s="373"/>
      <c r="E34" s="373"/>
      <c r="F34" s="373"/>
      <c r="G34" s="373"/>
      <c r="H34" s="373"/>
      <c r="I34" s="373"/>
      <c r="J34" s="373"/>
      <c r="K34" s="373"/>
      <c r="L34" s="373"/>
      <c r="M34" s="373"/>
      <c r="N34" s="374"/>
      <c r="AA34" s="162" t="s">
        <v>904</v>
      </c>
    </row>
    <row r="35" spans="1:29" s="129" customFormat="1" ht="34.5" x14ac:dyDescent="0.25">
      <c r="A35" s="163" t="s">
        <v>1</v>
      </c>
      <c r="B35" s="164" t="s">
        <v>932</v>
      </c>
      <c r="C35" s="365" t="s">
        <v>933</v>
      </c>
      <c r="D35" s="365"/>
      <c r="E35" s="365"/>
      <c r="F35" s="165" t="s">
        <v>907</v>
      </c>
      <c r="G35" s="166">
        <v>1</v>
      </c>
      <c r="H35" s="167">
        <v>1</v>
      </c>
      <c r="I35" s="167">
        <v>1</v>
      </c>
      <c r="J35" s="168"/>
      <c r="K35" s="166"/>
      <c r="L35" s="168"/>
      <c r="M35" s="166"/>
      <c r="N35" s="169"/>
      <c r="AA35" s="162"/>
      <c r="AB35" s="170" t="s">
        <v>933</v>
      </c>
    </row>
    <row r="36" spans="1:29" s="129" customFormat="1" ht="15" x14ac:dyDescent="0.25">
      <c r="A36" s="171"/>
      <c r="B36" s="202"/>
      <c r="C36" s="366" t="s">
        <v>499</v>
      </c>
      <c r="D36" s="366"/>
      <c r="E36" s="366"/>
      <c r="F36" s="172"/>
      <c r="G36" s="173"/>
      <c r="H36" s="173"/>
      <c r="I36" s="173"/>
      <c r="J36" s="174"/>
      <c r="K36" s="173"/>
      <c r="L36" s="175">
        <v>94.46</v>
      </c>
      <c r="M36" s="173"/>
      <c r="N36" s="176">
        <v>3422</v>
      </c>
      <c r="AA36" s="162"/>
      <c r="AB36" s="170"/>
      <c r="AC36" s="177" t="s">
        <v>499</v>
      </c>
    </row>
    <row r="37" spans="1:29" s="129" customFormat="1" ht="23.25" x14ac:dyDescent="0.25">
      <c r="A37" s="163" t="s">
        <v>3</v>
      </c>
      <c r="B37" s="164" t="s">
        <v>934</v>
      </c>
      <c r="C37" s="365" t="s">
        <v>935</v>
      </c>
      <c r="D37" s="365"/>
      <c r="E37" s="365"/>
      <c r="F37" s="165" t="s">
        <v>2</v>
      </c>
      <c r="G37" s="166">
        <v>1</v>
      </c>
      <c r="H37" s="167">
        <v>1</v>
      </c>
      <c r="I37" s="167">
        <v>1</v>
      </c>
      <c r="J37" s="168"/>
      <c r="K37" s="166"/>
      <c r="L37" s="168"/>
      <c r="M37" s="166"/>
      <c r="N37" s="169"/>
      <c r="AA37" s="162"/>
      <c r="AB37" s="170" t="s">
        <v>935</v>
      </c>
    </row>
    <row r="38" spans="1:29" s="129" customFormat="1" ht="15" x14ac:dyDescent="0.25">
      <c r="A38" s="171"/>
      <c r="B38" s="202"/>
      <c r="C38" s="366" t="s">
        <v>499</v>
      </c>
      <c r="D38" s="366"/>
      <c r="E38" s="366"/>
      <c r="F38" s="172"/>
      <c r="G38" s="173"/>
      <c r="H38" s="173"/>
      <c r="I38" s="173"/>
      <c r="J38" s="174"/>
      <c r="K38" s="173"/>
      <c r="L38" s="175">
        <v>19.91</v>
      </c>
      <c r="M38" s="173"/>
      <c r="N38" s="183">
        <v>838</v>
      </c>
      <c r="AA38" s="162"/>
      <c r="AB38" s="170"/>
      <c r="AC38" s="177" t="s">
        <v>499</v>
      </c>
    </row>
    <row r="39" spans="1:29" s="129" customFormat="1" ht="0" hidden="1" customHeight="1" x14ac:dyDescent="0.25">
      <c r="A39" s="178"/>
      <c r="B39" s="179"/>
      <c r="C39" s="179"/>
      <c r="D39" s="179"/>
      <c r="E39" s="179"/>
      <c r="F39" s="180"/>
      <c r="G39" s="180"/>
      <c r="H39" s="180"/>
      <c r="I39" s="180"/>
      <c r="J39" s="181"/>
      <c r="K39" s="180"/>
      <c r="L39" s="181"/>
      <c r="M39" s="182"/>
      <c r="N39" s="181"/>
      <c r="AA39" s="162"/>
      <c r="AB39" s="170"/>
    </row>
    <row r="40" spans="1:29" s="129" customFormat="1" ht="15" x14ac:dyDescent="0.25">
      <c r="A40" s="372" t="s">
        <v>936</v>
      </c>
      <c r="B40" s="373"/>
      <c r="C40" s="373"/>
      <c r="D40" s="373"/>
      <c r="E40" s="373"/>
      <c r="F40" s="373"/>
      <c r="G40" s="373"/>
      <c r="H40" s="373"/>
      <c r="I40" s="373"/>
      <c r="J40" s="373"/>
      <c r="K40" s="373"/>
      <c r="L40" s="373"/>
      <c r="M40" s="373"/>
      <c r="N40" s="374"/>
      <c r="AA40" s="162" t="s">
        <v>936</v>
      </c>
      <c r="AB40" s="170"/>
    </row>
    <row r="41" spans="1:29" s="129" customFormat="1" ht="23.25" x14ac:dyDescent="0.25">
      <c r="A41" s="163" t="s">
        <v>4</v>
      </c>
      <c r="B41" s="164" t="s">
        <v>598</v>
      </c>
      <c r="C41" s="365" t="s">
        <v>605</v>
      </c>
      <c r="D41" s="365"/>
      <c r="E41" s="365"/>
      <c r="F41" s="165" t="s">
        <v>597</v>
      </c>
      <c r="G41" s="166">
        <v>3.0000000000000001E-3</v>
      </c>
      <c r="H41" s="167">
        <v>1</v>
      </c>
      <c r="I41" s="226">
        <v>3.0000000000000001E-3</v>
      </c>
      <c r="J41" s="184">
        <v>9524.8799999999992</v>
      </c>
      <c r="K41" s="166"/>
      <c r="L41" s="189">
        <v>28.57</v>
      </c>
      <c r="M41" s="185">
        <v>8.0500000000000007</v>
      </c>
      <c r="N41" s="191">
        <v>230</v>
      </c>
      <c r="AA41" s="162"/>
      <c r="AB41" s="170" t="s">
        <v>605</v>
      </c>
    </row>
    <row r="42" spans="1:29" s="129" customFormat="1" ht="15" x14ac:dyDescent="0.25">
      <c r="A42" s="171"/>
      <c r="B42" s="202"/>
      <c r="C42" s="366" t="s">
        <v>499</v>
      </c>
      <c r="D42" s="366"/>
      <c r="E42" s="366"/>
      <c r="F42" s="172"/>
      <c r="G42" s="173"/>
      <c r="H42" s="173"/>
      <c r="I42" s="173"/>
      <c r="J42" s="174"/>
      <c r="K42" s="173"/>
      <c r="L42" s="175">
        <v>28.57</v>
      </c>
      <c r="M42" s="173"/>
      <c r="N42" s="183">
        <v>230</v>
      </c>
      <c r="AA42" s="162"/>
      <c r="AB42" s="170"/>
      <c r="AC42" s="177" t="s">
        <v>499</v>
      </c>
    </row>
    <row r="43" spans="1:29" s="129" customFormat="1" ht="23.25" x14ac:dyDescent="0.25">
      <c r="A43" s="163" t="s">
        <v>5</v>
      </c>
      <c r="B43" s="164" t="s">
        <v>913</v>
      </c>
      <c r="C43" s="365" t="s">
        <v>914</v>
      </c>
      <c r="D43" s="365"/>
      <c r="E43" s="365"/>
      <c r="F43" s="165" t="s">
        <v>578</v>
      </c>
      <c r="G43" s="166">
        <v>0.04</v>
      </c>
      <c r="H43" s="167">
        <v>1</v>
      </c>
      <c r="I43" s="185">
        <v>0.04</v>
      </c>
      <c r="J43" s="184">
        <v>3423</v>
      </c>
      <c r="K43" s="166"/>
      <c r="L43" s="189">
        <v>136.91999999999999</v>
      </c>
      <c r="M43" s="185">
        <v>8.0500000000000007</v>
      </c>
      <c r="N43" s="186">
        <v>1102</v>
      </c>
      <c r="AA43" s="162"/>
      <c r="AB43" s="170" t="s">
        <v>914</v>
      </c>
    </row>
    <row r="44" spans="1:29" s="129" customFormat="1" ht="15" x14ac:dyDescent="0.25">
      <c r="A44" s="171"/>
      <c r="B44" s="202"/>
      <c r="C44" s="366" t="s">
        <v>499</v>
      </c>
      <c r="D44" s="366"/>
      <c r="E44" s="366"/>
      <c r="F44" s="172"/>
      <c r="G44" s="173"/>
      <c r="H44" s="173"/>
      <c r="I44" s="173"/>
      <c r="J44" s="174"/>
      <c r="K44" s="173"/>
      <c r="L44" s="175">
        <v>136.91999999999999</v>
      </c>
      <c r="M44" s="173"/>
      <c r="N44" s="176">
        <v>1102</v>
      </c>
      <c r="AA44" s="162"/>
      <c r="AB44" s="170"/>
      <c r="AC44" s="177" t="s">
        <v>499</v>
      </c>
    </row>
    <row r="45" spans="1:29" s="129" customFormat="1" ht="15" x14ac:dyDescent="0.25">
      <c r="A45" s="163" t="s">
        <v>6</v>
      </c>
      <c r="B45" s="164" t="s">
        <v>915</v>
      </c>
      <c r="C45" s="365" t="s">
        <v>916</v>
      </c>
      <c r="D45" s="365"/>
      <c r="E45" s="365"/>
      <c r="F45" s="165" t="s">
        <v>578</v>
      </c>
      <c r="G45" s="166">
        <v>0.02</v>
      </c>
      <c r="H45" s="167">
        <v>1</v>
      </c>
      <c r="I45" s="185">
        <v>0.02</v>
      </c>
      <c r="J45" s="184">
        <v>2741</v>
      </c>
      <c r="K45" s="166"/>
      <c r="L45" s="189">
        <v>54.82</v>
      </c>
      <c r="M45" s="185">
        <v>8.0500000000000007</v>
      </c>
      <c r="N45" s="191">
        <v>441</v>
      </c>
      <c r="AA45" s="162"/>
      <c r="AB45" s="170" t="s">
        <v>916</v>
      </c>
    </row>
    <row r="46" spans="1:29" s="129" customFormat="1" ht="15" x14ac:dyDescent="0.25">
      <c r="A46" s="171"/>
      <c r="B46" s="202"/>
      <c r="C46" s="366" t="s">
        <v>499</v>
      </c>
      <c r="D46" s="366"/>
      <c r="E46" s="366"/>
      <c r="F46" s="172"/>
      <c r="G46" s="173"/>
      <c r="H46" s="173"/>
      <c r="I46" s="173"/>
      <c r="J46" s="174"/>
      <c r="K46" s="173"/>
      <c r="L46" s="175">
        <v>54.82</v>
      </c>
      <c r="M46" s="173"/>
      <c r="N46" s="183">
        <v>441</v>
      </c>
      <c r="AA46" s="162"/>
      <c r="AB46" s="170"/>
      <c r="AC46" s="177" t="s">
        <v>499</v>
      </c>
    </row>
    <row r="47" spans="1:29" s="129" customFormat="1" ht="23.25" x14ac:dyDescent="0.25">
      <c r="A47" s="163" t="s">
        <v>512</v>
      </c>
      <c r="B47" s="164" t="s">
        <v>670</v>
      </c>
      <c r="C47" s="365" t="s">
        <v>917</v>
      </c>
      <c r="D47" s="365"/>
      <c r="E47" s="365"/>
      <c r="F47" s="165" t="s">
        <v>2</v>
      </c>
      <c r="G47" s="166">
        <v>1</v>
      </c>
      <c r="H47" s="167">
        <v>1</v>
      </c>
      <c r="I47" s="167">
        <v>1</v>
      </c>
      <c r="J47" s="189">
        <v>34.909999999999997</v>
      </c>
      <c r="K47" s="166"/>
      <c r="L47" s="189">
        <v>34.909999999999997</v>
      </c>
      <c r="M47" s="185">
        <v>8.0500000000000007</v>
      </c>
      <c r="N47" s="191">
        <v>281</v>
      </c>
      <c r="AA47" s="162"/>
      <c r="AB47" s="170" t="s">
        <v>917</v>
      </c>
    </row>
    <row r="48" spans="1:29" s="129" customFormat="1" ht="15" x14ac:dyDescent="0.25">
      <c r="A48" s="171"/>
      <c r="B48" s="202"/>
      <c r="C48" s="366" t="s">
        <v>499</v>
      </c>
      <c r="D48" s="366"/>
      <c r="E48" s="366"/>
      <c r="F48" s="172"/>
      <c r="G48" s="173"/>
      <c r="H48" s="173"/>
      <c r="I48" s="173"/>
      <c r="J48" s="174"/>
      <c r="K48" s="173"/>
      <c r="L48" s="175">
        <v>34.909999999999997</v>
      </c>
      <c r="M48" s="173"/>
      <c r="N48" s="183">
        <v>281</v>
      </c>
      <c r="AA48" s="162"/>
      <c r="AB48" s="170"/>
      <c r="AC48" s="177" t="s">
        <v>499</v>
      </c>
    </row>
    <row r="49" spans="1:29" s="129" customFormat="1" ht="45.75" x14ac:dyDescent="0.25">
      <c r="A49" s="163" t="s">
        <v>515</v>
      </c>
      <c r="B49" s="164" t="s">
        <v>655</v>
      </c>
      <c r="C49" s="365" t="s">
        <v>918</v>
      </c>
      <c r="D49" s="365"/>
      <c r="E49" s="365"/>
      <c r="F49" s="165" t="s">
        <v>2</v>
      </c>
      <c r="G49" s="166">
        <v>0.08</v>
      </c>
      <c r="H49" s="167">
        <v>1</v>
      </c>
      <c r="I49" s="185">
        <v>0.08</v>
      </c>
      <c r="J49" s="189">
        <v>943.06</v>
      </c>
      <c r="K49" s="166"/>
      <c r="L49" s="189">
        <v>75.44</v>
      </c>
      <c r="M49" s="185">
        <v>8.0500000000000007</v>
      </c>
      <c r="N49" s="191">
        <v>607</v>
      </c>
      <c r="AA49" s="162"/>
      <c r="AB49" s="170" t="s">
        <v>918</v>
      </c>
    </row>
    <row r="50" spans="1:29" s="129" customFormat="1" ht="15" x14ac:dyDescent="0.25">
      <c r="A50" s="171"/>
      <c r="B50" s="202"/>
      <c r="C50" s="366" t="s">
        <v>499</v>
      </c>
      <c r="D50" s="366"/>
      <c r="E50" s="366"/>
      <c r="F50" s="172"/>
      <c r="G50" s="173"/>
      <c r="H50" s="173"/>
      <c r="I50" s="173"/>
      <c r="J50" s="174"/>
      <c r="K50" s="173"/>
      <c r="L50" s="175">
        <v>75.44</v>
      </c>
      <c r="M50" s="173"/>
      <c r="N50" s="183">
        <v>607</v>
      </c>
      <c r="AA50" s="162"/>
      <c r="AB50" s="170"/>
      <c r="AC50" s="177" t="s">
        <v>499</v>
      </c>
    </row>
    <row r="51" spans="1:29" s="129" customFormat="1" ht="15" x14ac:dyDescent="0.25">
      <c r="A51" s="163" t="s">
        <v>519</v>
      </c>
      <c r="B51" s="164" t="s">
        <v>657</v>
      </c>
      <c r="C51" s="365" t="s">
        <v>919</v>
      </c>
      <c r="D51" s="365"/>
      <c r="E51" s="365"/>
      <c r="F51" s="165" t="s">
        <v>578</v>
      </c>
      <c r="G51" s="166">
        <v>0.04</v>
      </c>
      <c r="H51" s="167">
        <v>1</v>
      </c>
      <c r="I51" s="185">
        <v>0.04</v>
      </c>
      <c r="J51" s="189">
        <v>582</v>
      </c>
      <c r="K51" s="166"/>
      <c r="L51" s="189">
        <v>23.28</v>
      </c>
      <c r="M51" s="185">
        <v>8.0500000000000007</v>
      </c>
      <c r="N51" s="191">
        <v>187</v>
      </c>
      <c r="AA51" s="162"/>
      <c r="AB51" s="170" t="s">
        <v>919</v>
      </c>
    </row>
    <row r="52" spans="1:29" s="129" customFormat="1" ht="15" x14ac:dyDescent="0.25">
      <c r="A52" s="171"/>
      <c r="B52" s="202"/>
      <c r="C52" s="366" t="s">
        <v>499</v>
      </c>
      <c r="D52" s="366"/>
      <c r="E52" s="366"/>
      <c r="F52" s="172"/>
      <c r="G52" s="173"/>
      <c r="H52" s="173"/>
      <c r="I52" s="173"/>
      <c r="J52" s="174"/>
      <c r="K52" s="173"/>
      <c r="L52" s="175">
        <v>23.28</v>
      </c>
      <c r="M52" s="173"/>
      <c r="N52" s="183">
        <v>187</v>
      </c>
      <c r="AA52" s="162"/>
      <c r="AB52" s="170"/>
      <c r="AC52" s="177" t="s">
        <v>499</v>
      </c>
    </row>
    <row r="53" spans="1:29" s="129" customFormat="1" ht="23.25" x14ac:dyDescent="0.25">
      <c r="A53" s="163" t="s">
        <v>522</v>
      </c>
      <c r="B53" s="164" t="s">
        <v>665</v>
      </c>
      <c r="C53" s="365" t="s">
        <v>666</v>
      </c>
      <c r="D53" s="365"/>
      <c r="E53" s="365"/>
      <c r="F53" s="165" t="s">
        <v>578</v>
      </c>
      <c r="G53" s="166">
        <v>0.04</v>
      </c>
      <c r="H53" s="167">
        <v>1</v>
      </c>
      <c r="I53" s="185">
        <v>0.04</v>
      </c>
      <c r="J53" s="189">
        <v>5.73</v>
      </c>
      <c r="K53" s="166"/>
      <c r="L53" s="189">
        <v>0.23</v>
      </c>
      <c r="M53" s="185">
        <v>8.0500000000000007</v>
      </c>
      <c r="N53" s="191">
        <v>2</v>
      </c>
      <c r="AA53" s="162"/>
      <c r="AB53" s="170" t="s">
        <v>666</v>
      </c>
    </row>
    <row r="54" spans="1:29" s="129" customFormat="1" ht="15" x14ac:dyDescent="0.25">
      <c r="A54" s="171"/>
      <c r="B54" s="202"/>
      <c r="C54" s="366" t="s">
        <v>499</v>
      </c>
      <c r="D54" s="366"/>
      <c r="E54" s="366"/>
      <c r="F54" s="172"/>
      <c r="G54" s="173"/>
      <c r="H54" s="173"/>
      <c r="I54" s="173"/>
      <c r="J54" s="174"/>
      <c r="K54" s="173"/>
      <c r="L54" s="175">
        <v>0.23</v>
      </c>
      <c r="M54" s="173"/>
      <c r="N54" s="183">
        <v>2</v>
      </c>
      <c r="AA54" s="162"/>
      <c r="AB54" s="170"/>
      <c r="AC54" s="177" t="s">
        <v>499</v>
      </c>
    </row>
    <row r="55" spans="1:29" s="129" customFormat="1" ht="23.25" x14ac:dyDescent="0.25">
      <c r="A55" s="163" t="s">
        <v>572</v>
      </c>
      <c r="B55" s="164" t="s">
        <v>920</v>
      </c>
      <c r="C55" s="365" t="s">
        <v>921</v>
      </c>
      <c r="D55" s="365"/>
      <c r="E55" s="365"/>
      <c r="F55" s="165" t="s">
        <v>578</v>
      </c>
      <c r="G55" s="166">
        <v>0.08</v>
      </c>
      <c r="H55" s="167">
        <v>1</v>
      </c>
      <c r="I55" s="185">
        <v>0.08</v>
      </c>
      <c r="J55" s="184">
        <v>6836</v>
      </c>
      <c r="K55" s="166"/>
      <c r="L55" s="189">
        <v>546.88</v>
      </c>
      <c r="M55" s="185">
        <v>8.0500000000000007</v>
      </c>
      <c r="N55" s="186">
        <v>4402</v>
      </c>
      <c r="AA55" s="162"/>
      <c r="AB55" s="170" t="s">
        <v>921</v>
      </c>
    </row>
    <row r="56" spans="1:29" s="129" customFormat="1" ht="15" x14ac:dyDescent="0.25">
      <c r="A56" s="171"/>
      <c r="B56" s="202"/>
      <c r="C56" s="366" t="s">
        <v>499</v>
      </c>
      <c r="D56" s="366"/>
      <c r="E56" s="366"/>
      <c r="F56" s="172"/>
      <c r="G56" s="173"/>
      <c r="H56" s="173"/>
      <c r="I56" s="173"/>
      <c r="J56" s="174"/>
      <c r="K56" s="173"/>
      <c r="L56" s="175">
        <v>546.88</v>
      </c>
      <c r="M56" s="173"/>
      <c r="N56" s="176">
        <v>4402</v>
      </c>
      <c r="AA56" s="162"/>
      <c r="AB56" s="170"/>
      <c r="AC56" s="177" t="s">
        <v>499</v>
      </c>
    </row>
    <row r="57" spans="1:29" s="129" customFormat="1" ht="0" hidden="1" customHeight="1" x14ac:dyDescent="0.25">
      <c r="A57" s="178"/>
      <c r="B57" s="179"/>
      <c r="C57" s="179"/>
      <c r="D57" s="179"/>
      <c r="E57" s="179"/>
      <c r="F57" s="180"/>
      <c r="G57" s="180"/>
      <c r="H57" s="180"/>
      <c r="I57" s="180"/>
      <c r="J57" s="181"/>
      <c r="K57" s="180"/>
      <c r="L57" s="181"/>
      <c r="M57" s="182"/>
      <c r="N57" s="181"/>
      <c r="AA57" s="162"/>
      <c r="AB57" s="170"/>
    </row>
    <row r="58" spans="1:29" s="129" customFormat="1" ht="15" x14ac:dyDescent="0.25">
      <c r="A58" s="372" t="s">
        <v>937</v>
      </c>
      <c r="B58" s="373"/>
      <c r="C58" s="373"/>
      <c r="D58" s="373"/>
      <c r="E58" s="373"/>
      <c r="F58" s="373"/>
      <c r="G58" s="373"/>
      <c r="H58" s="373"/>
      <c r="I58" s="373"/>
      <c r="J58" s="373"/>
      <c r="K58" s="373"/>
      <c r="L58" s="373"/>
      <c r="M58" s="373"/>
      <c r="N58" s="374"/>
      <c r="AA58" s="162" t="s">
        <v>937</v>
      </c>
      <c r="AB58" s="170"/>
    </row>
    <row r="59" spans="1:29" s="129" customFormat="1" ht="33.75" x14ac:dyDescent="0.25">
      <c r="A59" s="163" t="s">
        <v>923</v>
      </c>
      <c r="B59" s="164" t="s">
        <v>938</v>
      </c>
      <c r="C59" s="365" t="s">
        <v>299</v>
      </c>
      <c r="D59" s="365"/>
      <c r="E59" s="365"/>
      <c r="F59" s="165" t="s">
        <v>2</v>
      </c>
      <c r="G59" s="166">
        <v>1</v>
      </c>
      <c r="H59" s="167">
        <v>1</v>
      </c>
      <c r="I59" s="167">
        <v>1</v>
      </c>
      <c r="J59" s="184">
        <v>20923.349999999999</v>
      </c>
      <c r="K59" s="166"/>
      <c r="L59" s="184">
        <v>3305.37</v>
      </c>
      <c r="M59" s="185">
        <v>6.33</v>
      </c>
      <c r="N59" s="186">
        <v>20923</v>
      </c>
      <c r="AA59" s="162"/>
      <c r="AB59" s="170" t="s">
        <v>299</v>
      </c>
    </row>
    <row r="60" spans="1:29" s="129" customFormat="1" ht="15" x14ac:dyDescent="0.25">
      <c r="A60" s="171"/>
      <c r="B60" s="202"/>
      <c r="C60" s="366" t="s">
        <v>499</v>
      </c>
      <c r="D60" s="366"/>
      <c r="E60" s="366"/>
      <c r="F60" s="172"/>
      <c r="G60" s="173"/>
      <c r="H60" s="173"/>
      <c r="I60" s="173"/>
      <c r="J60" s="174"/>
      <c r="K60" s="173"/>
      <c r="L60" s="187">
        <v>3305.37</v>
      </c>
      <c r="M60" s="173"/>
      <c r="N60" s="176">
        <v>20923</v>
      </c>
      <c r="AA60" s="162"/>
      <c r="AB60" s="170"/>
      <c r="AC60" s="177" t="s">
        <v>499</v>
      </c>
    </row>
    <row r="61" spans="1:29" s="129" customFormat="1" ht="0" hidden="1" customHeight="1" x14ac:dyDescent="0.25">
      <c r="A61" s="178"/>
      <c r="B61" s="179"/>
      <c r="C61" s="179"/>
      <c r="D61" s="179"/>
      <c r="E61" s="179"/>
      <c r="F61" s="180"/>
      <c r="G61" s="180"/>
      <c r="H61" s="180"/>
      <c r="I61" s="180"/>
      <c r="J61" s="181"/>
      <c r="K61" s="180"/>
      <c r="L61" s="181"/>
      <c r="M61" s="182"/>
      <c r="N61" s="181"/>
      <c r="AA61" s="162"/>
      <c r="AB61" s="170"/>
    </row>
    <row r="62" spans="1:29" s="129" customFormat="1" ht="15" x14ac:dyDescent="0.25">
      <c r="A62" s="372" t="s">
        <v>939</v>
      </c>
      <c r="B62" s="373"/>
      <c r="C62" s="373"/>
      <c r="D62" s="373"/>
      <c r="E62" s="373"/>
      <c r="F62" s="373"/>
      <c r="G62" s="373"/>
      <c r="H62" s="373"/>
      <c r="I62" s="373"/>
      <c r="J62" s="373"/>
      <c r="K62" s="373"/>
      <c r="L62" s="373"/>
      <c r="M62" s="373"/>
      <c r="N62" s="374"/>
      <c r="AA62" s="162" t="s">
        <v>939</v>
      </c>
      <c r="AB62" s="170"/>
    </row>
    <row r="63" spans="1:29" s="129" customFormat="1" ht="23.25" x14ac:dyDescent="0.25">
      <c r="A63" s="163" t="s">
        <v>579</v>
      </c>
      <c r="B63" s="164" t="s">
        <v>926</v>
      </c>
      <c r="C63" s="365" t="s">
        <v>927</v>
      </c>
      <c r="D63" s="365"/>
      <c r="E63" s="365"/>
      <c r="F63" s="165" t="s">
        <v>2</v>
      </c>
      <c r="G63" s="166">
        <v>1</v>
      </c>
      <c r="H63" s="167">
        <v>1</v>
      </c>
      <c r="I63" s="167">
        <v>1</v>
      </c>
      <c r="J63" s="189">
        <v>1.52</v>
      </c>
      <c r="K63" s="166"/>
      <c r="L63" s="189">
        <v>0.25</v>
      </c>
      <c r="M63" s="185">
        <v>8.0500000000000007</v>
      </c>
      <c r="N63" s="191">
        <v>2</v>
      </c>
      <c r="AA63" s="162"/>
      <c r="AB63" s="170" t="s">
        <v>927</v>
      </c>
    </row>
    <row r="64" spans="1:29" s="129" customFormat="1" ht="15" x14ac:dyDescent="0.25">
      <c r="A64" s="171"/>
      <c r="B64" s="202"/>
      <c r="C64" s="366" t="s">
        <v>499</v>
      </c>
      <c r="D64" s="366"/>
      <c r="E64" s="366"/>
      <c r="F64" s="172"/>
      <c r="G64" s="173"/>
      <c r="H64" s="173"/>
      <c r="I64" s="173"/>
      <c r="J64" s="174"/>
      <c r="K64" s="173"/>
      <c r="L64" s="175">
        <v>0.25</v>
      </c>
      <c r="M64" s="173"/>
      <c r="N64" s="183">
        <v>2</v>
      </c>
      <c r="AA64" s="162"/>
      <c r="AB64" s="170"/>
      <c r="AC64" s="177" t="s">
        <v>499</v>
      </c>
    </row>
    <row r="65" spans="1:31" s="129" customFormat="1" ht="15" x14ac:dyDescent="0.25">
      <c r="A65" s="163" t="s">
        <v>639</v>
      </c>
      <c r="B65" s="164" t="s">
        <v>926</v>
      </c>
      <c r="C65" s="365" t="s">
        <v>928</v>
      </c>
      <c r="D65" s="365"/>
      <c r="E65" s="365"/>
      <c r="F65" s="165" t="s">
        <v>741</v>
      </c>
      <c r="G65" s="166">
        <v>0.5</v>
      </c>
      <c r="H65" s="167">
        <v>1</v>
      </c>
      <c r="I65" s="190">
        <v>0.5</v>
      </c>
      <c r="J65" s="189">
        <v>0.36</v>
      </c>
      <c r="K65" s="166"/>
      <c r="L65" s="168"/>
      <c r="M65" s="185">
        <v>8.0500000000000007</v>
      </c>
      <c r="N65" s="169"/>
      <c r="AA65" s="162"/>
      <c r="AB65" s="170" t="s">
        <v>928</v>
      </c>
    </row>
    <row r="66" spans="1:31" s="129" customFormat="1" ht="15" x14ac:dyDescent="0.25">
      <c r="A66" s="171"/>
      <c r="B66" s="202"/>
      <c r="C66" s="366" t="s">
        <v>499</v>
      </c>
      <c r="D66" s="366"/>
      <c r="E66" s="366"/>
      <c r="F66" s="172"/>
      <c r="G66" s="173"/>
      <c r="H66" s="173"/>
      <c r="I66" s="173"/>
      <c r="J66" s="174"/>
      <c r="K66" s="173"/>
      <c r="L66" s="175">
        <v>0</v>
      </c>
      <c r="M66" s="173"/>
      <c r="N66" s="183">
        <v>0</v>
      </c>
      <c r="AA66" s="162"/>
      <c r="AB66" s="170"/>
      <c r="AC66" s="177" t="s">
        <v>499</v>
      </c>
    </row>
    <row r="67" spans="1:31" s="129" customFormat="1" ht="0" hidden="1" customHeight="1" x14ac:dyDescent="0.25">
      <c r="A67" s="178"/>
      <c r="B67" s="179"/>
      <c r="C67" s="179"/>
      <c r="D67" s="179"/>
      <c r="E67" s="179"/>
      <c r="F67" s="180"/>
      <c r="G67" s="180"/>
      <c r="H67" s="180"/>
      <c r="I67" s="180"/>
      <c r="J67" s="181"/>
      <c r="K67" s="180"/>
      <c r="L67" s="181"/>
      <c r="M67" s="182"/>
      <c r="N67" s="181"/>
      <c r="AA67" s="162"/>
      <c r="AB67" s="170"/>
    </row>
    <row r="68" spans="1:31" s="129" customFormat="1" ht="11.25" hidden="1" customHeight="1" x14ac:dyDescent="0.25">
      <c r="B68" s="192"/>
      <c r="C68" s="192"/>
      <c r="D68" s="192"/>
      <c r="E68" s="192"/>
      <c r="F68" s="192"/>
      <c r="G68" s="192"/>
      <c r="H68" s="192"/>
      <c r="I68" s="192"/>
      <c r="J68" s="192"/>
      <c r="K68" s="192"/>
      <c r="L68" s="193"/>
      <c r="M68" s="193"/>
      <c r="N68" s="193"/>
      <c r="R68" s="194"/>
    </row>
    <row r="69" spans="1:31" s="129" customFormat="1" ht="15" x14ac:dyDescent="0.25">
      <c r="A69" s="195"/>
      <c r="B69" s="196"/>
      <c r="C69" s="365" t="s">
        <v>526</v>
      </c>
      <c r="D69" s="365"/>
      <c r="E69" s="365"/>
      <c r="F69" s="365"/>
      <c r="G69" s="365"/>
      <c r="H69" s="365"/>
      <c r="I69" s="365"/>
      <c r="J69" s="365"/>
      <c r="K69" s="365"/>
      <c r="L69" s="197"/>
      <c r="M69" s="198"/>
      <c r="N69" s="199"/>
      <c r="AD69" s="170" t="s">
        <v>526</v>
      </c>
    </row>
    <row r="70" spans="1:31" s="129" customFormat="1" ht="15" x14ac:dyDescent="0.25">
      <c r="A70" s="200"/>
      <c r="B70" s="201"/>
      <c r="C70" s="364" t="s">
        <v>527</v>
      </c>
      <c r="D70" s="364"/>
      <c r="E70" s="364"/>
      <c r="F70" s="364"/>
      <c r="G70" s="364"/>
      <c r="H70" s="364"/>
      <c r="I70" s="364"/>
      <c r="J70" s="364"/>
      <c r="K70" s="364"/>
      <c r="L70" s="208">
        <v>961.34</v>
      </c>
      <c r="M70" s="204"/>
      <c r="N70" s="205">
        <v>9007</v>
      </c>
      <c r="AD70" s="170"/>
      <c r="AE70" s="177" t="s">
        <v>527</v>
      </c>
    </row>
    <row r="71" spans="1:31" s="129" customFormat="1" ht="15" x14ac:dyDescent="0.25">
      <c r="A71" s="200"/>
      <c r="B71" s="201"/>
      <c r="C71" s="364" t="s">
        <v>528</v>
      </c>
      <c r="D71" s="364"/>
      <c r="E71" s="364"/>
      <c r="F71" s="364"/>
      <c r="G71" s="364"/>
      <c r="H71" s="364"/>
      <c r="I71" s="364"/>
      <c r="J71" s="364"/>
      <c r="K71" s="364"/>
      <c r="L71" s="206"/>
      <c r="M71" s="204"/>
      <c r="N71" s="207"/>
      <c r="AD71" s="170"/>
      <c r="AE71" s="177" t="s">
        <v>528</v>
      </c>
    </row>
    <row r="72" spans="1:31" s="129" customFormat="1" ht="15" x14ac:dyDescent="0.25">
      <c r="A72" s="200"/>
      <c r="B72" s="201"/>
      <c r="C72" s="364" t="s">
        <v>529</v>
      </c>
      <c r="D72" s="364"/>
      <c r="E72" s="364"/>
      <c r="F72" s="364"/>
      <c r="G72" s="364"/>
      <c r="H72" s="364"/>
      <c r="I72" s="364"/>
      <c r="J72" s="364"/>
      <c r="K72" s="364"/>
      <c r="L72" s="208">
        <v>30.79</v>
      </c>
      <c r="M72" s="204"/>
      <c r="N72" s="205">
        <v>1421</v>
      </c>
      <c r="AD72" s="170"/>
      <c r="AE72" s="177" t="s">
        <v>529</v>
      </c>
    </row>
    <row r="73" spans="1:31" s="129" customFormat="1" ht="15" x14ac:dyDescent="0.25">
      <c r="A73" s="200"/>
      <c r="B73" s="201"/>
      <c r="C73" s="364" t="s">
        <v>530</v>
      </c>
      <c r="D73" s="364"/>
      <c r="E73" s="364"/>
      <c r="F73" s="364"/>
      <c r="G73" s="364"/>
      <c r="H73" s="364"/>
      <c r="I73" s="364"/>
      <c r="J73" s="364"/>
      <c r="K73" s="364"/>
      <c r="L73" s="208">
        <v>21.54</v>
      </c>
      <c r="M73" s="204"/>
      <c r="N73" s="209">
        <v>270</v>
      </c>
      <c r="AD73" s="170"/>
      <c r="AE73" s="177" t="s">
        <v>530</v>
      </c>
    </row>
    <row r="74" spans="1:31" s="129" customFormat="1" ht="15" x14ac:dyDescent="0.25">
      <c r="A74" s="200"/>
      <c r="B74" s="201"/>
      <c r="C74" s="364" t="s">
        <v>531</v>
      </c>
      <c r="D74" s="364"/>
      <c r="E74" s="364"/>
      <c r="F74" s="364"/>
      <c r="G74" s="364"/>
      <c r="H74" s="364"/>
      <c r="I74" s="364"/>
      <c r="J74" s="364"/>
      <c r="K74" s="364"/>
      <c r="L74" s="208">
        <v>3.21</v>
      </c>
      <c r="M74" s="204"/>
      <c r="N74" s="209">
        <v>148</v>
      </c>
      <c r="AD74" s="170"/>
      <c r="AE74" s="177" t="s">
        <v>531</v>
      </c>
    </row>
    <row r="75" spans="1:31" s="129" customFormat="1" ht="15" x14ac:dyDescent="0.25">
      <c r="A75" s="200"/>
      <c r="B75" s="201"/>
      <c r="C75" s="364" t="s">
        <v>532</v>
      </c>
      <c r="D75" s="364"/>
      <c r="E75" s="364"/>
      <c r="F75" s="364"/>
      <c r="G75" s="364"/>
      <c r="H75" s="364"/>
      <c r="I75" s="364"/>
      <c r="J75" s="364"/>
      <c r="K75" s="364"/>
      <c r="L75" s="208">
        <v>909.01</v>
      </c>
      <c r="M75" s="204"/>
      <c r="N75" s="205">
        <v>7316</v>
      </c>
      <c r="AD75" s="170"/>
      <c r="AE75" s="177" t="s">
        <v>532</v>
      </c>
    </row>
    <row r="76" spans="1:31" s="129" customFormat="1" ht="15" x14ac:dyDescent="0.25">
      <c r="A76" s="200"/>
      <c r="B76" s="201"/>
      <c r="C76" s="364" t="s">
        <v>533</v>
      </c>
      <c r="D76" s="364"/>
      <c r="E76" s="364"/>
      <c r="F76" s="364"/>
      <c r="G76" s="364"/>
      <c r="H76" s="364"/>
      <c r="I76" s="364"/>
      <c r="J76" s="364"/>
      <c r="K76" s="364"/>
      <c r="L76" s="208">
        <v>995.53</v>
      </c>
      <c r="M76" s="204"/>
      <c r="N76" s="205">
        <v>10674</v>
      </c>
      <c r="AD76" s="170"/>
      <c r="AE76" s="177" t="s">
        <v>533</v>
      </c>
    </row>
    <row r="77" spans="1:31" s="129" customFormat="1" ht="15" x14ac:dyDescent="0.25">
      <c r="A77" s="200"/>
      <c r="B77" s="201"/>
      <c r="C77" s="364" t="s">
        <v>528</v>
      </c>
      <c r="D77" s="364"/>
      <c r="E77" s="364"/>
      <c r="F77" s="364"/>
      <c r="G77" s="364"/>
      <c r="H77" s="364"/>
      <c r="I77" s="364"/>
      <c r="J77" s="364"/>
      <c r="K77" s="364"/>
      <c r="L77" s="206"/>
      <c r="M77" s="204"/>
      <c r="N77" s="207"/>
      <c r="AD77" s="170"/>
      <c r="AE77" s="177" t="s">
        <v>528</v>
      </c>
    </row>
    <row r="78" spans="1:31" s="129" customFormat="1" ht="15" x14ac:dyDescent="0.25">
      <c r="A78" s="200"/>
      <c r="B78" s="201"/>
      <c r="C78" s="364" t="s">
        <v>534</v>
      </c>
      <c r="D78" s="364"/>
      <c r="E78" s="364"/>
      <c r="F78" s="364"/>
      <c r="G78" s="364"/>
      <c r="H78" s="364"/>
      <c r="I78" s="364"/>
      <c r="J78" s="364"/>
      <c r="K78" s="364"/>
      <c r="L78" s="208">
        <v>23.85</v>
      </c>
      <c r="M78" s="204"/>
      <c r="N78" s="205">
        <v>1101</v>
      </c>
      <c r="AD78" s="170"/>
      <c r="AE78" s="177" t="s">
        <v>534</v>
      </c>
    </row>
    <row r="79" spans="1:31" s="129" customFormat="1" ht="15" x14ac:dyDescent="0.25">
      <c r="A79" s="200"/>
      <c r="B79" s="201"/>
      <c r="C79" s="364" t="s">
        <v>535</v>
      </c>
      <c r="D79" s="364"/>
      <c r="E79" s="364"/>
      <c r="F79" s="364"/>
      <c r="G79" s="364"/>
      <c r="H79" s="364"/>
      <c r="I79" s="364"/>
      <c r="J79" s="364"/>
      <c r="K79" s="364"/>
      <c r="L79" s="208">
        <v>19.73</v>
      </c>
      <c r="M79" s="204"/>
      <c r="N79" s="209">
        <v>247</v>
      </c>
      <c r="AD79" s="170"/>
      <c r="AE79" s="177" t="s">
        <v>535</v>
      </c>
    </row>
    <row r="80" spans="1:31" s="129" customFormat="1" ht="15" x14ac:dyDescent="0.25">
      <c r="A80" s="200"/>
      <c r="B80" s="201"/>
      <c r="C80" s="364" t="s">
        <v>536</v>
      </c>
      <c r="D80" s="364"/>
      <c r="E80" s="364"/>
      <c r="F80" s="364"/>
      <c r="G80" s="364"/>
      <c r="H80" s="364"/>
      <c r="I80" s="364"/>
      <c r="J80" s="364"/>
      <c r="K80" s="364"/>
      <c r="L80" s="208">
        <v>2.95</v>
      </c>
      <c r="M80" s="204"/>
      <c r="N80" s="209">
        <v>136</v>
      </c>
      <c r="AD80" s="170"/>
      <c r="AE80" s="177" t="s">
        <v>536</v>
      </c>
    </row>
    <row r="81" spans="1:32" s="129" customFormat="1" ht="15" x14ac:dyDescent="0.25">
      <c r="A81" s="200"/>
      <c r="B81" s="201"/>
      <c r="C81" s="364" t="s">
        <v>537</v>
      </c>
      <c r="D81" s="364"/>
      <c r="E81" s="364"/>
      <c r="F81" s="364"/>
      <c r="G81" s="364"/>
      <c r="H81" s="364"/>
      <c r="I81" s="364"/>
      <c r="J81" s="364"/>
      <c r="K81" s="364"/>
      <c r="L81" s="208">
        <v>908.27</v>
      </c>
      <c r="M81" s="204"/>
      <c r="N81" s="205">
        <v>7310</v>
      </c>
      <c r="AD81" s="170"/>
      <c r="AE81" s="177" t="s">
        <v>537</v>
      </c>
    </row>
    <row r="82" spans="1:32" s="129" customFormat="1" ht="15" x14ac:dyDescent="0.25">
      <c r="A82" s="200"/>
      <c r="B82" s="201"/>
      <c r="C82" s="364" t="s">
        <v>538</v>
      </c>
      <c r="D82" s="364"/>
      <c r="E82" s="364"/>
      <c r="F82" s="364"/>
      <c r="G82" s="364"/>
      <c r="H82" s="364"/>
      <c r="I82" s="364"/>
      <c r="J82" s="364"/>
      <c r="K82" s="364"/>
      <c r="L82" s="208">
        <v>27.6</v>
      </c>
      <c r="M82" s="204"/>
      <c r="N82" s="205">
        <v>1274</v>
      </c>
      <c r="AD82" s="170"/>
      <c r="AE82" s="177" t="s">
        <v>538</v>
      </c>
    </row>
    <row r="83" spans="1:32" s="129" customFormat="1" ht="15" x14ac:dyDescent="0.25">
      <c r="A83" s="200"/>
      <c r="B83" s="201"/>
      <c r="C83" s="364" t="s">
        <v>539</v>
      </c>
      <c r="D83" s="364"/>
      <c r="E83" s="364"/>
      <c r="F83" s="364"/>
      <c r="G83" s="364"/>
      <c r="H83" s="364"/>
      <c r="I83" s="364"/>
      <c r="J83" s="364"/>
      <c r="K83" s="364"/>
      <c r="L83" s="208">
        <v>16.079999999999998</v>
      </c>
      <c r="M83" s="204"/>
      <c r="N83" s="209">
        <v>742</v>
      </c>
      <c r="AD83" s="170"/>
      <c r="AE83" s="177" t="s">
        <v>539</v>
      </c>
    </row>
    <row r="84" spans="1:32" s="129" customFormat="1" ht="15" x14ac:dyDescent="0.25">
      <c r="A84" s="200"/>
      <c r="B84" s="201"/>
      <c r="C84" s="364" t="s">
        <v>540</v>
      </c>
      <c r="D84" s="364"/>
      <c r="E84" s="364"/>
      <c r="F84" s="364"/>
      <c r="G84" s="364"/>
      <c r="H84" s="364"/>
      <c r="I84" s="364"/>
      <c r="J84" s="364"/>
      <c r="K84" s="364"/>
      <c r="L84" s="208">
        <v>20.14</v>
      </c>
      <c r="M84" s="204"/>
      <c r="N84" s="209">
        <v>840</v>
      </c>
      <c r="AD84" s="170"/>
      <c r="AE84" s="177" t="s">
        <v>540</v>
      </c>
    </row>
    <row r="85" spans="1:32" s="129" customFormat="1" ht="15" x14ac:dyDescent="0.25">
      <c r="A85" s="200"/>
      <c r="B85" s="201"/>
      <c r="C85" s="364" t="s">
        <v>528</v>
      </c>
      <c r="D85" s="364"/>
      <c r="E85" s="364"/>
      <c r="F85" s="364"/>
      <c r="G85" s="364"/>
      <c r="H85" s="364"/>
      <c r="I85" s="364"/>
      <c r="J85" s="364"/>
      <c r="K85" s="364"/>
      <c r="L85" s="206"/>
      <c r="M85" s="204"/>
      <c r="N85" s="207"/>
      <c r="AD85" s="170"/>
      <c r="AE85" s="177" t="s">
        <v>528</v>
      </c>
    </row>
    <row r="86" spans="1:32" s="129" customFormat="1" ht="15" x14ac:dyDescent="0.25">
      <c r="A86" s="200"/>
      <c r="B86" s="201"/>
      <c r="C86" s="364" t="s">
        <v>534</v>
      </c>
      <c r="D86" s="364"/>
      <c r="E86" s="364"/>
      <c r="F86" s="364"/>
      <c r="G86" s="364"/>
      <c r="H86" s="364"/>
      <c r="I86" s="364"/>
      <c r="J86" s="364"/>
      <c r="K86" s="364"/>
      <c r="L86" s="208">
        <v>6.94</v>
      </c>
      <c r="M86" s="204"/>
      <c r="N86" s="209">
        <v>320</v>
      </c>
      <c r="AD86" s="170"/>
      <c r="AE86" s="177" t="s">
        <v>534</v>
      </c>
    </row>
    <row r="87" spans="1:32" s="129" customFormat="1" ht="15" x14ac:dyDescent="0.25">
      <c r="A87" s="200"/>
      <c r="B87" s="201"/>
      <c r="C87" s="364" t="s">
        <v>535</v>
      </c>
      <c r="D87" s="364"/>
      <c r="E87" s="364"/>
      <c r="F87" s="364"/>
      <c r="G87" s="364"/>
      <c r="H87" s="364"/>
      <c r="I87" s="364"/>
      <c r="J87" s="364"/>
      <c r="K87" s="364"/>
      <c r="L87" s="208">
        <v>1.81</v>
      </c>
      <c r="M87" s="204"/>
      <c r="N87" s="209">
        <v>23</v>
      </c>
      <c r="AD87" s="170"/>
      <c r="AE87" s="177" t="s">
        <v>535</v>
      </c>
    </row>
    <row r="88" spans="1:32" s="129" customFormat="1" ht="15" x14ac:dyDescent="0.25">
      <c r="A88" s="200"/>
      <c r="B88" s="201"/>
      <c r="C88" s="364" t="s">
        <v>536</v>
      </c>
      <c r="D88" s="364"/>
      <c r="E88" s="364"/>
      <c r="F88" s="364"/>
      <c r="G88" s="364"/>
      <c r="H88" s="364"/>
      <c r="I88" s="364"/>
      <c r="J88" s="364"/>
      <c r="K88" s="364"/>
      <c r="L88" s="208">
        <v>0.26</v>
      </c>
      <c r="M88" s="204"/>
      <c r="N88" s="209">
        <v>12</v>
      </c>
      <c r="AD88" s="170"/>
      <c r="AE88" s="177" t="s">
        <v>536</v>
      </c>
    </row>
    <row r="89" spans="1:32" s="129" customFormat="1" ht="15" x14ac:dyDescent="0.25">
      <c r="A89" s="200"/>
      <c r="B89" s="201"/>
      <c r="C89" s="364" t="s">
        <v>537</v>
      </c>
      <c r="D89" s="364"/>
      <c r="E89" s="364"/>
      <c r="F89" s="364"/>
      <c r="G89" s="364"/>
      <c r="H89" s="364"/>
      <c r="I89" s="364"/>
      <c r="J89" s="364"/>
      <c r="K89" s="364"/>
      <c r="L89" s="208">
        <v>0.74</v>
      </c>
      <c r="M89" s="204"/>
      <c r="N89" s="209">
        <v>6</v>
      </c>
      <c r="AD89" s="170"/>
      <c r="AE89" s="177" t="s">
        <v>537</v>
      </c>
    </row>
    <row r="90" spans="1:32" s="129" customFormat="1" ht="15" x14ac:dyDescent="0.25">
      <c r="A90" s="200"/>
      <c r="B90" s="201"/>
      <c r="C90" s="364" t="s">
        <v>538</v>
      </c>
      <c r="D90" s="364"/>
      <c r="E90" s="364"/>
      <c r="F90" s="364"/>
      <c r="G90" s="364"/>
      <c r="H90" s="364"/>
      <c r="I90" s="364"/>
      <c r="J90" s="364"/>
      <c r="K90" s="364"/>
      <c r="L90" s="208">
        <v>6.98</v>
      </c>
      <c r="M90" s="204"/>
      <c r="N90" s="209">
        <v>322</v>
      </c>
      <c r="AD90" s="170"/>
      <c r="AE90" s="177" t="s">
        <v>538</v>
      </c>
    </row>
    <row r="91" spans="1:32" s="129" customFormat="1" ht="15" x14ac:dyDescent="0.25">
      <c r="A91" s="200"/>
      <c r="B91" s="201"/>
      <c r="C91" s="364" t="s">
        <v>539</v>
      </c>
      <c r="D91" s="364"/>
      <c r="E91" s="364"/>
      <c r="F91" s="364"/>
      <c r="G91" s="364"/>
      <c r="H91" s="364"/>
      <c r="I91" s="364"/>
      <c r="J91" s="364"/>
      <c r="K91" s="364"/>
      <c r="L91" s="208">
        <v>3.67</v>
      </c>
      <c r="M91" s="204"/>
      <c r="N91" s="209">
        <v>169</v>
      </c>
      <c r="AD91" s="170"/>
      <c r="AE91" s="177" t="s">
        <v>539</v>
      </c>
    </row>
    <row r="92" spans="1:32" s="129" customFormat="1" ht="15" x14ac:dyDescent="0.25">
      <c r="A92" s="200"/>
      <c r="B92" s="201"/>
      <c r="C92" s="364" t="s">
        <v>836</v>
      </c>
      <c r="D92" s="364"/>
      <c r="E92" s="364"/>
      <c r="F92" s="364"/>
      <c r="G92" s="364"/>
      <c r="H92" s="364"/>
      <c r="I92" s="364"/>
      <c r="J92" s="364"/>
      <c r="K92" s="364"/>
      <c r="L92" s="203">
        <v>3305.37</v>
      </c>
      <c r="M92" s="204"/>
      <c r="N92" s="205">
        <v>20923</v>
      </c>
      <c r="AD92" s="170"/>
      <c r="AE92" s="177" t="s">
        <v>836</v>
      </c>
    </row>
    <row r="93" spans="1:32" s="129" customFormat="1" ht="15" x14ac:dyDescent="0.25">
      <c r="A93" s="200"/>
      <c r="B93" s="210"/>
      <c r="C93" s="363" t="s">
        <v>541</v>
      </c>
      <c r="D93" s="363"/>
      <c r="E93" s="363"/>
      <c r="F93" s="363"/>
      <c r="G93" s="363"/>
      <c r="H93" s="363"/>
      <c r="I93" s="363"/>
      <c r="J93" s="363"/>
      <c r="K93" s="363"/>
      <c r="L93" s="211">
        <v>4321.04</v>
      </c>
      <c r="M93" s="212"/>
      <c r="N93" s="213">
        <v>32437</v>
      </c>
      <c r="AD93" s="170"/>
      <c r="AF93" s="170" t="s">
        <v>541</v>
      </c>
    </row>
    <row r="94" spans="1:32" s="129" customFormat="1" ht="15" x14ac:dyDescent="0.25">
      <c r="A94" s="200"/>
      <c r="B94" s="201"/>
      <c r="C94" s="364" t="s">
        <v>542</v>
      </c>
      <c r="D94" s="364"/>
      <c r="E94" s="364"/>
      <c r="F94" s="364"/>
      <c r="G94" s="364"/>
      <c r="H94" s="364"/>
      <c r="I94" s="364"/>
      <c r="J94" s="364"/>
      <c r="K94" s="364"/>
      <c r="L94" s="208">
        <v>34</v>
      </c>
      <c r="M94" s="204"/>
      <c r="N94" s="205">
        <v>1569</v>
      </c>
      <c r="AD94" s="170"/>
      <c r="AE94" s="177" t="s">
        <v>542</v>
      </c>
      <c r="AF94" s="170"/>
    </row>
    <row r="95" spans="1:32" s="129" customFormat="1" ht="15" x14ac:dyDescent="0.25">
      <c r="A95" s="200"/>
      <c r="B95" s="201"/>
      <c r="C95" s="364" t="s">
        <v>543</v>
      </c>
      <c r="D95" s="364"/>
      <c r="E95" s="364"/>
      <c r="F95" s="364"/>
      <c r="G95" s="364"/>
      <c r="H95" s="364"/>
      <c r="I95" s="364"/>
      <c r="J95" s="364"/>
      <c r="K95" s="364"/>
      <c r="L95" s="208">
        <v>34.58</v>
      </c>
      <c r="M95" s="204"/>
      <c r="N95" s="205">
        <v>1596</v>
      </c>
      <c r="AD95" s="170"/>
      <c r="AE95" s="177" t="s">
        <v>543</v>
      </c>
      <c r="AF95" s="170"/>
    </row>
    <row r="96" spans="1:32" s="129" customFormat="1" ht="15" x14ac:dyDescent="0.25">
      <c r="A96" s="200"/>
      <c r="B96" s="201"/>
      <c r="C96" s="364" t="s">
        <v>544</v>
      </c>
      <c r="D96" s="364"/>
      <c r="E96" s="364"/>
      <c r="F96" s="364"/>
      <c r="G96" s="364"/>
      <c r="H96" s="364"/>
      <c r="I96" s="364"/>
      <c r="J96" s="364"/>
      <c r="K96" s="364"/>
      <c r="L96" s="208">
        <v>19.75</v>
      </c>
      <c r="M96" s="204"/>
      <c r="N96" s="209">
        <v>911</v>
      </c>
      <c r="AD96" s="170"/>
      <c r="AE96" s="177" t="s">
        <v>544</v>
      </c>
      <c r="AF96" s="170"/>
    </row>
    <row r="97" spans="1:37" s="129" customFormat="1" ht="15" x14ac:dyDescent="0.25">
      <c r="A97" s="200"/>
      <c r="B97" s="210"/>
      <c r="C97" s="363" t="s">
        <v>584</v>
      </c>
      <c r="D97" s="363"/>
      <c r="E97" s="363"/>
      <c r="F97" s="363"/>
      <c r="G97" s="363"/>
      <c r="H97" s="363"/>
      <c r="I97" s="363"/>
      <c r="J97" s="363"/>
      <c r="K97" s="363"/>
      <c r="L97" s="211">
        <v>1015.67</v>
      </c>
      <c r="M97" s="212"/>
      <c r="N97" s="213">
        <v>11514</v>
      </c>
      <c r="AD97" s="170"/>
      <c r="AF97" s="170" t="s">
        <v>584</v>
      </c>
    </row>
    <row r="98" spans="1:37" s="129" customFormat="1" ht="15" x14ac:dyDescent="0.25">
      <c r="A98" s="200"/>
      <c r="B98" s="210"/>
      <c r="C98" s="363" t="s">
        <v>541</v>
      </c>
      <c r="D98" s="363"/>
      <c r="E98" s="363"/>
      <c r="F98" s="363"/>
      <c r="G98" s="363"/>
      <c r="H98" s="363"/>
      <c r="I98" s="363"/>
      <c r="J98" s="363"/>
      <c r="K98" s="363"/>
      <c r="L98" s="211">
        <v>1015.67</v>
      </c>
      <c r="M98" s="212"/>
      <c r="N98" s="213">
        <v>11514</v>
      </c>
      <c r="AD98" s="170"/>
      <c r="AF98" s="170" t="s">
        <v>541</v>
      </c>
    </row>
    <row r="99" spans="1:37" s="129" customFormat="1" ht="15" x14ac:dyDescent="0.25">
      <c r="A99" s="200"/>
      <c r="B99" s="201"/>
      <c r="C99" s="364" t="s">
        <v>837</v>
      </c>
      <c r="D99" s="364"/>
      <c r="E99" s="364"/>
      <c r="F99" s="364"/>
      <c r="G99" s="364"/>
      <c r="H99" s="364"/>
      <c r="I99" s="364"/>
      <c r="J99" s="364"/>
      <c r="K99" s="364"/>
      <c r="L99" s="208">
        <v>32.5</v>
      </c>
      <c r="M99" s="204"/>
      <c r="N99" s="209">
        <v>368</v>
      </c>
      <c r="AD99" s="170"/>
      <c r="AE99" s="177" t="s">
        <v>837</v>
      </c>
      <c r="AF99" s="170"/>
    </row>
    <row r="100" spans="1:37" s="129" customFormat="1" ht="15" x14ac:dyDescent="0.25">
      <c r="A100" s="200"/>
      <c r="B100" s="210"/>
      <c r="C100" s="363" t="s">
        <v>541</v>
      </c>
      <c r="D100" s="363"/>
      <c r="E100" s="363"/>
      <c r="F100" s="363"/>
      <c r="G100" s="363"/>
      <c r="H100" s="363"/>
      <c r="I100" s="363"/>
      <c r="J100" s="363"/>
      <c r="K100" s="363"/>
      <c r="L100" s="211">
        <v>1048.17</v>
      </c>
      <c r="M100" s="212"/>
      <c r="N100" s="213">
        <v>11882</v>
      </c>
      <c r="AD100" s="170"/>
      <c r="AF100" s="170" t="s">
        <v>541</v>
      </c>
    </row>
    <row r="101" spans="1:37" s="129" customFormat="1" ht="15" x14ac:dyDescent="0.25">
      <c r="A101" s="200"/>
      <c r="B101" s="210"/>
      <c r="C101" s="363" t="s">
        <v>838</v>
      </c>
      <c r="D101" s="363"/>
      <c r="E101" s="363"/>
      <c r="F101" s="363"/>
      <c r="G101" s="363"/>
      <c r="H101" s="363"/>
      <c r="I101" s="363"/>
      <c r="J101" s="363"/>
      <c r="K101" s="363"/>
      <c r="L101" s="211">
        <v>4353.54</v>
      </c>
      <c r="M101" s="212"/>
      <c r="N101" s="213">
        <v>32805</v>
      </c>
      <c r="AD101" s="170"/>
      <c r="AF101" s="170" t="s">
        <v>838</v>
      </c>
    </row>
    <row r="102" spans="1:37" s="129" customFormat="1" ht="15" x14ac:dyDescent="0.25">
      <c r="A102" s="200"/>
      <c r="B102" s="210"/>
      <c r="C102" s="363" t="s">
        <v>546</v>
      </c>
      <c r="D102" s="363"/>
      <c r="E102" s="363"/>
      <c r="F102" s="363"/>
      <c r="G102" s="363"/>
      <c r="H102" s="363"/>
      <c r="I102" s="363"/>
      <c r="J102" s="363"/>
      <c r="K102" s="363"/>
      <c r="L102" s="211">
        <v>4353.54</v>
      </c>
      <c r="M102" s="212"/>
      <c r="N102" s="213">
        <v>32805</v>
      </c>
      <c r="AD102" s="170"/>
      <c r="AF102" s="170" t="s">
        <v>546</v>
      </c>
    </row>
    <row r="103" spans="1:37" s="129" customFormat="1" ht="15" x14ac:dyDescent="0.25">
      <c r="A103" s="200"/>
      <c r="B103" s="201"/>
      <c r="C103" s="364" t="s">
        <v>547</v>
      </c>
      <c r="D103" s="364"/>
      <c r="E103" s="364"/>
      <c r="F103" s="364"/>
      <c r="G103" s="364"/>
      <c r="H103" s="364"/>
      <c r="I103" s="364"/>
      <c r="J103" s="364"/>
      <c r="K103" s="364"/>
      <c r="L103" s="208">
        <v>230.74</v>
      </c>
      <c r="M103" s="204"/>
      <c r="N103" s="205">
        <v>1739</v>
      </c>
      <c r="AD103" s="170"/>
      <c r="AE103" s="177" t="s">
        <v>547</v>
      </c>
      <c r="AF103" s="170"/>
    </row>
    <row r="104" spans="1:37" s="129" customFormat="1" ht="15" x14ac:dyDescent="0.25">
      <c r="A104" s="200"/>
      <c r="B104" s="210"/>
      <c r="C104" s="363" t="s">
        <v>548</v>
      </c>
      <c r="D104" s="363"/>
      <c r="E104" s="363"/>
      <c r="F104" s="363"/>
      <c r="G104" s="363"/>
      <c r="H104" s="363"/>
      <c r="I104" s="363"/>
      <c r="J104" s="363"/>
      <c r="K104" s="363"/>
      <c r="L104" s="211">
        <v>4584.28</v>
      </c>
      <c r="M104" s="212"/>
      <c r="N104" s="213">
        <v>34544</v>
      </c>
      <c r="AD104" s="170"/>
      <c r="AF104" s="170"/>
      <c r="AG104" s="170" t="s">
        <v>548</v>
      </c>
    </row>
    <row r="105" spans="1:37" s="129" customFormat="1" ht="13.5" hidden="1" customHeight="1" x14ac:dyDescent="0.25">
      <c r="B105" s="181"/>
      <c r="C105" s="179"/>
      <c r="D105" s="179"/>
      <c r="E105" s="179"/>
      <c r="F105" s="179"/>
      <c r="G105" s="179"/>
      <c r="H105" s="179"/>
      <c r="I105" s="179"/>
      <c r="J105" s="179"/>
      <c r="K105" s="179"/>
      <c r="L105" s="211"/>
      <c r="M105" s="214"/>
      <c r="N105" s="215"/>
    </row>
    <row r="106" spans="1:37" s="129" customFormat="1" ht="26.25" customHeight="1" x14ac:dyDescent="0.25">
      <c r="A106" s="216"/>
      <c r="B106" s="217"/>
      <c r="C106" s="217"/>
      <c r="D106" s="217"/>
      <c r="E106" s="217"/>
      <c r="F106" s="217"/>
      <c r="G106" s="217"/>
      <c r="H106" s="217"/>
      <c r="I106" s="217"/>
      <c r="J106" s="217"/>
      <c r="K106" s="217"/>
      <c r="L106" s="217"/>
      <c r="M106" s="217"/>
      <c r="N106" s="217"/>
    </row>
    <row r="107" spans="1:37" s="133" customFormat="1" ht="15" x14ac:dyDescent="0.25">
      <c r="A107" s="131"/>
      <c r="B107" s="218" t="s">
        <v>549</v>
      </c>
      <c r="C107" s="361"/>
      <c r="D107" s="361"/>
      <c r="E107" s="361"/>
      <c r="F107" s="361"/>
      <c r="G107" s="361"/>
      <c r="H107" s="362"/>
      <c r="I107" s="362"/>
      <c r="J107" s="362"/>
      <c r="K107" s="362"/>
      <c r="L107" s="362"/>
      <c r="M107" s="129"/>
      <c r="N107" s="129"/>
      <c r="O107" s="129"/>
      <c r="P107" s="129"/>
      <c r="Q107" s="129"/>
      <c r="R107" s="129"/>
      <c r="S107" s="129"/>
      <c r="T107" s="129"/>
      <c r="U107" s="129"/>
      <c r="V107" s="136"/>
      <c r="W107" s="136"/>
      <c r="X107" s="136"/>
      <c r="Y107" s="136"/>
      <c r="Z107" s="136"/>
      <c r="AA107" s="136"/>
      <c r="AB107" s="136"/>
      <c r="AC107" s="136"/>
      <c r="AD107" s="136"/>
      <c r="AE107" s="136"/>
      <c r="AF107" s="136"/>
      <c r="AG107" s="136"/>
      <c r="AH107" s="136" t="s">
        <v>0</v>
      </c>
      <c r="AI107" s="136" t="s">
        <v>0</v>
      </c>
      <c r="AJ107" s="136"/>
      <c r="AK107" s="136"/>
    </row>
    <row r="108" spans="1:37" s="219" customFormat="1" ht="16.5" customHeight="1" x14ac:dyDescent="0.25">
      <c r="A108" s="134"/>
      <c r="B108" s="218"/>
      <c r="C108" s="360" t="s">
        <v>550</v>
      </c>
      <c r="D108" s="360"/>
      <c r="E108" s="360"/>
      <c r="F108" s="360"/>
      <c r="G108" s="360"/>
      <c r="H108" s="360"/>
      <c r="I108" s="360"/>
      <c r="J108" s="360"/>
      <c r="K108" s="360"/>
      <c r="L108" s="360"/>
      <c r="V108" s="220"/>
      <c r="W108" s="220"/>
      <c r="X108" s="220"/>
      <c r="Y108" s="220"/>
      <c r="Z108" s="220"/>
      <c r="AA108" s="220"/>
      <c r="AB108" s="220"/>
      <c r="AC108" s="220"/>
      <c r="AD108" s="220"/>
      <c r="AE108" s="220"/>
      <c r="AF108" s="220"/>
      <c r="AG108" s="220"/>
      <c r="AH108" s="220"/>
      <c r="AI108" s="220"/>
      <c r="AJ108" s="220"/>
      <c r="AK108" s="220"/>
    </row>
    <row r="109" spans="1:37" s="133" customFormat="1" ht="15" x14ac:dyDescent="0.25">
      <c r="A109" s="131"/>
      <c r="B109" s="218" t="s">
        <v>551</v>
      </c>
      <c r="C109" s="361"/>
      <c r="D109" s="361"/>
      <c r="E109" s="361"/>
      <c r="F109" s="361"/>
      <c r="G109" s="361"/>
      <c r="H109" s="362"/>
      <c r="I109" s="362"/>
      <c r="J109" s="362"/>
      <c r="K109" s="362"/>
      <c r="L109" s="362"/>
      <c r="M109" s="129"/>
      <c r="N109" s="129"/>
      <c r="O109" s="129"/>
      <c r="P109" s="129"/>
      <c r="Q109" s="129"/>
      <c r="R109" s="129"/>
      <c r="S109" s="129"/>
      <c r="T109" s="129"/>
      <c r="U109" s="129"/>
      <c r="V109" s="136"/>
      <c r="W109" s="136"/>
      <c r="X109" s="136"/>
      <c r="Y109" s="136"/>
      <c r="Z109" s="136"/>
      <c r="AA109" s="136"/>
      <c r="AB109" s="136"/>
      <c r="AC109" s="136"/>
      <c r="AD109" s="136"/>
      <c r="AE109" s="136"/>
      <c r="AF109" s="136"/>
      <c r="AG109" s="136"/>
      <c r="AH109" s="136"/>
      <c r="AI109" s="136"/>
      <c r="AJ109" s="136" t="s">
        <v>0</v>
      </c>
      <c r="AK109" s="136" t="s">
        <v>0</v>
      </c>
    </row>
    <row r="110" spans="1:37" s="219" customFormat="1" ht="16.5" customHeight="1" x14ac:dyDescent="0.25">
      <c r="A110" s="134"/>
      <c r="C110" s="360" t="s">
        <v>550</v>
      </c>
      <c r="D110" s="360"/>
      <c r="E110" s="360"/>
      <c r="F110" s="360"/>
      <c r="G110" s="360"/>
      <c r="H110" s="360"/>
      <c r="I110" s="360"/>
      <c r="J110" s="360"/>
      <c r="K110" s="360"/>
      <c r="L110" s="360"/>
      <c r="V110" s="220"/>
      <c r="W110" s="220"/>
      <c r="X110" s="220"/>
      <c r="Y110" s="220"/>
      <c r="Z110" s="220"/>
      <c r="AA110" s="220"/>
      <c r="AB110" s="220"/>
      <c r="AC110" s="220"/>
      <c r="AD110" s="220"/>
      <c r="AE110" s="220"/>
      <c r="AF110" s="220"/>
      <c r="AG110" s="220"/>
      <c r="AH110" s="220"/>
      <c r="AI110" s="220"/>
      <c r="AJ110" s="220"/>
      <c r="AK110" s="220"/>
    </row>
    <row r="111" spans="1:37" s="133" customFormat="1" ht="19.5" customHeight="1" x14ac:dyDescent="0.2">
      <c r="A111" s="131"/>
      <c r="C111" s="221"/>
      <c r="D111" s="221"/>
      <c r="E111" s="221"/>
      <c r="F111" s="221"/>
      <c r="G111" s="221"/>
      <c r="H111" s="221"/>
      <c r="I111" s="221"/>
      <c r="J111" s="221"/>
      <c r="K111" s="221"/>
      <c r="L111" s="221"/>
      <c r="V111" s="136"/>
      <c r="W111" s="136"/>
      <c r="X111" s="136"/>
      <c r="Y111" s="136"/>
      <c r="Z111" s="136"/>
      <c r="AA111" s="136"/>
      <c r="AB111" s="136"/>
      <c r="AC111" s="136"/>
      <c r="AD111" s="136"/>
      <c r="AE111" s="136"/>
      <c r="AF111" s="136"/>
      <c r="AG111" s="136"/>
      <c r="AH111" s="136"/>
      <c r="AI111" s="136"/>
      <c r="AJ111" s="136"/>
      <c r="AK111" s="136"/>
    </row>
    <row r="112" spans="1:37" s="129" customFormat="1" ht="15" x14ac:dyDescent="0.25">
      <c r="B112" s="222"/>
      <c r="D112" s="222"/>
      <c r="F112" s="222"/>
    </row>
  </sheetData>
  <mergeCells count="95">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0:E50"/>
    <mergeCell ref="C38:E38"/>
    <mergeCell ref="A40:N40"/>
    <mergeCell ref="C41:E41"/>
    <mergeCell ref="C42:E42"/>
    <mergeCell ref="C43:E43"/>
    <mergeCell ref="C44:E44"/>
    <mergeCell ref="C45:E45"/>
    <mergeCell ref="C46:E46"/>
    <mergeCell ref="C47:E47"/>
    <mergeCell ref="C48:E48"/>
    <mergeCell ref="C49:E49"/>
    <mergeCell ref="C64:E64"/>
    <mergeCell ref="C51:E51"/>
    <mergeCell ref="C52:E52"/>
    <mergeCell ref="C53:E53"/>
    <mergeCell ref="C54:E54"/>
    <mergeCell ref="C55:E55"/>
    <mergeCell ref="C56:E56"/>
    <mergeCell ref="A58:N58"/>
    <mergeCell ref="C59:E59"/>
    <mergeCell ref="C60:E60"/>
    <mergeCell ref="A62:N62"/>
    <mergeCell ref="C63:E63"/>
    <mergeCell ref="C78:K78"/>
    <mergeCell ref="C65:E65"/>
    <mergeCell ref="C66:E66"/>
    <mergeCell ref="C69:K69"/>
    <mergeCell ref="C70:K70"/>
    <mergeCell ref="C71:K71"/>
    <mergeCell ref="C72:K72"/>
    <mergeCell ref="C73:K73"/>
    <mergeCell ref="C74:K74"/>
    <mergeCell ref="C75:K75"/>
    <mergeCell ref="C76:K76"/>
    <mergeCell ref="C77:K77"/>
    <mergeCell ref="C90:K90"/>
    <mergeCell ref="C79:K79"/>
    <mergeCell ref="C80:K80"/>
    <mergeCell ref="C81:K81"/>
    <mergeCell ref="C82:K82"/>
    <mergeCell ref="C83:K83"/>
    <mergeCell ref="C84:K84"/>
    <mergeCell ref="C85:K85"/>
    <mergeCell ref="C86:K86"/>
    <mergeCell ref="C87:K87"/>
    <mergeCell ref="C88:K88"/>
    <mergeCell ref="C89:K89"/>
    <mergeCell ref="C102:K102"/>
    <mergeCell ref="C91:K91"/>
    <mergeCell ref="C92:K92"/>
    <mergeCell ref="C93:K93"/>
    <mergeCell ref="C94:K94"/>
    <mergeCell ref="C95:K95"/>
    <mergeCell ref="C96:K96"/>
    <mergeCell ref="C97:K97"/>
    <mergeCell ref="C98:K98"/>
    <mergeCell ref="C99:K99"/>
    <mergeCell ref="C100:K100"/>
    <mergeCell ref="C101:K101"/>
    <mergeCell ref="C110:L110"/>
    <mergeCell ref="C103:K103"/>
    <mergeCell ref="C104:K104"/>
    <mergeCell ref="C107:G107"/>
    <mergeCell ref="H107:L107"/>
    <mergeCell ref="C108:L108"/>
    <mergeCell ref="C109:G109"/>
    <mergeCell ref="H109:L10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11"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0" width="164.1406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23.25" x14ac:dyDescent="0.25">
      <c r="A8" s="378" t="s">
        <v>940</v>
      </c>
      <c r="B8" s="378"/>
      <c r="C8" s="378"/>
      <c r="D8" s="378"/>
      <c r="E8" s="378"/>
      <c r="F8" s="378"/>
      <c r="G8" s="378"/>
      <c r="H8" s="378"/>
      <c r="I8" s="378"/>
      <c r="J8" s="378"/>
      <c r="K8" s="378"/>
      <c r="L8" s="378"/>
      <c r="M8" s="378"/>
      <c r="N8" s="378"/>
      <c r="W8" s="136" t="s">
        <v>940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941</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1248</v>
      </c>
      <c r="B15" s="381"/>
      <c r="C15" s="381"/>
      <c r="D15" s="381"/>
      <c r="E15" s="381"/>
      <c r="F15" s="381"/>
      <c r="G15" s="381"/>
      <c r="H15" s="381"/>
      <c r="I15" s="381"/>
      <c r="J15" s="381"/>
      <c r="K15" s="381"/>
      <c r="L15" s="381"/>
      <c r="M15" s="381"/>
      <c r="N15" s="381"/>
      <c r="Y15" s="136" t="s">
        <v>1156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942</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125.96</v>
      </c>
      <c r="D23" s="152" t="s">
        <v>943</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2.11</v>
      </c>
      <c r="M25" s="159" t="s">
        <v>944</v>
      </c>
      <c r="N25" s="153" t="s">
        <v>469</v>
      </c>
    </row>
    <row r="26" spans="1:26" s="129" customFormat="1" ht="12" customHeight="1" x14ac:dyDescent="0.25">
      <c r="A26" s="131"/>
      <c r="B26" s="158" t="s">
        <v>475</v>
      </c>
      <c r="C26" s="151">
        <v>11.14</v>
      </c>
      <c r="D26" s="160" t="s">
        <v>945</v>
      </c>
      <c r="E26" s="153" t="s">
        <v>469</v>
      </c>
      <c r="G26" s="133" t="s">
        <v>477</v>
      </c>
      <c r="I26" s="133"/>
      <c r="J26" s="133"/>
      <c r="K26" s="133"/>
      <c r="L26" s="377">
        <v>4.88</v>
      </c>
      <c r="M26" s="377"/>
      <c r="N26" s="153" t="s">
        <v>478</v>
      </c>
    </row>
    <row r="27" spans="1:26" s="129" customFormat="1" ht="12" customHeight="1" x14ac:dyDescent="0.25">
      <c r="A27" s="131"/>
      <c r="B27" s="158" t="s">
        <v>479</v>
      </c>
      <c r="C27" s="151">
        <v>108.12</v>
      </c>
      <c r="D27" s="160" t="s">
        <v>946</v>
      </c>
      <c r="E27" s="153" t="s">
        <v>469</v>
      </c>
      <c r="G27" s="133" t="s">
        <v>481</v>
      </c>
      <c r="I27" s="133"/>
      <c r="J27" s="133"/>
      <c r="K27" s="133"/>
      <c r="L27" s="377">
        <v>0.02</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904</v>
      </c>
      <c r="B34" s="373"/>
      <c r="C34" s="373"/>
      <c r="D34" s="373"/>
      <c r="E34" s="373"/>
      <c r="F34" s="373"/>
      <c r="G34" s="373"/>
      <c r="H34" s="373"/>
      <c r="I34" s="373"/>
      <c r="J34" s="373"/>
      <c r="K34" s="373"/>
      <c r="L34" s="373"/>
      <c r="M34" s="373"/>
      <c r="N34" s="374"/>
      <c r="AA34" s="162" t="s">
        <v>904</v>
      </c>
    </row>
    <row r="35" spans="1:30" s="129" customFormat="1" ht="45.75" x14ac:dyDescent="0.25">
      <c r="A35" s="163" t="s">
        <v>1</v>
      </c>
      <c r="B35" s="164" t="s">
        <v>947</v>
      </c>
      <c r="C35" s="365" t="s">
        <v>948</v>
      </c>
      <c r="D35" s="365"/>
      <c r="E35" s="365"/>
      <c r="F35" s="165" t="s">
        <v>2</v>
      </c>
      <c r="G35" s="166">
        <v>1</v>
      </c>
      <c r="H35" s="167">
        <v>1</v>
      </c>
      <c r="I35" s="167">
        <v>1</v>
      </c>
      <c r="J35" s="168"/>
      <c r="K35" s="166"/>
      <c r="L35" s="168"/>
      <c r="M35" s="166"/>
      <c r="N35" s="169"/>
      <c r="AA35" s="162"/>
      <c r="AB35" s="170" t="s">
        <v>948</v>
      </c>
    </row>
    <row r="36" spans="1:30" s="129" customFormat="1" ht="15" x14ac:dyDescent="0.25">
      <c r="A36" s="171"/>
      <c r="B36" s="202"/>
      <c r="C36" s="366" t="s">
        <v>499</v>
      </c>
      <c r="D36" s="366"/>
      <c r="E36" s="366"/>
      <c r="F36" s="172"/>
      <c r="G36" s="173"/>
      <c r="H36" s="173"/>
      <c r="I36" s="173"/>
      <c r="J36" s="174"/>
      <c r="K36" s="173"/>
      <c r="L36" s="175">
        <v>118.11</v>
      </c>
      <c r="M36" s="173"/>
      <c r="N36" s="176">
        <v>3623</v>
      </c>
      <c r="AA36" s="162"/>
      <c r="AB36" s="170"/>
      <c r="AC36" s="177" t="s">
        <v>499</v>
      </c>
    </row>
    <row r="37" spans="1:30" s="129" customFormat="1" ht="45.75" x14ac:dyDescent="0.25">
      <c r="A37" s="163" t="s">
        <v>3</v>
      </c>
      <c r="B37" s="164" t="s">
        <v>949</v>
      </c>
      <c r="C37" s="365" t="s">
        <v>950</v>
      </c>
      <c r="D37" s="365"/>
      <c r="E37" s="365"/>
      <c r="F37" s="165" t="s">
        <v>8</v>
      </c>
      <c r="G37" s="166">
        <v>7.0000000000000007E-2</v>
      </c>
      <c r="H37" s="167">
        <v>1</v>
      </c>
      <c r="I37" s="185">
        <v>7.0000000000000007E-2</v>
      </c>
      <c r="J37" s="168"/>
      <c r="K37" s="166"/>
      <c r="L37" s="168"/>
      <c r="M37" s="166"/>
      <c r="N37" s="169"/>
      <c r="AA37" s="162"/>
      <c r="AB37" s="170" t="s">
        <v>950</v>
      </c>
    </row>
    <row r="38" spans="1:30" s="129" customFormat="1" ht="15" x14ac:dyDescent="0.25">
      <c r="A38" s="171"/>
      <c r="B38" s="202"/>
      <c r="C38" s="366" t="s">
        <v>499</v>
      </c>
      <c r="D38" s="366"/>
      <c r="E38" s="366"/>
      <c r="F38" s="172"/>
      <c r="G38" s="173"/>
      <c r="H38" s="173"/>
      <c r="I38" s="173"/>
      <c r="J38" s="174"/>
      <c r="K38" s="173"/>
      <c r="L38" s="175">
        <v>25.41</v>
      </c>
      <c r="M38" s="173"/>
      <c r="N38" s="176">
        <v>1127</v>
      </c>
      <c r="AA38" s="162"/>
      <c r="AB38" s="170"/>
      <c r="AC38" s="177" t="s">
        <v>499</v>
      </c>
    </row>
    <row r="39" spans="1:30" s="129" customFormat="1" ht="45.75" x14ac:dyDescent="0.25">
      <c r="A39" s="163" t="s">
        <v>4</v>
      </c>
      <c r="B39" s="164" t="s">
        <v>951</v>
      </c>
      <c r="C39" s="365" t="s">
        <v>952</v>
      </c>
      <c r="D39" s="365"/>
      <c r="E39" s="365"/>
      <c r="F39" s="165" t="s">
        <v>8</v>
      </c>
      <c r="G39" s="166">
        <v>7.0000000000000007E-2</v>
      </c>
      <c r="H39" s="167">
        <v>1</v>
      </c>
      <c r="I39" s="185">
        <v>7.0000000000000007E-2</v>
      </c>
      <c r="J39" s="168"/>
      <c r="K39" s="166"/>
      <c r="L39" s="168"/>
      <c r="M39" s="166"/>
      <c r="N39" s="169"/>
      <c r="AA39" s="162"/>
      <c r="AB39" s="170" t="s">
        <v>952</v>
      </c>
    </row>
    <row r="40" spans="1:30" s="129" customFormat="1" ht="15" x14ac:dyDescent="0.25">
      <c r="A40" s="171"/>
      <c r="B40" s="202"/>
      <c r="C40" s="366" t="s">
        <v>499</v>
      </c>
      <c r="D40" s="366"/>
      <c r="E40" s="366"/>
      <c r="F40" s="172"/>
      <c r="G40" s="173"/>
      <c r="H40" s="173"/>
      <c r="I40" s="173"/>
      <c r="J40" s="174"/>
      <c r="K40" s="173"/>
      <c r="L40" s="175">
        <v>24.02</v>
      </c>
      <c r="M40" s="173"/>
      <c r="N40" s="183">
        <v>937</v>
      </c>
      <c r="AA40" s="162"/>
      <c r="AB40" s="170"/>
      <c r="AC40" s="177" t="s">
        <v>499</v>
      </c>
    </row>
    <row r="41" spans="1:30" s="129" customFormat="1" ht="15" x14ac:dyDescent="0.25">
      <c r="A41" s="367" t="s">
        <v>953</v>
      </c>
      <c r="B41" s="368"/>
      <c r="C41" s="368"/>
      <c r="D41" s="368"/>
      <c r="E41" s="368"/>
      <c r="F41" s="368"/>
      <c r="G41" s="368"/>
      <c r="H41" s="368"/>
      <c r="I41" s="368"/>
      <c r="J41" s="368"/>
      <c r="K41" s="368"/>
      <c r="L41" s="368"/>
      <c r="M41" s="368"/>
      <c r="N41" s="369"/>
      <c r="AA41" s="162"/>
      <c r="AB41" s="170"/>
      <c r="AD41" s="170" t="s">
        <v>953</v>
      </c>
    </row>
    <row r="42" spans="1:30" s="129" customFormat="1" ht="0" hidden="1" customHeight="1" x14ac:dyDescent="0.25">
      <c r="A42" s="178"/>
      <c r="B42" s="179"/>
      <c r="C42" s="179"/>
      <c r="D42" s="179"/>
      <c r="E42" s="179"/>
      <c r="F42" s="180"/>
      <c r="G42" s="180"/>
      <c r="H42" s="180"/>
      <c r="I42" s="180"/>
      <c r="J42" s="181"/>
      <c r="K42" s="180"/>
      <c r="L42" s="181"/>
      <c r="M42" s="182"/>
      <c r="N42" s="181"/>
      <c r="AA42" s="162"/>
      <c r="AB42" s="170"/>
      <c r="AD42" s="170"/>
    </row>
    <row r="43" spans="1:30" s="129" customFormat="1" ht="15" x14ac:dyDescent="0.25">
      <c r="A43" s="372" t="s">
        <v>954</v>
      </c>
      <c r="B43" s="373"/>
      <c r="C43" s="373"/>
      <c r="D43" s="373"/>
      <c r="E43" s="373"/>
      <c r="F43" s="373"/>
      <c r="G43" s="373"/>
      <c r="H43" s="373"/>
      <c r="I43" s="373"/>
      <c r="J43" s="373"/>
      <c r="K43" s="373"/>
      <c r="L43" s="373"/>
      <c r="M43" s="373"/>
      <c r="N43" s="374"/>
      <c r="AA43" s="162" t="s">
        <v>954</v>
      </c>
      <c r="AB43" s="170"/>
      <c r="AD43" s="170"/>
    </row>
    <row r="44" spans="1:30" s="129" customFormat="1" ht="23.25" x14ac:dyDescent="0.25">
      <c r="A44" s="163" t="s">
        <v>5</v>
      </c>
      <c r="B44" s="164" t="s">
        <v>603</v>
      </c>
      <c r="C44" s="365" t="s">
        <v>604</v>
      </c>
      <c r="D44" s="365"/>
      <c r="E44" s="365"/>
      <c r="F44" s="165" t="s">
        <v>597</v>
      </c>
      <c r="G44" s="166">
        <v>8.0000000000000002E-3</v>
      </c>
      <c r="H44" s="167">
        <v>1</v>
      </c>
      <c r="I44" s="226">
        <v>8.0000000000000002E-3</v>
      </c>
      <c r="J44" s="184">
        <v>12605.29</v>
      </c>
      <c r="K44" s="166"/>
      <c r="L44" s="189">
        <v>100.84</v>
      </c>
      <c r="M44" s="185">
        <v>8.0500000000000007</v>
      </c>
      <c r="N44" s="191">
        <v>812</v>
      </c>
      <c r="AA44" s="162"/>
      <c r="AB44" s="170" t="s">
        <v>604</v>
      </c>
      <c r="AD44" s="170"/>
    </row>
    <row r="45" spans="1:30" s="129" customFormat="1" ht="15" x14ac:dyDescent="0.25">
      <c r="A45" s="171"/>
      <c r="B45" s="202"/>
      <c r="C45" s="366" t="s">
        <v>499</v>
      </c>
      <c r="D45" s="366"/>
      <c r="E45" s="366"/>
      <c r="F45" s="172"/>
      <c r="G45" s="173"/>
      <c r="H45" s="173"/>
      <c r="I45" s="173"/>
      <c r="J45" s="174"/>
      <c r="K45" s="173"/>
      <c r="L45" s="175">
        <v>100.84</v>
      </c>
      <c r="M45" s="173"/>
      <c r="N45" s="183">
        <v>812</v>
      </c>
      <c r="AA45" s="162"/>
      <c r="AB45" s="170"/>
      <c r="AC45" s="177" t="s">
        <v>499</v>
      </c>
      <c r="AD45" s="170"/>
    </row>
    <row r="46" spans="1:30" s="129" customFormat="1" ht="23.25" x14ac:dyDescent="0.25">
      <c r="A46" s="163" t="s">
        <v>6</v>
      </c>
      <c r="B46" s="164" t="s">
        <v>913</v>
      </c>
      <c r="C46" s="365" t="s">
        <v>955</v>
      </c>
      <c r="D46" s="365"/>
      <c r="E46" s="365"/>
      <c r="F46" s="165" t="s">
        <v>578</v>
      </c>
      <c r="G46" s="166">
        <v>0.04</v>
      </c>
      <c r="H46" s="167">
        <v>1</v>
      </c>
      <c r="I46" s="185">
        <v>0.04</v>
      </c>
      <c r="J46" s="184">
        <v>3423</v>
      </c>
      <c r="K46" s="166"/>
      <c r="L46" s="189">
        <v>136.91999999999999</v>
      </c>
      <c r="M46" s="185">
        <v>8.0500000000000007</v>
      </c>
      <c r="N46" s="186">
        <v>1102</v>
      </c>
      <c r="AA46" s="162"/>
      <c r="AB46" s="170" t="s">
        <v>955</v>
      </c>
      <c r="AD46" s="170"/>
    </row>
    <row r="47" spans="1:30" s="129" customFormat="1" ht="15" x14ac:dyDescent="0.25">
      <c r="A47" s="171"/>
      <c r="B47" s="202"/>
      <c r="C47" s="366" t="s">
        <v>499</v>
      </c>
      <c r="D47" s="366"/>
      <c r="E47" s="366"/>
      <c r="F47" s="172"/>
      <c r="G47" s="173"/>
      <c r="H47" s="173"/>
      <c r="I47" s="173"/>
      <c r="J47" s="174"/>
      <c r="K47" s="173"/>
      <c r="L47" s="175">
        <v>136.91999999999999</v>
      </c>
      <c r="M47" s="173"/>
      <c r="N47" s="176">
        <v>1102</v>
      </c>
      <c r="AA47" s="162"/>
      <c r="AB47" s="170"/>
      <c r="AC47" s="177" t="s">
        <v>499</v>
      </c>
      <c r="AD47" s="170"/>
    </row>
    <row r="48" spans="1:30" s="129" customFormat="1" ht="23.25" x14ac:dyDescent="0.25">
      <c r="A48" s="163" t="s">
        <v>512</v>
      </c>
      <c r="B48" s="164" t="s">
        <v>665</v>
      </c>
      <c r="C48" s="365" t="s">
        <v>666</v>
      </c>
      <c r="D48" s="365"/>
      <c r="E48" s="365"/>
      <c r="F48" s="165" t="s">
        <v>578</v>
      </c>
      <c r="G48" s="166">
        <v>0.06</v>
      </c>
      <c r="H48" s="167">
        <v>1</v>
      </c>
      <c r="I48" s="185">
        <v>0.06</v>
      </c>
      <c r="J48" s="189">
        <v>5.73</v>
      </c>
      <c r="K48" s="166"/>
      <c r="L48" s="189">
        <v>0.34</v>
      </c>
      <c r="M48" s="185">
        <v>8.0500000000000007</v>
      </c>
      <c r="N48" s="191">
        <v>3</v>
      </c>
      <c r="AA48" s="162"/>
      <c r="AB48" s="170" t="s">
        <v>666</v>
      </c>
      <c r="AD48" s="170"/>
    </row>
    <row r="49" spans="1:30" s="129" customFormat="1" ht="15" x14ac:dyDescent="0.25">
      <c r="A49" s="171"/>
      <c r="B49" s="202"/>
      <c r="C49" s="366" t="s">
        <v>499</v>
      </c>
      <c r="D49" s="366"/>
      <c r="E49" s="366"/>
      <c r="F49" s="172"/>
      <c r="G49" s="173"/>
      <c r="H49" s="173"/>
      <c r="I49" s="173"/>
      <c r="J49" s="174"/>
      <c r="K49" s="173"/>
      <c r="L49" s="175">
        <v>0.34</v>
      </c>
      <c r="M49" s="173"/>
      <c r="N49" s="183">
        <v>3</v>
      </c>
      <c r="AA49" s="162"/>
      <c r="AB49" s="170"/>
      <c r="AC49" s="177" t="s">
        <v>499</v>
      </c>
      <c r="AD49" s="170"/>
    </row>
    <row r="50" spans="1:30" s="129" customFormat="1" ht="23.25" x14ac:dyDescent="0.25">
      <c r="A50" s="163" t="s">
        <v>515</v>
      </c>
      <c r="B50" s="164" t="s">
        <v>956</v>
      </c>
      <c r="C50" s="365" t="s">
        <v>957</v>
      </c>
      <c r="D50" s="365"/>
      <c r="E50" s="365"/>
      <c r="F50" s="165" t="s">
        <v>741</v>
      </c>
      <c r="G50" s="166">
        <v>7</v>
      </c>
      <c r="H50" s="167">
        <v>1</v>
      </c>
      <c r="I50" s="167">
        <v>7</v>
      </c>
      <c r="J50" s="189">
        <v>11.71</v>
      </c>
      <c r="K50" s="166"/>
      <c r="L50" s="189">
        <v>81.97</v>
      </c>
      <c r="M50" s="185">
        <v>8.0500000000000007</v>
      </c>
      <c r="N50" s="191">
        <v>660</v>
      </c>
      <c r="AA50" s="162"/>
      <c r="AB50" s="170" t="s">
        <v>957</v>
      </c>
      <c r="AD50" s="170"/>
    </row>
    <row r="51" spans="1:30" s="129" customFormat="1" ht="15" x14ac:dyDescent="0.25">
      <c r="A51" s="171"/>
      <c r="B51" s="202"/>
      <c r="C51" s="366" t="s">
        <v>499</v>
      </c>
      <c r="D51" s="366"/>
      <c r="E51" s="366"/>
      <c r="F51" s="172"/>
      <c r="G51" s="173"/>
      <c r="H51" s="173"/>
      <c r="I51" s="173"/>
      <c r="J51" s="174"/>
      <c r="K51" s="173"/>
      <c r="L51" s="175">
        <v>81.97</v>
      </c>
      <c r="M51" s="173"/>
      <c r="N51" s="183">
        <v>660</v>
      </c>
      <c r="AA51" s="162"/>
      <c r="AB51" s="170"/>
      <c r="AC51" s="177" t="s">
        <v>499</v>
      </c>
      <c r="AD51" s="170"/>
    </row>
    <row r="52" spans="1:30" s="129" customFormat="1" ht="45.75" x14ac:dyDescent="0.25">
      <c r="A52" s="163" t="s">
        <v>519</v>
      </c>
      <c r="B52" s="164" t="s">
        <v>655</v>
      </c>
      <c r="C52" s="365" t="s">
        <v>656</v>
      </c>
      <c r="D52" s="365"/>
      <c r="E52" s="365"/>
      <c r="F52" s="165" t="s">
        <v>2</v>
      </c>
      <c r="G52" s="166">
        <v>0.16</v>
      </c>
      <c r="H52" s="167">
        <v>1</v>
      </c>
      <c r="I52" s="185">
        <v>0.16</v>
      </c>
      <c r="J52" s="189">
        <v>943.06</v>
      </c>
      <c r="K52" s="166"/>
      <c r="L52" s="189">
        <v>150.88999999999999</v>
      </c>
      <c r="M52" s="185">
        <v>8.0500000000000007</v>
      </c>
      <c r="N52" s="186">
        <v>1215</v>
      </c>
      <c r="AA52" s="162"/>
      <c r="AB52" s="170" t="s">
        <v>656</v>
      </c>
      <c r="AD52" s="170"/>
    </row>
    <row r="53" spans="1:30" s="129" customFormat="1" ht="15" x14ac:dyDescent="0.25">
      <c r="A53" s="171"/>
      <c r="B53" s="202"/>
      <c r="C53" s="366" t="s">
        <v>499</v>
      </c>
      <c r="D53" s="366"/>
      <c r="E53" s="366"/>
      <c r="F53" s="172"/>
      <c r="G53" s="173"/>
      <c r="H53" s="173"/>
      <c r="I53" s="173"/>
      <c r="J53" s="174"/>
      <c r="K53" s="173"/>
      <c r="L53" s="175">
        <v>150.88999999999999</v>
      </c>
      <c r="M53" s="173"/>
      <c r="N53" s="176">
        <v>1215</v>
      </c>
      <c r="AA53" s="162"/>
      <c r="AB53" s="170"/>
      <c r="AC53" s="177" t="s">
        <v>499</v>
      </c>
      <c r="AD53" s="170"/>
    </row>
    <row r="54" spans="1:30" s="129" customFormat="1" ht="15" x14ac:dyDescent="0.25">
      <c r="A54" s="163" t="s">
        <v>522</v>
      </c>
      <c r="B54" s="164" t="s">
        <v>657</v>
      </c>
      <c r="C54" s="365" t="s">
        <v>919</v>
      </c>
      <c r="D54" s="365"/>
      <c r="E54" s="365"/>
      <c r="F54" s="165" t="s">
        <v>578</v>
      </c>
      <c r="G54" s="166">
        <v>0.08</v>
      </c>
      <c r="H54" s="167">
        <v>1</v>
      </c>
      <c r="I54" s="185">
        <v>0.08</v>
      </c>
      <c r="J54" s="189">
        <v>582</v>
      </c>
      <c r="K54" s="166"/>
      <c r="L54" s="189">
        <v>46.56</v>
      </c>
      <c r="M54" s="185">
        <v>8.0500000000000007</v>
      </c>
      <c r="N54" s="191">
        <v>375</v>
      </c>
      <c r="AA54" s="162"/>
      <c r="AB54" s="170" t="s">
        <v>919</v>
      </c>
      <c r="AD54" s="170"/>
    </row>
    <row r="55" spans="1:30" s="129" customFormat="1" ht="15" x14ac:dyDescent="0.25">
      <c r="A55" s="171"/>
      <c r="B55" s="202"/>
      <c r="C55" s="366" t="s">
        <v>499</v>
      </c>
      <c r="D55" s="366"/>
      <c r="E55" s="366"/>
      <c r="F55" s="172"/>
      <c r="G55" s="173"/>
      <c r="H55" s="173"/>
      <c r="I55" s="173"/>
      <c r="J55" s="174"/>
      <c r="K55" s="173"/>
      <c r="L55" s="175">
        <v>46.56</v>
      </c>
      <c r="M55" s="173"/>
      <c r="N55" s="183">
        <v>375</v>
      </c>
      <c r="AA55" s="162"/>
      <c r="AB55" s="170"/>
      <c r="AC55" s="177" t="s">
        <v>499</v>
      </c>
      <c r="AD55" s="170"/>
    </row>
    <row r="56" spans="1:30" s="129" customFormat="1" ht="23.25" x14ac:dyDescent="0.25">
      <c r="A56" s="163" t="s">
        <v>572</v>
      </c>
      <c r="B56" s="164" t="s">
        <v>958</v>
      </c>
      <c r="C56" s="365" t="s">
        <v>959</v>
      </c>
      <c r="D56" s="365"/>
      <c r="E56" s="365"/>
      <c r="F56" s="165" t="s">
        <v>511</v>
      </c>
      <c r="G56" s="166">
        <v>3.9500000000000004E-3</v>
      </c>
      <c r="H56" s="167">
        <v>1</v>
      </c>
      <c r="I56" s="225">
        <v>3.9500000000000004E-3</v>
      </c>
      <c r="J56" s="184">
        <v>5254.31</v>
      </c>
      <c r="K56" s="166"/>
      <c r="L56" s="189">
        <v>20.75</v>
      </c>
      <c r="M56" s="185">
        <v>8.0500000000000007</v>
      </c>
      <c r="N56" s="191">
        <v>167</v>
      </c>
      <c r="AA56" s="162"/>
      <c r="AB56" s="170" t="s">
        <v>959</v>
      </c>
      <c r="AD56" s="170"/>
    </row>
    <row r="57" spans="1:30" s="129" customFormat="1" ht="15" x14ac:dyDescent="0.25">
      <c r="A57" s="171"/>
      <c r="B57" s="202"/>
      <c r="C57" s="366" t="s">
        <v>499</v>
      </c>
      <c r="D57" s="366"/>
      <c r="E57" s="366"/>
      <c r="F57" s="172"/>
      <c r="G57" s="173"/>
      <c r="H57" s="173"/>
      <c r="I57" s="173"/>
      <c r="J57" s="174"/>
      <c r="K57" s="173"/>
      <c r="L57" s="175">
        <v>20.75</v>
      </c>
      <c r="M57" s="173"/>
      <c r="N57" s="183">
        <v>167</v>
      </c>
      <c r="AA57" s="162"/>
      <c r="AB57" s="170"/>
      <c r="AC57" s="177" t="s">
        <v>499</v>
      </c>
      <c r="AD57" s="170"/>
    </row>
    <row r="58" spans="1:30" s="129" customFormat="1" ht="23.25" x14ac:dyDescent="0.25">
      <c r="A58" s="163" t="s">
        <v>575</v>
      </c>
      <c r="B58" s="164" t="s">
        <v>960</v>
      </c>
      <c r="C58" s="365" t="s">
        <v>961</v>
      </c>
      <c r="D58" s="365"/>
      <c r="E58" s="365"/>
      <c r="F58" s="165" t="s">
        <v>597</v>
      </c>
      <c r="G58" s="166">
        <v>1.5E-3</v>
      </c>
      <c r="H58" s="167">
        <v>1</v>
      </c>
      <c r="I58" s="188">
        <v>1.5E-3</v>
      </c>
      <c r="J58" s="184">
        <v>4645.43</v>
      </c>
      <c r="K58" s="166"/>
      <c r="L58" s="189">
        <v>6.97</v>
      </c>
      <c r="M58" s="185">
        <v>8.0500000000000007</v>
      </c>
      <c r="N58" s="191">
        <v>56</v>
      </c>
      <c r="AA58" s="162"/>
      <c r="AB58" s="170" t="s">
        <v>961</v>
      </c>
      <c r="AD58" s="170"/>
    </row>
    <row r="59" spans="1:30" s="129" customFormat="1" ht="15" x14ac:dyDescent="0.25">
      <c r="A59" s="171"/>
      <c r="B59" s="202"/>
      <c r="C59" s="366" t="s">
        <v>499</v>
      </c>
      <c r="D59" s="366"/>
      <c r="E59" s="366"/>
      <c r="F59" s="172"/>
      <c r="G59" s="173"/>
      <c r="H59" s="173"/>
      <c r="I59" s="173"/>
      <c r="J59" s="174"/>
      <c r="K59" s="173"/>
      <c r="L59" s="175">
        <v>6.97</v>
      </c>
      <c r="M59" s="173"/>
      <c r="N59" s="183">
        <v>56</v>
      </c>
      <c r="AA59" s="162"/>
      <c r="AB59" s="170"/>
      <c r="AC59" s="177" t="s">
        <v>499</v>
      </c>
      <c r="AD59" s="170"/>
    </row>
    <row r="60" spans="1:30" s="129" customFormat="1" ht="15" x14ac:dyDescent="0.25">
      <c r="A60" s="163" t="s">
        <v>579</v>
      </c>
      <c r="B60" s="164" t="s">
        <v>670</v>
      </c>
      <c r="C60" s="365" t="s">
        <v>671</v>
      </c>
      <c r="D60" s="365"/>
      <c r="E60" s="365"/>
      <c r="F60" s="165" t="s">
        <v>2</v>
      </c>
      <c r="G60" s="166">
        <v>1</v>
      </c>
      <c r="H60" s="167">
        <v>1</v>
      </c>
      <c r="I60" s="167">
        <v>1</v>
      </c>
      <c r="J60" s="189">
        <v>34.909999999999997</v>
      </c>
      <c r="K60" s="166"/>
      <c r="L60" s="189">
        <v>34.909999999999997</v>
      </c>
      <c r="M60" s="185">
        <v>8.0500000000000007</v>
      </c>
      <c r="N60" s="191">
        <v>281</v>
      </c>
      <c r="AA60" s="162"/>
      <c r="AB60" s="170" t="s">
        <v>671</v>
      </c>
      <c r="AD60" s="170"/>
    </row>
    <row r="61" spans="1:30" s="129" customFormat="1" ht="15" x14ac:dyDescent="0.25">
      <c r="A61" s="171"/>
      <c r="B61" s="202"/>
      <c r="C61" s="366" t="s">
        <v>499</v>
      </c>
      <c r="D61" s="366"/>
      <c r="E61" s="366"/>
      <c r="F61" s="172"/>
      <c r="G61" s="173"/>
      <c r="H61" s="173"/>
      <c r="I61" s="173"/>
      <c r="J61" s="174"/>
      <c r="K61" s="173"/>
      <c r="L61" s="175">
        <v>34.909999999999997</v>
      </c>
      <c r="M61" s="173"/>
      <c r="N61" s="183">
        <v>281</v>
      </c>
      <c r="AA61" s="162"/>
      <c r="AB61" s="170"/>
      <c r="AC61" s="177" t="s">
        <v>499</v>
      </c>
      <c r="AD61" s="170"/>
    </row>
    <row r="62" spans="1:30" s="129" customFormat="1" ht="15" x14ac:dyDescent="0.25">
      <c r="A62" s="163" t="s">
        <v>639</v>
      </c>
      <c r="B62" s="164" t="s">
        <v>672</v>
      </c>
      <c r="C62" s="365" t="s">
        <v>673</v>
      </c>
      <c r="D62" s="365"/>
      <c r="E62" s="365"/>
      <c r="F62" s="165" t="s">
        <v>578</v>
      </c>
      <c r="G62" s="166">
        <v>0.01</v>
      </c>
      <c r="H62" s="167">
        <v>1</v>
      </c>
      <c r="I62" s="185">
        <v>0.01</v>
      </c>
      <c r="J62" s="184">
        <v>9540</v>
      </c>
      <c r="K62" s="166"/>
      <c r="L62" s="189">
        <v>95.4</v>
      </c>
      <c r="M62" s="185">
        <v>8.0500000000000007</v>
      </c>
      <c r="N62" s="191">
        <v>768</v>
      </c>
      <c r="AA62" s="162"/>
      <c r="AB62" s="170" t="s">
        <v>673</v>
      </c>
      <c r="AD62" s="170"/>
    </row>
    <row r="63" spans="1:30" s="129" customFormat="1" ht="15" x14ac:dyDescent="0.25">
      <c r="A63" s="171"/>
      <c r="B63" s="202"/>
      <c r="C63" s="366" t="s">
        <v>499</v>
      </c>
      <c r="D63" s="366"/>
      <c r="E63" s="366"/>
      <c r="F63" s="172"/>
      <c r="G63" s="173"/>
      <c r="H63" s="173"/>
      <c r="I63" s="173"/>
      <c r="J63" s="174"/>
      <c r="K63" s="173"/>
      <c r="L63" s="175">
        <v>95.4</v>
      </c>
      <c r="M63" s="173"/>
      <c r="N63" s="183">
        <v>768</v>
      </c>
      <c r="AA63" s="162"/>
      <c r="AB63" s="170"/>
      <c r="AC63" s="177" t="s">
        <v>499</v>
      </c>
      <c r="AD63" s="170"/>
    </row>
    <row r="64" spans="1:30" s="129" customFormat="1" ht="0" hidden="1" customHeight="1" x14ac:dyDescent="0.25">
      <c r="A64" s="178"/>
      <c r="B64" s="179"/>
      <c r="C64" s="179"/>
      <c r="D64" s="179"/>
      <c r="E64" s="179"/>
      <c r="F64" s="180"/>
      <c r="G64" s="180"/>
      <c r="H64" s="180"/>
      <c r="I64" s="180"/>
      <c r="J64" s="181"/>
      <c r="K64" s="180"/>
      <c r="L64" s="181"/>
      <c r="M64" s="182"/>
      <c r="N64" s="181"/>
      <c r="AA64" s="162"/>
      <c r="AB64" s="170"/>
      <c r="AD64" s="170"/>
    </row>
    <row r="65" spans="1:32" s="129" customFormat="1" ht="15" x14ac:dyDescent="0.25">
      <c r="A65" s="372" t="s">
        <v>937</v>
      </c>
      <c r="B65" s="373"/>
      <c r="C65" s="373"/>
      <c r="D65" s="373"/>
      <c r="E65" s="373"/>
      <c r="F65" s="373"/>
      <c r="G65" s="373"/>
      <c r="H65" s="373"/>
      <c r="I65" s="373"/>
      <c r="J65" s="373"/>
      <c r="K65" s="373"/>
      <c r="L65" s="373"/>
      <c r="M65" s="373"/>
      <c r="N65" s="374"/>
      <c r="AA65" s="162" t="s">
        <v>937</v>
      </c>
      <c r="AB65" s="170"/>
      <c r="AD65" s="170"/>
    </row>
    <row r="66" spans="1:32" s="129" customFormat="1" ht="33.75" x14ac:dyDescent="0.25">
      <c r="A66" s="163" t="s">
        <v>962</v>
      </c>
      <c r="B66" s="164" t="s">
        <v>963</v>
      </c>
      <c r="C66" s="365" t="s">
        <v>964</v>
      </c>
      <c r="D66" s="365"/>
      <c r="E66" s="365"/>
      <c r="F66" s="165" t="s">
        <v>2</v>
      </c>
      <c r="G66" s="166">
        <v>1</v>
      </c>
      <c r="H66" s="167">
        <v>1</v>
      </c>
      <c r="I66" s="167">
        <v>1</v>
      </c>
      <c r="J66" s="184">
        <v>108124.25</v>
      </c>
      <c r="K66" s="166"/>
      <c r="L66" s="184">
        <v>17081.2</v>
      </c>
      <c r="M66" s="185">
        <v>6.33</v>
      </c>
      <c r="N66" s="186">
        <v>108124</v>
      </c>
      <c r="AA66" s="162"/>
      <c r="AB66" s="170" t="s">
        <v>964</v>
      </c>
      <c r="AD66" s="170"/>
    </row>
    <row r="67" spans="1:32" s="129" customFormat="1" ht="15" x14ac:dyDescent="0.25">
      <c r="A67" s="171"/>
      <c r="B67" s="202"/>
      <c r="C67" s="366" t="s">
        <v>499</v>
      </c>
      <c r="D67" s="366"/>
      <c r="E67" s="366"/>
      <c r="F67" s="172"/>
      <c r="G67" s="173"/>
      <c r="H67" s="173"/>
      <c r="I67" s="173"/>
      <c r="J67" s="174"/>
      <c r="K67" s="173"/>
      <c r="L67" s="187">
        <v>17081.2</v>
      </c>
      <c r="M67" s="173"/>
      <c r="N67" s="176">
        <v>108124</v>
      </c>
      <c r="AA67" s="162"/>
      <c r="AB67" s="170"/>
      <c r="AC67" s="177" t="s">
        <v>499</v>
      </c>
      <c r="AD67" s="170"/>
    </row>
    <row r="68" spans="1:32" s="129" customFormat="1" ht="0" hidden="1" customHeight="1" x14ac:dyDescent="0.25">
      <c r="A68" s="178"/>
      <c r="B68" s="179"/>
      <c r="C68" s="179"/>
      <c r="D68" s="179"/>
      <c r="E68" s="179"/>
      <c r="F68" s="180"/>
      <c r="G68" s="180"/>
      <c r="H68" s="180"/>
      <c r="I68" s="180"/>
      <c r="J68" s="181"/>
      <c r="K68" s="180"/>
      <c r="L68" s="181"/>
      <c r="M68" s="182"/>
      <c r="N68" s="181"/>
      <c r="AA68" s="162"/>
      <c r="AB68" s="170"/>
      <c r="AD68" s="170"/>
    </row>
    <row r="69" spans="1:32" s="129" customFormat="1" ht="15" x14ac:dyDescent="0.25">
      <c r="A69" s="372" t="s">
        <v>939</v>
      </c>
      <c r="B69" s="373"/>
      <c r="C69" s="373"/>
      <c r="D69" s="373"/>
      <c r="E69" s="373"/>
      <c r="F69" s="373"/>
      <c r="G69" s="373"/>
      <c r="H69" s="373"/>
      <c r="I69" s="373"/>
      <c r="J69" s="373"/>
      <c r="K69" s="373"/>
      <c r="L69" s="373"/>
      <c r="M69" s="373"/>
      <c r="N69" s="374"/>
      <c r="AA69" s="162" t="s">
        <v>939</v>
      </c>
      <c r="AB69" s="170"/>
      <c r="AD69" s="170"/>
    </row>
    <row r="70" spans="1:32" s="129" customFormat="1" ht="23.25" x14ac:dyDescent="0.25">
      <c r="A70" s="163" t="s">
        <v>643</v>
      </c>
      <c r="B70" s="164" t="s">
        <v>926</v>
      </c>
      <c r="C70" s="365" t="s">
        <v>965</v>
      </c>
      <c r="D70" s="365"/>
      <c r="E70" s="365"/>
      <c r="F70" s="165" t="s">
        <v>2</v>
      </c>
      <c r="G70" s="166">
        <v>1</v>
      </c>
      <c r="H70" s="167">
        <v>1</v>
      </c>
      <c r="I70" s="167">
        <v>1</v>
      </c>
      <c r="J70" s="189">
        <v>11.22</v>
      </c>
      <c r="K70" s="166"/>
      <c r="L70" s="189">
        <v>1.37</v>
      </c>
      <c r="M70" s="185">
        <v>8.0500000000000007</v>
      </c>
      <c r="N70" s="191">
        <v>11</v>
      </c>
      <c r="AA70" s="162"/>
      <c r="AB70" s="170" t="s">
        <v>965</v>
      </c>
      <c r="AD70" s="170"/>
    </row>
    <row r="71" spans="1:32" s="129" customFormat="1" ht="15" x14ac:dyDescent="0.25">
      <c r="A71" s="171"/>
      <c r="B71" s="202"/>
      <c r="C71" s="366" t="s">
        <v>499</v>
      </c>
      <c r="D71" s="366"/>
      <c r="E71" s="366"/>
      <c r="F71" s="172"/>
      <c r="G71" s="173"/>
      <c r="H71" s="173"/>
      <c r="I71" s="173"/>
      <c r="J71" s="174"/>
      <c r="K71" s="173"/>
      <c r="L71" s="175">
        <v>1.37</v>
      </c>
      <c r="M71" s="173"/>
      <c r="N71" s="183">
        <v>11</v>
      </c>
      <c r="AA71" s="162"/>
      <c r="AB71" s="170"/>
      <c r="AC71" s="177" t="s">
        <v>499</v>
      </c>
      <c r="AD71" s="170"/>
    </row>
    <row r="72" spans="1:32" s="129" customFormat="1" ht="15" x14ac:dyDescent="0.25">
      <c r="A72" s="163" t="s">
        <v>644</v>
      </c>
      <c r="B72" s="164" t="s">
        <v>926</v>
      </c>
      <c r="C72" s="365" t="s">
        <v>928</v>
      </c>
      <c r="D72" s="365"/>
      <c r="E72" s="365"/>
      <c r="F72" s="165" t="s">
        <v>741</v>
      </c>
      <c r="G72" s="166">
        <v>0.5</v>
      </c>
      <c r="H72" s="167">
        <v>1</v>
      </c>
      <c r="I72" s="190">
        <v>0.5</v>
      </c>
      <c r="J72" s="189">
        <v>2.66</v>
      </c>
      <c r="K72" s="166"/>
      <c r="L72" s="189">
        <v>0.12</v>
      </c>
      <c r="M72" s="185">
        <v>8.0500000000000007</v>
      </c>
      <c r="N72" s="191">
        <v>1</v>
      </c>
      <c r="AA72" s="162"/>
      <c r="AB72" s="170" t="s">
        <v>928</v>
      </c>
      <c r="AD72" s="170"/>
    </row>
    <row r="73" spans="1:32" s="129" customFormat="1" ht="15" x14ac:dyDescent="0.25">
      <c r="A73" s="171"/>
      <c r="B73" s="202"/>
      <c r="C73" s="366" t="s">
        <v>499</v>
      </c>
      <c r="D73" s="366"/>
      <c r="E73" s="366"/>
      <c r="F73" s="172"/>
      <c r="G73" s="173"/>
      <c r="H73" s="173"/>
      <c r="I73" s="173"/>
      <c r="J73" s="174"/>
      <c r="K73" s="173"/>
      <c r="L73" s="175">
        <v>0.12</v>
      </c>
      <c r="M73" s="173"/>
      <c r="N73" s="183">
        <v>1</v>
      </c>
      <c r="AA73" s="162"/>
      <c r="AB73" s="170"/>
      <c r="AC73" s="177" t="s">
        <v>499</v>
      </c>
      <c r="AD73" s="170"/>
    </row>
    <row r="74" spans="1:32" s="129" customFormat="1" ht="0" hidden="1" customHeight="1" x14ac:dyDescent="0.25">
      <c r="A74" s="178"/>
      <c r="B74" s="179"/>
      <c r="C74" s="179"/>
      <c r="D74" s="179"/>
      <c r="E74" s="179"/>
      <c r="F74" s="180"/>
      <c r="G74" s="180"/>
      <c r="H74" s="180"/>
      <c r="I74" s="180"/>
      <c r="J74" s="181"/>
      <c r="K74" s="180"/>
      <c r="L74" s="181"/>
      <c r="M74" s="182"/>
      <c r="N74" s="181"/>
      <c r="AA74" s="162"/>
      <c r="AB74" s="170"/>
      <c r="AD74" s="170"/>
    </row>
    <row r="75" spans="1:32" s="129" customFormat="1" ht="11.25" hidden="1" customHeight="1" x14ac:dyDescent="0.25">
      <c r="B75" s="192"/>
      <c r="C75" s="192"/>
      <c r="D75" s="192"/>
      <c r="E75" s="192"/>
      <c r="F75" s="192"/>
      <c r="G75" s="192"/>
      <c r="H75" s="192"/>
      <c r="I75" s="192"/>
      <c r="J75" s="192"/>
      <c r="K75" s="192"/>
      <c r="L75" s="193"/>
      <c r="M75" s="193"/>
      <c r="N75" s="193"/>
      <c r="R75" s="194"/>
    </row>
    <row r="76" spans="1:32" s="129" customFormat="1" ht="15" x14ac:dyDescent="0.25">
      <c r="A76" s="195"/>
      <c r="B76" s="196"/>
      <c r="C76" s="365" t="s">
        <v>526</v>
      </c>
      <c r="D76" s="365"/>
      <c r="E76" s="365"/>
      <c r="F76" s="365"/>
      <c r="G76" s="365"/>
      <c r="H76" s="365"/>
      <c r="I76" s="365"/>
      <c r="J76" s="365"/>
      <c r="K76" s="365"/>
      <c r="L76" s="197"/>
      <c r="M76" s="198"/>
      <c r="N76" s="199"/>
      <c r="AE76" s="170" t="s">
        <v>526</v>
      </c>
    </row>
    <row r="77" spans="1:32" s="129" customFormat="1" ht="15" x14ac:dyDescent="0.25">
      <c r="A77" s="200"/>
      <c r="B77" s="201"/>
      <c r="C77" s="364" t="s">
        <v>527</v>
      </c>
      <c r="D77" s="364"/>
      <c r="E77" s="364"/>
      <c r="F77" s="364"/>
      <c r="G77" s="364"/>
      <c r="H77" s="364"/>
      <c r="I77" s="364"/>
      <c r="J77" s="364"/>
      <c r="K77" s="364"/>
      <c r="L77" s="208">
        <v>776.73</v>
      </c>
      <c r="M77" s="204"/>
      <c r="N77" s="205">
        <v>8006</v>
      </c>
      <c r="AE77" s="170"/>
      <c r="AF77" s="177" t="s">
        <v>527</v>
      </c>
    </row>
    <row r="78" spans="1:32" s="129" customFormat="1" ht="15" x14ac:dyDescent="0.25">
      <c r="A78" s="200"/>
      <c r="B78" s="201"/>
      <c r="C78" s="364" t="s">
        <v>528</v>
      </c>
      <c r="D78" s="364"/>
      <c r="E78" s="364"/>
      <c r="F78" s="364"/>
      <c r="G78" s="364"/>
      <c r="H78" s="364"/>
      <c r="I78" s="364"/>
      <c r="J78" s="364"/>
      <c r="K78" s="364"/>
      <c r="L78" s="206"/>
      <c r="M78" s="204"/>
      <c r="N78" s="207"/>
      <c r="AE78" s="170"/>
      <c r="AF78" s="177" t="s">
        <v>528</v>
      </c>
    </row>
    <row r="79" spans="1:32" s="129" customFormat="1" ht="15" x14ac:dyDescent="0.25">
      <c r="A79" s="200"/>
      <c r="B79" s="201"/>
      <c r="C79" s="364" t="s">
        <v>529</v>
      </c>
      <c r="D79" s="364"/>
      <c r="E79" s="364"/>
      <c r="F79" s="364"/>
      <c r="G79" s="364"/>
      <c r="H79" s="364"/>
      <c r="I79" s="364"/>
      <c r="J79" s="364"/>
      <c r="K79" s="364"/>
      <c r="L79" s="208">
        <v>45.66</v>
      </c>
      <c r="M79" s="204"/>
      <c r="N79" s="205">
        <v>2107</v>
      </c>
      <c r="AE79" s="170"/>
      <c r="AF79" s="177" t="s">
        <v>529</v>
      </c>
    </row>
    <row r="80" spans="1:32" s="129" customFormat="1" ht="15" x14ac:dyDescent="0.25">
      <c r="A80" s="200"/>
      <c r="B80" s="201"/>
      <c r="C80" s="364" t="s">
        <v>530</v>
      </c>
      <c r="D80" s="364"/>
      <c r="E80" s="364"/>
      <c r="F80" s="364"/>
      <c r="G80" s="364"/>
      <c r="H80" s="364"/>
      <c r="I80" s="364"/>
      <c r="J80" s="364"/>
      <c r="K80" s="364"/>
      <c r="L80" s="208">
        <v>3.12</v>
      </c>
      <c r="M80" s="204"/>
      <c r="N80" s="209">
        <v>39</v>
      </c>
      <c r="AE80" s="170"/>
      <c r="AF80" s="177" t="s">
        <v>530</v>
      </c>
    </row>
    <row r="81" spans="1:33" s="129" customFormat="1" ht="15" x14ac:dyDescent="0.25">
      <c r="A81" s="200"/>
      <c r="B81" s="201"/>
      <c r="C81" s="364" t="s">
        <v>531</v>
      </c>
      <c r="D81" s="364"/>
      <c r="E81" s="364"/>
      <c r="F81" s="364"/>
      <c r="G81" s="364"/>
      <c r="H81" s="364"/>
      <c r="I81" s="364"/>
      <c r="J81" s="364"/>
      <c r="K81" s="364"/>
      <c r="L81" s="208">
        <v>0.19</v>
      </c>
      <c r="M81" s="204"/>
      <c r="N81" s="209">
        <v>9</v>
      </c>
      <c r="AE81" s="170"/>
      <c r="AF81" s="177" t="s">
        <v>531</v>
      </c>
    </row>
    <row r="82" spans="1:33" s="129" customFormat="1" ht="15" x14ac:dyDescent="0.25">
      <c r="A82" s="200"/>
      <c r="B82" s="201"/>
      <c r="C82" s="364" t="s">
        <v>532</v>
      </c>
      <c r="D82" s="364"/>
      <c r="E82" s="364"/>
      <c r="F82" s="364"/>
      <c r="G82" s="364"/>
      <c r="H82" s="364"/>
      <c r="I82" s="364"/>
      <c r="J82" s="364"/>
      <c r="K82" s="364"/>
      <c r="L82" s="208">
        <v>727.95</v>
      </c>
      <c r="M82" s="204"/>
      <c r="N82" s="205">
        <v>5860</v>
      </c>
      <c r="AE82" s="170"/>
      <c r="AF82" s="177" t="s">
        <v>532</v>
      </c>
    </row>
    <row r="83" spans="1:33" s="129" customFormat="1" ht="15" x14ac:dyDescent="0.25">
      <c r="A83" s="200"/>
      <c r="B83" s="201"/>
      <c r="C83" s="364" t="s">
        <v>540</v>
      </c>
      <c r="D83" s="364"/>
      <c r="E83" s="364"/>
      <c r="F83" s="364"/>
      <c r="G83" s="364"/>
      <c r="H83" s="364"/>
      <c r="I83" s="364"/>
      <c r="J83" s="364"/>
      <c r="K83" s="364"/>
      <c r="L83" s="208">
        <v>844.58</v>
      </c>
      <c r="M83" s="204"/>
      <c r="N83" s="205">
        <v>11138</v>
      </c>
      <c r="AE83" s="170"/>
      <c r="AF83" s="177" t="s">
        <v>540</v>
      </c>
    </row>
    <row r="84" spans="1:33" s="129" customFormat="1" ht="15" x14ac:dyDescent="0.25">
      <c r="A84" s="200"/>
      <c r="B84" s="201"/>
      <c r="C84" s="364" t="s">
        <v>528</v>
      </c>
      <c r="D84" s="364"/>
      <c r="E84" s="364"/>
      <c r="F84" s="364"/>
      <c r="G84" s="364"/>
      <c r="H84" s="364"/>
      <c r="I84" s="364"/>
      <c r="J84" s="364"/>
      <c r="K84" s="364"/>
      <c r="L84" s="206"/>
      <c r="M84" s="204"/>
      <c r="N84" s="207"/>
      <c r="AE84" s="170"/>
      <c r="AF84" s="177" t="s">
        <v>528</v>
      </c>
    </row>
    <row r="85" spans="1:33" s="129" customFormat="1" ht="15" x14ac:dyDescent="0.25">
      <c r="A85" s="200"/>
      <c r="B85" s="201"/>
      <c r="C85" s="364" t="s">
        <v>534</v>
      </c>
      <c r="D85" s="364"/>
      <c r="E85" s="364"/>
      <c r="F85" s="364"/>
      <c r="G85" s="364"/>
      <c r="H85" s="364"/>
      <c r="I85" s="364"/>
      <c r="J85" s="364"/>
      <c r="K85" s="364"/>
      <c r="L85" s="208">
        <v>45.66</v>
      </c>
      <c r="M85" s="204"/>
      <c r="N85" s="205">
        <v>2107</v>
      </c>
      <c r="AE85" s="170"/>
      <c r="AF85" s="177" t="s">
        <v>534</v>
      </c>
    </row>
    <row r="86" spans="1:33" s="129" customFormat="1" ht="15" x14ac:dyDescent="0.25">
      <c r="A86" s="200"/>
      <c r="B86" s="201"/>
      <c r="C86" s="364" t="s">
        <v>535</v>
      </c>
      <c r="D86" s="364"/>
      <c r="E86" s="364"/>
      <c r="F86" s="364"/>
      <c r="G86" s="364"/>
      <c r="H86" s="364"/>
      <c r="I86" s="364"/>
      <c r="J86" s="364"/>
      <c r="K86" s="364"/>
      <c r="L86" s="208">
        <v>3.12</v>
      </c>
      <c r="M86" s="204"/>
      <c r="N86" s="209">
        <v>39</v>
      </c>
      <c r="AE86" s="170"/>
      <c r="AF86" s="177" t="s">
        <v>535</v>
      </c>
    </row>
    <row r="87" spans="1:33" s="129" customFormat="1" ht="15" x14ac:dyDescent="0.25">
      <c r="A87" s="200"/>
      <c r="B87" s="201"/>
      <c r="C87" s="364" t="s">
        <v>536</v>
      </c>
      <c r="D87" s="364"/>
      <c r="E87" s="364"/>
      <c r="F87" s="364"/>
      <c r="G87" s="364"/>
      <c r="H87" s="364"/>
      <c r="I87" s="364"/>
      <c r="J87" s="364"/>
      <c r="K87" s="364"/>
      <c r="L87" s="208">
        <v>0.19</v>
      </c>
      <c r="M87" s="204"/>
      <c r="N87" s="209">
        <v>9</v>
      </c>
      <c r="AE87" s="170"/>
      <c r="AF87" s="177" t="s">
        <v>536</v>
      </c>
    </row>
    <row r="88" spans="1:33" s="129" customFormat="1" ht="15" x14ac:dyDescent="0.25">
      <c r="A88" s="200"/>
      <c r="B88" s="201"/>
      <c r="C88" s="364" t="s">
        <v>537</v>
      </c>
      <c r="D88" s="364"/>
      <c r="E88" s="364"/>
      <c r="F88" s="364"/>
      <c r="G88" s="364"/>
      <c r="H88" s="364"/>
      <c r="I88" s="364"/>
      <c r="J88" s="364"/>
      <c r="K88" s="364"/>
      <c r="L88" s="208">
        <v>727.95</v>
      </c>
      <c r="M88" s="204"/>
      <c r="N88" s="205">
        <v>5860</v>
      </c>
      <c r="AE88" s="170"/>
      <c r="AF88" s="177" t="s">
        <v>537</v>
      </c>
    </row>
    <row r="89" spans="1:33" s="129" customFormat="1" ht="15" x14ac:dyDescent="0.25">
      <c r="A89" s="200"/>
      <c r="B89" s="201"/>
      <c r="C89" s="364" t="s">
        <v>538</v>
      </c>
      <c r="D89" s="364"/>
      <c r="E89" s="364"/>
      <c r="F89" s="364"/>
      <c r="G89" s="364"/>
      <c r="H89" s="364"/>
      <c r="I89" s="364"/>
      <c r="J89" s="364"/>
      <c r="K89" s="364"/>
      <c r="L89" s="208">
        <v>44.47</v>
      </c>
      <c r="M89" s="204"/>
      <c r="N89" s="205">
        <v>2052</v>
      </c>
      <c r="AE89" s="170"/>
      <c r="AF89" s="177" t="s">
        <v>538</v>
      </c>
    </row>
    <row r="90" spans="1:33" s="129" customFormat="1" ht="15" x14ac:dyDescent="0.25">
      <c r="A90" s="200"/>
      <c r="B90" s="201"/>
      <c r="C90" s="364" t="s">
        <v>539</v>
      </c>
      <c r="D90" s="364"/>
      <c r="E90" s="364"/>
      <c r="F90" s="364"/>
      <c r="G90" s="364"/>
      <c r="H90" s="364"/>
      <c r="I90" s="364"/>
      <c r="J90" s="364"/>
      <c r="K90" s="364"/>
      <c r="L90" s="208">
        <v>23.38</v>
      </c>
      <c r="M90" s="204"/>
      <c r="N90" s="205">
        <v>1080</v>
      </c>
      <c r="AE90" s="170"/>
      <c r="AF90" s="177" t="s">
        <v>539</v>
      </c>
    </row>
    <row r="91" spans="1:33" s="129" customFormat="1" ht="15" x14ac:dyDescent="0.25">
      <c r="A91" s="200"/>
      <c r="B91" s="201"/>
      <c r="C91" s="364" t="s">
        <v>836</v>
      </c>
      <c r="D91" s="364"/>
      <c r="E91" s="364"/>
      <c r="F91" s="364"/>
      <c r="G91" s="364"/>
      <c r="H91" s="364"/>
      <c r="I91" s="364"/>
      <c r="J91" s="364"/>
      <c r="K91" s="364"/>
      <c r="L91" s="203">
        <v>17081.2</v>
      </c>
      <c r="M91" s="204"/>
      <c r="N91" s="205">
        <v>108124</v>
      </c>
      <c r="AE91" s="170"/>
      <c r="AF91" s="177" t="s">
        <v>836</v>
      </c>
    </row>
    <row r="92" spans="1:33" s="129" customFormat="1" ht="15" x14ac:dyDescent="0.25">
      <c r="A92" s="200"/>
      <c r="B92" s="210"/>
      <c r="C92" s="363" t="s">
        <v>541</v>
      </c>
      <c r="D92" s="363"/>
      <c r="E92" s="363"/>
      <c r="F92" s="363"/>
      <c r="G92" s="363"/>
      <c r="H92" s="363"/>
      <c r="I92" s="363"/>
      <c r="J92" s="363"/>
      <c r="K92" s="363"/>
      <c r="L92" s="211">
        <v>17925.78</v>
      </c>
      <c r="M92" s="212"/>
      <c r="N92" s="213">
        <v>119262</v>
      </c>
      <c r="AE92" s="170"/>
      <c r="AG92" s="170" t="s">
        <v>541</v>
      </c>
    </row>
    <row r="93" spans="1:33" s="129" customFormat="1" ht="15" x14ac:dyDescent="0.25">
      <c r="A93" s="200"/>
      <c r="B93" s="201"/>
      <c r="C93" s="364" t="s">
        <v>542</v>
      </c>
      <c r="D93" s="364"/>
      <c r="E93" s="364"/>
      <c r="F93" s="364"/>
      <c r="G93" s="364"/>
      <c r="H93" s="364"/>
      <c r="I93" s="364"/>
      <c r="J93" s="364"/>
      <c r="K93" s="364"/>
      <c r="L93" s="208">
        <v>45.85</v>
      </c>
      <c r="M93" s="204"/>
      <c r="N93" s="205">
        <v>2116</v>
      </c>
      <c r="AE93" s="170"/>
      <c r="AF93" s="177" t="s">
        <v>542</v>
      </c>
      <c r="AG93" s="170"/>
    </row>
    <row r="94" spans="1:33" s="129" customFormat="1" ht="15" x14ac:dyDescent="0.25">
      <c r="A94" s="200"/>
      <c r="B94" s="201"/>
      <c r="C94" s="364" t="s">
        <v>543</v>
      </c>
      <c r="D94" s="364"/>
      <c r="E94" s="364"/>
      <c r="F94" s="364"/>
      <c r="G94" s="364"/>
      <c r="H94" s="364"/>
      <c r="I94" s="364"/>
      <c r="J94" s="364"/>
      <c r="K94" s="364"/>
      <c r="L94" s="208">
        <v>44.47</v>
      </c>
      <c r="M94" s="204"/>
      <c r="N94" s="205">
        <v>2052</v>
      </c>
      <c r="AE94" s="170"/>
      <c r="AF94" s="177" t="s">
        <v>543</v>
      </c>
      <c r="AG94" s="170"/>
    </row>
    <row r="95" spans="1:33" s="129" customFormat="1" ht="15" x14ac:dyDescent="0.25">
      <c r="A95" s="200"/>
      <c r="B95" s="201"/>
      <c r="C95" s="364" t="s">
        <v>544</v>
      </c>
      <c r="D95" s="364"/>
      <c r="E95" s="364"/>
      <c r="F95" s="364"/>
      <c r="G95" s="364"/>
      <c r="H95" s="364"/>
      <c r="I95" s="364"/>
      <c r="J95" s="364"/>
      <c r="K95" s="364"/>
      <c r="L95" s="208">
        <v>23.38</v>
      </c>
      <c r="M95" s="204"/>
      <c r="N95" s="205">
        <v>1080</v>
      </c>
      <c r="AE95" s="170"/>
      <c r="AF95" s="177" t="s">
        <v>544</v>
      </c>
      <c r="AG95" s="170"/>
    </row>
    <row r="96" spans="1:33" s="129" customFormat="1" ht="15" x14ac:dyDescent="0.25">
      <c r="A96" s="200"/>
      <c r="B96" s="210"/>
      <c r="C96" s="363" t="s">
        <v>541</v>
      </c>
      <c r="D96" s="363"/>
      <c r="E96" s="363"/>
      <c r="F96" s="363"/>
      <c r="G96" s="363"/>
      <c r="H96" s="363"/>
      <c r="I96" s="363"/>
      <c r="J96" s="363"/>
      <c r="K96" s="363"/>
      <c r="L96" s="228">
        <v>844.58</v>
      </c>
      <c r="M96" s="212"/>
      <c r="N96" s="213">
        <v>11138</v>
      </c>
      <c r="AE96" s="170"/>
      <c r="AG96" s="170" t="s">
        <v>541</v>
      </c>
    </row>
    <row r="97" spans="1:38" s="129" customFormat="1" ht="15" x14ac:dyDescent="0.25">
      <c r="A97" s="200"/>
      <c r="B97" s="201"/>
      <c r="C97" s="364" t="s">
        <v>837</v>
      </c>
      <c r="D97" s="364"/>
      <c r="E97" s="364"/>
      <c r="F97" s="364"/>
      <c r="G97" s="364"/>
      <c r="H97" s="364"/>
      <c r="I97" s="364"/>
      <c r="J97" s="364"/>
      <c r="K97" s="364"/>
      <c r="L97" s="208">
        <v>27.03</v>
      </c>
      <c r="M97" s="204"/>
      <c r="N97" s="209">
        <v>356</v>
      </c>
      <c r="AE97" s="170"/>
      <c r="AF97" s="177" t="s">
        <v>837</v>
      </c>
      <c r="AG97" s="170"/>
    </row>
    <row r="98" spans="1:38" s="129" customFormat="1" ht="15" x14ac:dyDescent="0.25">
      <c r="A98" s="200"/>
      <c r="B98" s="210"/>
      <c r="C98" s="363" t="s">
        <v>541</v>
      </c>
      <c r="D98" s="363"/>
      <c r="E98" s="363"/>
      <c r="F98" s="363"/>
      <c r="G98" s="363"/>
      <c r="H98" s="363"/>
      <c r="I98" s="363"/>
      <c r="J98" s="363"/>
      <c r="K98" s="363"/>
      <c r="L98" s="228">
        <v>871.61</v>
      </c>
      <c r="M98" s="212"/>
      <c r="N98" s="213">
        <v>11494</v>
      </c>
      <c r="AE98" s="170"/>
      <c r="AG98" s="170" t="s">
        <v>541</v>
      </c>
    </row>
    <row r="99" spans="1:38" s="129" customFormat="1" ht="15" x14ac:dyDescent="0.25">
      <c r="A99" s="200"/>
      <c r="B99" s="210"/>
      <c r="C99" s="363" t="s">
        <v>838</v>
      </c>
      <c r="D99" s="363"/>
      <c r="E99" s="363"/>
      <c r="F99" s="363"/>
      <c r="G99" s="363"/>
      <c r="H99" s="363"/>
      <c r="I99" s="363"/>
      <c r="J99" s="363"/>
      <c r="K99" s="363"/>
      <c r="L99" s="211">
        <v>17952.810000000001</v>
      </c>
      <c r="M99" s="212"/>
      <c r="N99" s="213">
        <v>119618</v>
      </c>
      <c r="AE99" s="170"/>
      <c r="AG99" s="170" t="s">
        <v>838</v>
      </c>
    </row>
    <row r="100" spans="1:38" s="129" customFormat="1" ht="15" x14ac:dyDescent="0.25">
      <c r="A100" s="200"/>
      <c r="B100" s="210"/>
      <c r="C100" s="363" t="s">
        <v>546</v>
      </c>
      <c r="D100" s="363"/>
      <c r="E100" s="363"/>
      <c r="F100" s="363"/>
      <c r="G100" s="363"/>
      <c r="H100" s="363"/>
      <c r="I100" s="363"/>
      <c r="J100" s="363"/>
      <c r="K100" s="363"/>
      <c r="L100" s="211">
        <v>17952.810000000001</v>
      </c>
      <c r="M100" s="212"/>
      <c r="N100" s="213">
        <v>119618</v>
      </c>
      <c r="AE100" s="170"/>
      <c r="AG100" s="170" t="s">
        <v>546</v>
      </c>
    </row>
    <row r="101" spans="1:38" s="129" customFormat="1" ht="15" x14ac:dyDescent="0.25">
      <c r="A101" s="200"/>
      <c r="B101" s="201"/>
      <c r="C101" s="364" t="s">
        <v>547</v>
      </c>
      <c r="D101" s="364"/>
      <c r="E101" s="364"/>
      <c r="F101" s="364"/>
      <c r="G101" s="364"/>
      <c r="H101" s="364"/>
      <c r="I101" s="364"/>
      <c r="J101" s="364"/>
      <c r="K101" s="364"/>
      <c r="L101" s="208">
        <v>951.5</v>
      </c>
      <c r="M101" s="204"/>
      <c r="N101" s="205">
        <v>6340</v>
      </c>
      <c r="AE101" s="170"/>
      <c r="AF101" s="177" t="s">
        <v>547</v>
      </c>
      <c r="AG101" s="170"/>
    </row>
    <row r="102" spans="1:38" s="129" customFormat="1" ht="15" x14ac:dyDescent="0.25">
      <c r="A102" s="200"/>
      <c r="B102" s="210"/>
      <c r="C102" s="363" t="s">
        <v>548</v>
      </c>
      <c r="D102" s="363"/>
      <c r="E102" s="363"/>
      <c r="F102" s="363"/>
      <c r="G102" s="363"/>
      <c r="H102" s="363"/>
      <c r="I102" s="363"/>
      <c r="J102" s="363"/>
      <c r="K102" s="363"/>
      <c r="L102" s="211">
        <v>18904.310000000001</v>
      </c>
      <c r="M102" s="212"/>
      <c r="N102" s="213">
        <v>125958</v>
      </c>
      <c r="AE102" s="170"/>
      <c r="AG102" s="170"/>
      <c r="AH102" s="170" t="s">
        <v>548</v>
      </c>
    </row>
    <row r="103" spans="1:38" s="129" customFormat="1" ht="13.5" hidden="1" customHeight="1" x14ac:dyDescent="0.25">
      <c r="B103" s="181"/>
      <c r="C103" s="179"/>
      <c r="D103" s="179"/>
      <c r="E103" s="179"/>
      <c r="F103" s="179"/>
      <c r="G103" s="179"/>
      <c r="H103" s="179"/>
      <c r="I103" s="179"/>
      <c r="J103" s="179"/>
      <c r="K103" s="179"/>
      <c r="L103" s="211"/>
      <c r="M103" s="214"/>
      <c r="N103" s="215"/>
    </row>
    <row r="104" spans="1:38" s="129" customFormat="1" ht="26.25" customHeight="1" x14ac:dyDescent="0.25">
      <c r="A104" s="216"/>
      <c r="B104" s="217"/>
      <c r="C104" s="217"/>
      <c r="D104" s="217"/>
      <c r="E104" s="217"/>
      <c r="F104" s="217"/>
      <c r="G104" s="217"/>
      <c r="H104" s="217"/>
      <c r="I104" s="217"/>
      <c r="J104" s="217"/>
      <c r="K104" s="217"/>
      <c r="L104" s="217"/>
      <c r="M104" s="217"/>
      <c r="N104" s="217"/>
    </row>
    <row r="105" spans="1:38" s="133" customFormat="1" ht="15" x14ac:dyDescent="0.25">
      <c r="A105" s="131"/>
      <c r="B105" s="218" t="s">
        <v>549</v>
      </c>
      <c r="C105" s="361"/>
      <c r="D105" s="361"/>
      <c r="E105" s="361"/>
      <c r="F105" s="361"/>
      <c r="G105" s="361"/>
      <c r="H105" s="362"/>
      <c r="I105" s="362"/>
      <c r="J105" s="362"/>
      <c r="K105" s="362"/>
      <c r="L105" s="362"/>
      <c r="M105" s="129"/>
      <c r="N105" s="129"/>
      <c r="O105" s="129"/>
      <c r="P105" s="129"/>
      <c r="Q105" s="129"/>
      <c r="R105" s="129"/>
      <c r="S105" s="129"/>
      <c r="T105" s="129"/>
      <c r="U105" s="129"/>
      <c r="V105" s="136"/>
      <c r="W105" s="136"/>
      <c r="X105" s="136"/>
      <c r="Y105" s="136"/>
      <c r="Z105" s="136"/>
      <c r="AA105" s="136"/>
      <c r="AB105" s="136"/>
      <c r="AC105" s="136"/>
      <c r="AD105" s="136"/>
      <c r="AE105" s="136"/>
      <c r="AF105" s="136"/>
      <c r="AG105" s="136"/>
      <c r="AH105" s="136"/>
      <c r="AI105" s="136" t="s">
        <v>0</v>
      </c>
      <c r="AJ105" s="136" t="s">
        <v>0</v>
      </c>
      <c r="AK105" s="136"/>
      <c r="AL105" s="136"/>
    </row>
    <row r="106" spans="1:38" s="219" customFormat="1" ht="16.5" customHeight="1" x14ac:dyDescent="0.25">
      <c r="A106" s="134"/>
      <c r="B106" s="218"/>
      <c r="C106" s="360" t="s">
        <v>550</v>
      </c>
      <c r="D106" s="360"/>
      <c r="E106" s="360"/>
      <c r="F106" s="360"/>
      <c r="G106" s="360"/>
      <c r="H106" s="360"/>
      <c r="I106" s="360"/>
      <c r="J106" s="360"/>
      <c r="K106" s="360"/>
      <c r="L106" s="360"/>
      <c r="V106" s="220"/>
      <c r="W106" s="220"/>
      <c r="X106" s="220"/>
      <c r="Y106" s="220"/>
      <c r="Z106" s="220"/>
      <c r="AA106" s="220"/>
      <c r="AB106" s="220"/>
      <c r="AC106" s="220"/>
      <c r="AD106" s="220"/>
      <c r="AE106" s="220"/>
      <c r="AF106" s="220"/>
      <c r="AG106" s="220"/>
      <c r="AH106" s="220"/>
      <c r="AI106" s="220"/>
      <c r="AJ106" s="220"/>
      <c r="AK106" s="220"/>
      <c r="AL106" s="220"/>
    </row>
    <row r="107" spans="1:38" s="133" customFormat="1" ht="15" x14ac:dyDescent="0.25">
      <c r="A107" s="131"/>
      <c r="B107" s="218" t="s">
        <v>551</v>
      </c>
      <c r="C107" s="361"/>
      <c r="D107" s="361"/>
      <c r="E107" s="361"/>
      <c r="F107" s="361"/>
      <c r="G107" s="361"/>
      <c r="H107" s="362"/>
      <c r="I107" s="362"/>
      <c r="J107" s="362"/>
      <c r="K107" s="362"/>
      <c r="L107" s="362"/>
      <c r="M107" s="129"/>
      <c r="N107" s="129"/>
      <c r="O107" s="129"/>
      <c r="P107" s="129"/>
      <c r="Q107" s="129"/>
      <c r="R107" s="129"/>
      <c r="S107" s="129"/>
      <c r="T107" s="129"/>
      <c r="U107" s="129"/>
      <c r="V107" s="136"/>
      <c r="W107" s="136"/>
      <c r="X107" s="136"/>
      <c r="Y107" s="136"/>
      <c r="Z107" s="136"/>
      <c r="AA107" s="136"/>
      <c r="AB107" s="136"/>
      <c r="AC107" s="136"/>
      <c r="AD107" s="136"/>
      <c r="AE107" s="136"/>
      <c r="AF107" s="136"/>
      <c r="AG107" s="136"/>
      <c r="AH107" s="136"/>
      <c r="AI107" s="136"/>
      <c r="AJ107" s="136"/>
      <c r="AK107" s="136" t="s">
        <v>0</v>
      </c>
      <c r="AL107" s="136" t="s">
        <v>0</v>
      </c>
    </row>
    <row r="108" spans="1:38" s="219" customFormat="1" ht="16.5" customHeight="1" x14ac:dyDescent="0.25">
      <c r="A108" s="134"/>
      <c r="C108" s="360" t="s">
        <v>550</v>
      </c>
      <c r="D108" s="360"/>
      <c r="E108" s="360"/>
      <c r="F108" s="360"/>
      <c r="G108" s="360"/>
      <c r="H108" s="360"/>
      <c r="I108" s="360"/>
      <c r="J108" s="360"/>
      <c r="K108" s="360"/>
      <c r="L108" s="360"/>
      <c r="V108" s="220"/>
      <c r="W108" s="220"/>
      <c r="X108" s="220"/>
      <c r="Y108" s="220"/>
      <c r="Z108" s="220"/>
      <c r="AA108" s="220"/>
      <c r="AB108" s="220"/>
      <c r="AC108" s="220"/>
      <c r="AD108" s="220"/>
      <c r="AE108" s="220"/>
      <c r="AF108" s="220"/>
      <c r="AG108" s="220"/>
      <c r="AH108" s="220"/>
      <c r="AI108" s="220"/>
      <c r="AJ108" s="220"/>
      <c r="AK108" s="220"/>
      <c r="AL108" s="220"/>
    </row>
    <row r="109" spans="1:38" s="133" customFormat="1" ht="19.5" customHeight="1" x14ac:dyDescent="0.2">
      <c r="A109" s="131"/>
      <c r="C109" s="221"/>
      <c r="D109" s="221"/>
      <c r="E109" s="221"/>
      <c r="F109" s="221"/>
      <c r="G109" s="221"/>
      <c r="H109" s="221"/>
      <c r="I109" s="221"/>
      <c r="J109" s="221"/>
      <c r="K109" s="221"/>
      <c r="L109" s="221"/>
      <c r="V109" s="136"/>
      <c r="W109" s="136"/>
      <c r="X109" s="136"/>
      <c r="Y109" s="136"/>
      <c r="Z109" s="136"/>
      <c r="AA109" s="136"/>
      <c r="AB109" s="136"/>
      <c r="AC109" s="136"/>
      <c r="AD109" s="136"/>
      <c r="AE109" s="136"/>
      <c r="AF109" s="136"/>
      <c r="AG109" s="136"/>
      <c r="AH109" s="136"/>
      <c r="AI109" s="136"/>
      <c r="AJ109" s="136"/>
      <c r="AK109" s="136"/>
      <c r="AL109" s="136"/>
    </row>
    <row r="110" spans="1:38" s="129" customFormat="1" ht="15" x14ac:dyDescent="0.25">
      <c r="B110" s="222"/>
      <c r="D110" s="222"/>
      <c r="F110" s="222"/>
    </row>
  </sheetData>
  <mergeCells count="93">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4:E44"/>
    <mergeCell ref="N30:N32"/>
    <mergeCell ref="C33:E33"/>
    <mergeCell ref="A34:N34"/>
    <mergeCell ref="C35:E35"/>
    <mergeCell ref="C36:E36"/>
    <mergeCell ref="C37:E37"/>
    <mergeCell ref="C38:E38"/>
    <mergeCell ref="C39:E39"/>
    <mergeCell ref="C40:E40"/>
    <mergeCell ref="A41:N41"/>
    <mergeCell ref="A43:N43"/>
    <mergeCell ref="C56:E56"/>
    <mergeCell ref="C45:E45"/>
    <mergeCell ref="C46:E46"/>
    <mergeCell ref="C47:E47"/>
    <mergeCell ref="C48:E48"/>
    <mergeCell ref="C49:E49"/>
    <mergeCell ref="C50:E50"/>
    <mergeCell ref="C51:E51"/>
    <mergeCell ref="C52:E52"/>
    <mergeCell ref="C53:E53"/>
    <mergeCell ref="C54:E54"/>
    <mergeCell ref="C55:E55"/>
    <mergeCell ref="C70:E70"/>
    <mergeCell ref="C57:E57"/>
    <mergeCell ref="C58:E58"/>
    <mergeCell ref="C59:E59"/>
    <mergeCell ref="C60:E60"/>
    <mergeCell ref="C61:E61"/>
    <mergeCell ref="C62:E62"/>
    <mergeCell ref="C63:E63"/>
    <mergeCell ref="A65:N65"/>
    <mergeCell ref="C66:E66"/>
    <mergeCell ref="C67:E67"/>
    <mergeCell ref="A69:N69"/>
    <mergeCell ref="C84:K84"/>
    <mergeCell ref="C71:E71"/>
    <mergeCell ref="C72:E72"/>
    <mergeCell ref="C73:E73"/>
    <mergeCell ref="C76:K76"/>
    <mergeCell ref="C77:K77"/>
    <mergeCell ref="C78:K78"/>
    <mergeCell ref="C79:K79"/>
    <mergeCell ref="C80:K80"/>
    <mergeCell ref="C81:K81"/>
    <mergeCell ref="C82:K82"/>
    <mergeCell ref="C83:K83"/>
    <mergeCell ref="C96:K96"/>
    <mergeCell ref="C85:K85"/>
    <mergeCell ref="C86:K86"/>
    <mergeCell ref="C87:K87"/>
    <mergeCell ref="C88:K88"/>
    <mergeCell ref="C89:K89"/>
    <mergeCell ref="C90:K90"/>
    <mergeCell ref="C91:K91"/>
    <mergeCell ref="C92:K92"/>
    <mergeCell ref="C93:K93"/>
    <mergeCell ref="C94:K94"/>
    <mergeCell ref="C95:K95"/>
    <mergeCell ref="C108:L108"/>
    <mergeCell ref="C97:K97"/>
    <mergeCell ref="C98:K98"/>
    <mergeCell ref="C99:K99"/>
    <mergeCell ref="C100:K100"/>
    <mergeCell ref="C101:K101"/>
    <mergeCell ref="C102:K102"/>
    <mergeCell ref="C105:G105"/>
    <mergeCell ref="H105:L105"/>
    <mergeCell ref="C106:L106"/>
    <mergeCell ref="C107:G107"/>
    <mergeCell ref="H107:L107"/>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0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02"/>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0" width="164.1406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1249</v>
      </c>
      <c r="B15" s="381"/>
      <c r="C15" s="381"/>
      <c r="D15" s="381"/>
      <c r="E15" s="381"/>
      <c r="F15" s="381"/>
      <c r="G15" s="381"/>
      <c r="H15" s="381"/>
      <c r="I15" s="381"/>
      <c r="J15" s="381"/>
      <c r="K15" s="381"/>
      <c r="L15" s="381"/>
      <c r="M15" s="381"/>
      <c r="N15" s="381"/>
      <c r="Y15" s="136" t="s">
        <v>1157</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523.62</v>
      </c>
      <c r="D23" s="152" t="s">
        <v>966</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8.93</v>
      </c>
      <c r="M25" s="159" t="s">
        <v>967</v>
      </c>
      <c r="N25" s="153" t="s">
        <v>469</v>
      </c>
    </row>
    <row r="26" spans="1:26" s="129" customFormat="1" ht="12" customHeight="1" x14ac:dyDescent="0.25">
      <c r="A26" s="131"/>
      <c r="B26" s="158" t="s">
        <v>475</v>
      </c>
      <c r="C26" s="151">
        <v>35.31</v>
      </c>
      <c r="D26" s="160" t="s">
        <v>968</v>
      </c>
      <c r="E26" s="153" t="s">
        <v>469</v>
      </c>
      <c r="G26" s="133" t="s">
        <v>477</v>
      </c>
      <c r="I26" s="133"/>
      <c r="J26" s="133"/>
      <c r="K26" s="133"/>
      <c r="L26" s="377">
        <v>20.11</v>
      </c>
      <c r="M26" s="377"/>
      <c r="N26" s="153" t="s">
        <v>478</v>
      </c>
    </row>
    <row r="27" spans="1:26" s="129" customFormat="1" ht="12" customHeight="1" x14ac:dyDescent="0.25">
      <c r="A27" s="131"/>
      <c r="B27" s="158" t="s">
        <v>479</v>
      </c>
      <c r="C27" s="151">
        <v>460.82</v>
      </c>
      <c r="D27" s="160" t="s">
        <v>969</v>
      </c>
      <c r="E27" s="153" t="s">
        <v>469</v>
      </c>
      <c r="G27" s="133" t="s">
        <v>481</v>
      </c>
      <c r="I27" s="133"/>
      <c r="J27" s="133"/>
      <c r="K27" s="133"/>
      <c r="L27" s="377">
        <v>5.32</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29"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29" s="129" customFormat="1" ht="15" x14ac:dyDescent="0.25">
      <c r="A34" s="372" t="s">
        <v>904</v>
      </c>
      <c r="B34" s="373"/>
      <c r="C34" s="373"/>
      <c r="D34" s="373"/>
      <c r="E34" s="373"/>
      <c r="F34" s="373"/>
      <c r="G34" s="373"/>
      <c r="H34" s="373"/>
      <c r="I34" s="373"/>
      <c r="J34" s="373"/>
      <c r="K34" s="373"/>
      <c r="L34" s="373"/>
      <c r="M34" s="373"/>
      <c r="N34" s="374"/>
      <c r="AA34" s="162" t="s">
        <v>904</v>
      </c>
    </row>
    <row r="35" spans="1:29" s="129" customFormat="1" ht="15" x14ac:dyDescent="0.25">
      <c r="A35" s="163" t="s">
        <v>1</v>
      </c>
      <c r="B35" s="164" t="s">
        <v>970</v>
      </c>
      <c r="C35" s="365" t="s">
        <v>971</v>
      </c>
      <c r="D35" s="365"/>
      <c r="E35" s="365"/>
      <c r="F35" s="165" t="s">
        <v>622</v>
      </c>
      <c r="G35" s="166">
        <v>1</v>
      </c>
      <c r="H35" s="167">
        <v>1</v>
      </c>
      <c r="I35" s="167">
        <v>1</v>
      </c>
      <c r="J35" s="168"/>
      <c r="K35" s="166"/>
      <c r="L35" s="168"/>
      <c r="M35" s="166"/>
      <c r="N35" s="169"/>
      <c r="AA35" s="162"/>
      <c r="AB35" s="170" t="s">
        <v>971</v>
      </c>
    </row>
    <row r="36" spans="1:29" s="129" customFormat="1" ht="15" x14ac:dyDescent="0.25">
      <c r="A36" s="171"/>
      <c r="B36" s="202"/>
      <c r="C36" s="366" t="s">
        <v>499</v>
      </c>
      <c r="D36" s="366"/>
      <c r="E36" s="366"/>
      <c r="F36" s="172"/>
      <c r="G36" s="173"/>
      <c r="H36" s="173"/>
      <c r="I36" s="173"/>
      <c r="J36" s="174"/>
      <c r="K36" s="173"/>
      <c r="L36" s="175">
        <v>95.31</v>
      </c>
      <c r="M36" s="173"/>
      <c r="N36" s="176">
        <v>3490</v>
      </c>
      <c r="AA36" s="162"/>
      <c r="AB36" s="170"/>
      <c r="AC36" s="177" t="s">
        <v>499</v>
      </c>
    </row>
    <row r="37" spans="1:29" s="129" customFormat="1" ht="23.25" x14ac:dyDescent="0.25">
      <c r="A37" s="163" t="s">
        <v>3</v>
      </c>
      <c r="B37" s="164" t="s">
        <v>972</v>
      </c>
      <c r="C37" s="365" t="s">
        <v>973</v>
      </c>
      <c r="D37" s="365"/>
      <c r="E37" s="365"/>
      <c r="F37" s="165" t="s">
        <v>2</v>
      </c>
      <c r="G37" s="166">
        <v>1</v>
      </c>
      <c r="H37" s="167">
        <v>1</v>
      </c>
      <c r="I37" s="167">
        <v>1</v>
      </c>
      <c r="J37" s="168"/>
      <c r="K37" s="166"/>
      <c r="L37" s="168"/>
      <c r="M37" s="166"/>
      <c r="N37" s="169"/>
      <c r="AA37" s="162"/>
      <c r="AB37" s="170" t="s">
        <v>973</v>
      </c>
    </row>
    <row r="38" spans="1:29" s="129" customFormat="1" ht="15" x14ac:dyDescent="0.25">
      <c r="A38" s="171"/>
      <c r="B38" s="202"/>
      <c r="C38" s="366" t="s">
        <v>499</v>
      </c>
      <c r="D38" s="366"/>
      <c r="E38" s="366"/>
      <c r="F38" s="172"/>
      <c r="G38" s="173"/>
      <c r="H38" s="173"/>
      <c r="I38" s="173"/>
      <c r="J38" s="174"/>
      <c r="K38" s="173"/>
      <c r="L38" s="175">
        <v>92.16</v>
      </c>
      <c r="M38" s="173"/>
      <c r="N38" s="176">
        <v>3016</v>
      </c>
      <c r="AA38" s="162"/>
      <c r="AB38" s="170"/>
      <c r="AC38" s="177" t="s">
        <v>499</v>
      </c>
    </row>
    <row r="39" spans="1:29" s="129" customFormat="1" ht="34.5" x14ac:dyDescent="0.25">
      <c r="A39" s="163" t="s">
        <v>4</v>
      </c>
      <c r="B39" s="164" t="s">
        <v>974</v>
      </c>
      <c r="C39" s="365" t="s">
        <v>975</v>
      </c>
      <c r="D39" s="365"/>
      <c r="E39" s="365"/>
      <c r="F39" s="165" t="s">
        <v>2</v>
      </c>
      <c r="G39" s="166">
        <v>3</v>
      </c>
      <c r="H39" s="167">
        <v>1</v>
      </c>
      <c r="I39" s="167">
        <v>3</v>
      </c>
      <c r="J39" s="168"/>
      <c r="K39" s="166"/>
      <c r="L39" s="168"/>
      <c r="M39" s="166"/>
      <c r="N39" s="169"/>
      <c r="AA39" s="162"/>
      <c r="AB39" s="170" t="s">
        <v>975</v>
      </c>
    </row>
    <row r="40" spans="1:29" s="129" customFormat="1" ht="15" x14ac:dyDescent="0.25">
      <c r="A40" s="171"/>
      <c r="B40" s="202"/>
      <c r="C40" s="366" t="s">
        <v>499</v>
      </c>
      <c r="D40" s="366"/>
      <c r="E40" s="366"/>
      <c r="F40" s="172"/>
      <c r="G40" s="173"/>
      <c r="H40" s="173"/>
      <c r="I40" s="173"/>
      <c r="J40" s="174"/>
      <c r="K40" s="173"/>
      <c r="L40" s="175">
        <v>532.54</v>
      </c>
      <c r="M40" s="173"/>
      <c r="N40" s="176">
        <v>18971</v>
      </c>
      <c r="AA40" s="162"/>
      <c r="AB40" s="170"/>
      <c r="AC40" s="177" t="s">
        <v>499</v>
      </c>
    </row>
    <row r="41" spans="1:29" s="129" customFormat="1" ht="45.75" x14ac:dyDescent="0.25">
      <c r="A41" s="163" t="s">
        <v>5</v>
      </c>
      <c r="B41" s="164" t="s">
        <v>976</v>
      </c>
      <c r="C41" s="365" t="s">
        <v>977</v>
      </c>
      <c r="D41" s="365"/>
      <c r="E41" s="365"/>
      <c r="F41" s="165" t="s">
        <v>8</v>
      </c>
      <c r="G41" s="166">
        <v>0.08</v>
      </c>
      <c r="H41" s="167">
        <v>1</v>
      </c>
      <c r="I41" s="185">
        <v>0.08</v>
      </c>
      <c r="J41" s="168"/>
      <c r="K41" s="166"/>
      <c r="L41" s="168"/>
      <c r="M41" s="166"/>
      <c r="N41" s="169"/>
      <c r="AA41" s="162"/>
      <c r="AB41" s="170" t="s">
        <v>977</v>
      </c>
    </row>
    <row r="42" spans="1:29" s="129" customFormat="1" ht="15" x14ac:dyDescent="0.25">
      <c r="A42" s="171"/>
      <c r="B42" s="202"/>
      <c r="C42" s="366" t="s">
        <v>499</v>
      </c>
      <c r="D42" s="366"/>
      <c r="E42" s="366"/>
      <c r="F42" s="172"/>
      <c r="G42" s="173"/>
      <c r="H42" s="173"/>
      <c r="I42" s="173"/>
      <c r="J42" s="174"/>
      <c r="K42" s="173"/>
      <c r="L42" s="175">
        <v>20.67</v>
      </c>
      <c r="M42" s="173"/>
      <c r="N42" s="183">
        <v>814</v>
      </c>
      <c r="AA42" s="162"/>
      <c r="AB42" s="170"/>
      <c r="AC42" s="177" t="s">
        <v>499</v>
      </c>
    </row>
    <row r="43" spans="1:29" s="129" customFormat="1" ht="23.25" x14ac:dyDescent="0.25">
      <c r="A43" s="163" t="s">
        <v>6</v>
      </c>
      <c r="B43" s="164" t="s">
        <v>978</v>
      </c>
      <c r="C43" s="365" t="s">
        <v>979</v>
      </c>
      <c r="D43" s="365"/>
      <c r="E43" s="365"/>
      <c r="F43" s="165" t="s">
        <v>8</v>
      </c>
      <c r="G43" s="166">
        <v>0.08</v>
      </c>
      <c r="H43" s="167">
        <v>1</v>
      </c>
      <c r="I43" s="185">
        <v>0.08</v>
      </c>
      <c r="J43" s="168"/>
      <c r="K43" s="166"/>
      <c r="L43" s="168"/>
      <c r="M43" s="166"/>
      <c r="N43" s="169"/>
      <c r="AA43" s="162"/>
      <c r="AB43" s="170" t="s">
        <v>979</v>
      </c>
    </row>
    <row r="44" spans="1:29" s="129" customFormat="1" ht="15" x14ac:dyDescent="0.25">
      <c r="A44" s="171"/>
      <c r="B44" s="202"/>
      <c r="C44" s="366" t="s">
        <v>499</v>
      </c>
      <c r="D44" s="366"/>
      <c r="E44" s="366"/>
      <c r="F44" s="172"/>
      <c r="G44" s="173"/>
      <c r="H44" s="173"/>
      <c r="I44" s="173"/>
      <c r="J44" s="174"/>
      <c r="K44" s="173"/>
      <c r="L44" s="175">
        <v>112.25</v>
      </c>
      <c r="M44" s="173"/>
      <c r="N44" s="176">
        <v>2952</v>
      </c>
      <c r="AA44" s="162"/>
      <c r="AB44" s="170"/>
      <c r="AC44" s="177" t="s">
        <v>499</v>
      </c>
    </row>
    <row r="45" spans="1:29" s="129" customFormat="1" ht="0" hidden="1" customHeight="1" x14ac:dyDescent="0.25">
      <c r="A45" s="178"/>
      <c r="B45" s="179"/>
      <c r="C45" s="179"/>
      <c r="D45" s="179"/>
      <c r="E45" s="179"/>
      <c r="F45" s="180"/>
      <c r="G45" s="180"/>
      <c r="H45" s="180"/>
      <c r="I45" s="180"/>
      <c r="J45" s="181"/>
      <c r="K45" s="180"/>
      <c r="L45" s="181"/>
      <c r="M45" s="182"/>
      <c r="N45" s="181"/>
      <c r="AA45" s="162"/>
      <c r="AB45" s="170"/>
    </row>
    <row r="46" spans="1:29" s="129" customFormat="1" ht="15" x14ac:dyDescent="0.25">
      <c r="A46" s="372" t="s">
        <v>954</v>
      </c>
      <c r="B46" s="373"/>
      <c r="C46" s="373"/>
      <c r="D46" s="373"/>
      <c r="E46" s="373"/>
      <c r="F46" s="373"/>
      <c r="G46" s="373"/>
      <c r="H46" s="373"/>
      <c r="I46" s="373"/>
      <c r="J46" s="373"/>
      <c r="K46" s="373"/>
      <c r="L46" s="373"/>
      <c r="M46" s="373"/>
      <c r="N46" s="374"/>
      <c r="AA46" s="162" t="s">
        <v>954</v>
      </c>
      <c r="AB46" s="170"/>
    </row>
    <row r="47" spans="1:29" s="129" customFormat="1" ht="23.25" x14ac:dyDescent="0.25">
      <c r="A47" s="163" t="s">
        <v>512</v>
      </c>
      <c r="B47" s="164" t="s">
        <v>870</v>
      </c>
      <c r="C47" s="365" t="s">
        <v>871</v>
      </c>
      <c r="D47" s="365"/>
      <c r="E47" s="365"/>
      <c r="F47" s="165" t="s">
        <v>511</v>
      </c>
      <c r="G47" s="166">
        <v>4.0000000000000001E-3</v>
      </c>
      <c r="H47" s="167">
        <v>1</v>
      </c>
      <c r="I47" s="226">
        <v>4.0000000000000001E-3</v>
      </c>
      <c r="J47" s="184">
        <v>4840.6499999999996</v>
      </c>
      <c r="K47" s="166"/>
      <c r="L47" s="189">
        <v>19.36</v>
      </c>
      <c r="M47" s="185">
        <v>8.0500000000000007</v>
      </c>
      <c r="N47" s="191">
        <v>156</v>
      </c>
      <c r="AA47" s="162"/>
      <c r="AB47" s="170" t="s">
        <v>871</v>
      </c>
    </row>
    <row r="48" spans="1:29" s="129" customFormat="1" ht="15" x14ac:dyDescent="0.25">
      <c r="A48" s="171"/>
      <c r="B48" s="202"/>
      <c r="C48" s="366" t="s">
        <v>499</v>
      </c>
      <c r="D48" s="366"/>
      <c r="E48" s="366"/>
      <c r="F48" s="172"/>
      <c r="G48" s="173"/>
      <c r="H48" s="173"/>
      <c r="I48" s="173"/>
      <c r="J48" s="174"/>
      <c r="K48" s="173"/>
      <c r="L48" s="175">
        <v>19.36</v>
      </c>
      <c r="M48" s="173"/>
      <c r="N48" s="183">
        <v>156</v>
      </c>
      <c r="AA48" s="162"/>
      <c r="AB48" s="170"/>
      <c r="AC48" s="177" t="s">
        <v>499</v>
      </c>
    </row>
    <row r="49" spans="1:30" s="129" customFormat="1" ht="23.25" x14ac:dyDescent="0.25">
      <c r="A49" s="163" t="s">
        <v>515</v>
      </c>
      <c r="B49" s="164" t="s">
        <v>980</v>
      </c>
      <c r="C49" s="365" t="s">
        <v>981</v>
      </c>
      <c r="D49" s="365"/>
      <c r="E49" s="365"/>
      <c r="F49" s="165" t="s">
        <v>511</v>
      </c>
      <c r="G49" s="166">
        <v>2E-3</v>
      </c>
      <c r="H49" s="167">
        <v>1</v>
      </c>
      <c r="I49" s="226">
        <v>2E-3</v>
      </c>
      <c r="J49" s="184">
        <v>6508.75</v>
      </c>
      <c r="K49" s="166"/>
      <c r="L49" s="189">
        <v>13.02</v>
      </c>
      <c r="M49" s="185">
        <v>8.0500000000000007</v>
      </c>
      <c r="N49" s="191">
        <v>105</v>
      </c>
      <c r="AA49" s="162"/>
      <c r="AB49" s="170" t="s">
        <v>981</v>
      </c>
    </row>
    <row r="50" spans="1:30" s="129" customFormat="1" ht="15" x14ac:dyDescent="0.25">
      <c r="A50" s="171"/>
      <c r="B50" s="202"/>
      <c r="C50" s="366" t="s">
        <v>499</v>
      </c>
      <c r="D50" s="366"/>
      <c r="E50" s="366"/>
      <c r="F50" s="172"/>
      <c r="G50" s="173"/>
      <c r="H50" s="173"/>
      <c r="I50" s="173"/>
      <c r="J50" s="174"/>
      <c r="K50" s="173"/>
      <c r="L50" s="175">
        <v>13.02</v>
      </c>
      <c r="M50" s="173"/>
      <c r="N50" s="183">
        <v>105</v>
      </c>
      <c r="AA50" s="162"/>
      <c r="AB50" s="170"/>
      <c r="AC50" s="177" t="s">
        <v>499</v>
      </c>
    </row>
    <row r="51" spans="1:30" s="129" customFormat="1" ht="23.25" x14ac:dyDescent="0.25">
      <c r="A51" s="163" t="s">
        <v>519</v>
      </c>
      <c r="B51" s="164" t="s">
        <v>982</v>
      </c>
      <c r="C51" s="365" t="s">
        <v>983</v>
      </c>
      <c r="D51" s="365"/>
      <c r="E51" s="365"/>
      <c r="F51" s="165" t="s">
        <v>741</v>
      </c>
      <c r="G51" s="166">
        <v>8</v>
      </c>
      <c r="H51" s="167">
        <v>1</v>
      </c>
      <c r="I51" s="167">
        <v>8</v>
      </c>
      <c r="J51" s="189">
        <v>21.44</v>
      </c>
      <c r="K51" s="166"/>
      <c r="L51" s="189">
        <v>171.52</v>
      </c>
      <c r="M51" s="185">
        <v>8.0500000000000007</v>
      </c>
      <c r="N51" s="186">
        <v>1381</v>
      </c>
      <c r="AA51" s="162"/>
      <c r="AB51" s="170" t="s">
        <v>983</v>
      </c>
    </row>
    <row r="52" spans="1:30" s="129" customFormat="1" ht="15" x14ac:dyDescent="0.25">
      <c r="A52" s="171"/>
      <c r="B52" s="202"/>
      <c r="C52" s="366" t="s">
        <v>499</v>
      </c>
      <c r="D52" s="366"/>
      <c r="E52" s="366"/>
      <c r="F52" s="172"/>
      <c r="G52" s="173"/>
      <c r="H52" s="173"/>
      <c r="I52" s="173"/>
      <c r="J52" s="174"/>
      <c r="K52" s="173"/>
      <c r="L52" s="175">
        <v>171.52</v>
      </c>
      <c r="M52" s="173"/>
      <c r="N52" s="176">
        <v>1381</v>
      </c>
      <c r="AA52" s="162"/>
      <c r="AB52" s="170"/>
      <c r="AC52" s="177" t="s">
        <v>499</v>
      </c>
    </row>
    <row r="53" spans="1:30" s="129" customFormat="1" ht="57" x14ac:dyDescent="0.25">
      <c r="A53" s="163" t="s">
        <v>522</v>
      </c>
      <c r="B53" s="164" t="s">
        <v>984</v>
      </c>
      <c r="C53" s="365" t="s">
        <v>985</v>
      </c>
      <c r="D53" s="365"/>
      <c r="E53" s="365"/>
      <c r="F53" s="165" t="s">
        <v>597</v>
      </c>
      <c r="G53" s="166">
        <v>8.0000000000000002E-3</v>
      </c>
      <c r="H53" s="167">
        <v>1</v>
      </c>
      <c r="I53" s="226">
        <v>8.0000000000000002E-3</v>
      </c>
      <c r="J53" s="184">
        <v>38553.5</v>
      </c>
      <c r="K53" s="166"/>
      <c r="L53" s="189">
        <v>308.43</v>
      </c>
      <c r="M53" s="185">
        <v>8.0500000000000007</v>
      </c>
      <c r="N53" s="186">
        <v>2483</v>
      </c>
      <c r="AA53" s="162"/>
      <c r="AB53" s="170" t="s">
        <v>985</v>
      </c>
    </row>
    <row r="54" spans="1:30" s="129" customFormat="1" ht="15" x14ac:dyDescent="0.25">
      <c r="A54" s="171"/>
      <c r="B54" s="202"/>
      <c r="C54" s="366" t="s">
        <v>499</v>
      </c>
      <c r="D54" s="366"/>
      <c r="E54" s="366"/>
      <c r="F54" s="172"/>
      <c r="G54" s="173"/>
      <c r="H54" s="173"/>
      <c r="I54" s="173"/>
      <c r="J54" s="174"/>
      <c r="K54" s="173"/>
      <c r="L54" s="175">
        <v>308.43</v>
      </c>
      <c r="M54" s="173"/>
      <c r="N54" s="176">
        <v>2483</v>
      </c>
      <c r="AA54" s="162"/>
      <c r="AB54" s="170"/>
      <c r="AC54" s="177" t="s">
        <v>499</v>
      </c>
    </row>
    <row r="55" spans="1:30" s="129" customFormat="1" ht="34.5" x14ac:dyDescent="0.25">
      <c r="A55" s="163" t="s">
        <v>572</v>
      </c>
      <c r="B55" s="164" t="s">
        <v>986</v>
      </c>
      <c r="C55" s="365" t="s">
        <v>987</v>
      </c>
      <c r="D55" s="365"/>
      <c r="E55" s="365"/>
      <c r="F55" s="165" t="s">
        <v>597</v>
      </c>
      <c r="G55" s="166">
        <v>0.03</v>
      </c>
      <c r="H55" s="167">
        <v>1</v>
      </c>
      <c r="I55" s="185">
        <v>0.03</v>
      </c>
      <c r="J55" s="184">
        <v>7994.19</v>
      </c>
      <c r="K55" s="166"/>
      <c r="L55" s="189">
        <v>239.83</v>
      </c>
      <c r="M55" s="185">
        <v>8.0500000000000007</v>
      </c>
      <c r="N55" s="186">
        <v>1931</v>
      </c>
      <c r="AA55" s="162"/>
      <c r="AB55" s="170" t="s">
        <v>987</v>
      </c>
    </row>
    <row r="56" spans="1:30" s="129" customFormat="1" ht="15" x14ac:dyDescent="0.25">
      <c r="A56" s="171"/>
      <c r="B56" s="202"/>
      <c r="C56" s="366" t="s">
        <v>499</v>
      </c>
      <c r="D56" s="366"/>
      <c r="E56" s="366"/>
      <c r="F56" s="172"/>
      <c r="G56" s="173"/>
      <c r="H56" s="173"/>
      <c r="I56" s="173"/>
      <c r="J56" s="174"/>
      <c r="K56" s="173"/>
      <c r="L56" s="175">
        <v>239.83</v>
      </c>
      <c r="M56" s="173"/>
      <c r="N56" s="176">
        <v>1931</v>
      </c>
      <c r="AA56" s="162"/>
      <c r="AB56" s="170"/>
      <c r="AC56" s="177" t="s">
        <v>499</v>
      </c>
    </row>
    <row r="57" spans="1:30" s="129" customFormat="1" ht="15" x14ac:dyDescent="0.25">
      <c r="A57" s="367" t="s">
        <v>988</v>
      </c>
      <c r="B57" s="368"/>
      <c r="C57" s="368"/>
      <c r="D57" s="368"/>
      <c r="E57" s="368"/>
      <c r="F57" s="368"/>
      <c r="G57" s="368"/>
      <c r="H57" s="368"/>
      <c r="I57" s="368"/>
      <c r="J57" s="368"/>
      <c r="K57" s="368"/>
      <c r="L57" s="368"/>
      <c r="M57" s="368"/>
      <c r="N57" s="369"/>
      <c r="AA57" s="162"/>
      <c r="AB57" s="170"/>
      <c r="AD57" s="170" t="s">
        <v>988</v>
      </c>
    </row>
    <row r="58" spans="1:30" s="129" customFormat="1" ht="23.25" x14ac:dyDescent="0.25">
      <c r="A58" s="163" t="s">
        <v>575</v>
      </c>
      <c r="B58" s="164" t="s">
        <v>989</v>
      </c>
      <c r="C58" s="365" t="s">
        <v>965</v>
      </c>
      <c r="D58" s="365"/>
      <c r="E58" s="365"/>
      <c r="F58" s="165" t="s">
        <v>2</v>
      </c>
      <c r="G58" s="166">
        <v>1</v>
      </c>
      <c r="H58" s="167">
        <v>1</v>
      </c>
      <c r="I58" s="167">
        <v>1</v>
      </c>
      <c r="J58" s="189">
        <v>11.22</v>
      </c>
      <c r="K58" s="166"/>
      <c r="L58" s="189">
        <v>1.37</v>
      </c>
      <c r="M58" s="185">
        <v>8.0500000000000007</v>
      </c>
      <c r="N58" s="191">
        <v>11</v>
      </c>
      <c r="AA58" s="162"/>
      <c r="AB58" s="170" t="s">
        <v>965</v>
      </c>
      <c r="AD58" s="170"/>
    </row>
    <row r="59" spans="1:30" s="129" customFormat="1" ht="15" x14ac:dyDescent="0.25">
      <c r="A59" s="171"/>
      <c r="B59" s="202"/>
      <c r="C59" s="366" t="s">
        <v>499</v>
      </c>
      <c r="D59" s="366"/>
      <c r="E59" s="366"/>
      <c r="F59" s="172"/>
      <c r="G59" s="173"/>
      <c r="H59" s="173"/>
      <c r="I59" s="173"/>
      <c r="J59" s="174"/>
      <c r="K59" s="173"/>
      <c r="L59" s="175">
        <v>1.37</v>
      </c>
      <c r="M59" s="173"/>
      <c r="N59" s="183">
        <v>11</v>
      </c>
      <c r="AA59" s="162"/>
      <c r="AB59" s="170"/>
      <c r="AC59" s="177" t="s">
        <v>499</v>
      </c>
      <c r="AD59" s="170"/>
    </row>
    <row r="60" spans="1:30" s="129" customFormat="1" ht="15" x14ac:dyDescent="0.25">
      <c r="A60" s="163" t="s">
        <v>579</v>
      </c>
      <c r="B60" s="164" t="s">
        <v>989</v>
      </c>
      <c r="C60" s="365" t="s">
        <v>928</v>
      </c>
      <c r="D60" s="365"/>
      <c r="E60" s="365"/>
      <c r="F60" s="165" t="s">
        <v>741</v>
      </c>
      <c r="G60" s="166">
        <v>0.5</v>
      </c>
      <c r="H60" s="167">
        <v>1</v>
      </c>
      <c r="I60" s="190">
        <v>0.5</v>
      </c>
      <c r="J60" s="189">
        <v>2.66</v>
      </c>
      <c r="K60" s="166"/>
      <c r="L60" s="189">
        <v>0.12</v>
      </c>
      <c r="M60" s="185">
        <v>8.0500000000000007</v>
      </c>
      <c r="N60" s="191">
        <v>1</v>
      </c>
      <c r="AA60" s="162"/>
      <c r="AB60" s="170" t="s">
        <v>928</v>
      </c>
      <c r="AD60" s="170"/>
    </row>
    <row r="61" spans="1:30" s="129" customFormat="1" ht="15" x14ac:dyDescent="0.25">
      <c r="A61" s="171"/>
      <c r="B61" s="202"/>
      <c r="C61" s="366" t="s">
        <v>499</v>
      </c>
      <c r="D61" s="366"/>
      <c r="E61" s="366"/>
      <c r="F61" s="172"/>
      <c r="G61" s="173"/>
      <c r="H61" s="173"/>
      <c r="I61" s="173"/>
      <c r="J61" s="174"/>
      <c r="K61" s="173"/>
      <c r="L61" s="175">
        <v>0.12</v>
      </c>
      <c r="M61" s="173"/>
      <c r="N61" s="183">
        <v>1</v>
      </c>
      <c r="AA61" s="162"/>
      <c r="AB61" s="170"/>
      <c r="AC61" s="177" t="s">
        <v>499</v>
      </c>
      <c r="AD61" s="170"/>
    </row>
    <row r="62" spans="1:30" s="129" customFormat="1" ht="0" hidden="1" customHeight="1" x14ac:dyDescent="0.25">
      <c r="A62" s="178"/>
      <c r="B62" s="179"/>
      <c r="C62" s="179"/>
      <c r="D62" s="179"/>
      <c r="E62" s="179"/>
      <c r="F62" s="180"/>
      <c r="G62" s="180"/>
      <c r="H62" s="180"/>
      <c r="I62" s="180"/>
      <c r="J62" s="181"/>
      <c r="K62" s="180"/>
      <c r="L62" s="181"/>
      <c r="M62" s="182"/>
      <c r="N62" s="181"/>
      <c r="AA62" s="162"/>
      <c r="AB62" s="170"/>
      <c r="AD62" s="170"/>
    </row>
    <row r="63" spans="1:30" s="129" customFormat="1" ht="15" x14ac:dyDescent="0.25">
      <c r="A63" s="372" t="s">
        <v>990</v>
      </c>
      <c r="B63" s="373"/>
      <c r="C63" s="373"/>
      <c r="D63" s="373"/>
      <c r="E63" s="373"/>
      <c r="F63" s="373"/>
      <c r="G63" s="373"/>
      <c r="H63" s="373"/>
      <c r="I63" s="373"/>
      <c r="J63" s="373"/>
      <c r="K63" s="373"/>
      <c r="L63" s="373"/>
      <c r="M63" s="373"/>
      <c r="N63" s="374"/>
      <c r="AA63" s="162" t="s">
        <v>990</v>
      </c>
      <c r="AB63" s="170"/>
      <c r="AD63" s="170"/>
    </row>
    <row r="64" spans="1:30" s="129" customFormat="1" ht="33.75" x14ac:dyDescent="0.25">
      <c r="A64" s="163" t="s">
        <v>991</v>
      </c>
      <c r="B64" s="164" t="s">
        <v>992</v>
      </c>
      <c r="C64" s="365" t="s">
        <v>993</v>
      </c>
      <c r="D64" s="365"/>
      <c r="E64" s="365"/>
      <c r="F64" s="165" t="s">
        <v>2</v>
      </c>
      <c r="G64" s="166">
        <v>1</v>
      </c>
      <c r="H64" s="167">
        <v>1</v>
      </c>
      <c r="I64" s="167">
        <v>1</v>
      </c>
      <c r="J64" s="184">
        <v>460822</v>
      </c>
      <c r="K64" s="166"/>
      <c r="L64" s="184">
        <v>72799.679999999993</v>
      </c>
      <c r="M64" s="185">
        <v>6.33</v>
      </c>
      <c r="N64" s="186">
        <v>460822</v>
      </c>
      <c r="AA64" s="162"/>
      <c r="AB64" s="170" t="s">
        <v>993</v>
      </c>
      <c r="AD64" s="170"/>
    </row>
    <row r="65" spans="1:32" s="129" customFormat="1" ht="15" x14ac:dyDescent="0.25">
      <c r="A65" s="171"/>
      <c r="B65" s="202"/>
      <c r="C65" s="366" t="s">
        <v>499</v>
      </c>
      <c r="D65" s="366"/>
      <c r="E65" s="366"/>
      <c r="F65" s="172"/>
      <c r="G65" s="173"/>
      <c r="H65" s="173"/>
      <c r="I65" s="173"/>
      <c r="J65" s="174"/>
      <c r="K65" s="173"/>
      <c r="L65" s="187">
        <v>72799.679999999993</v>
      </c>
      <c r="M65" s="173"/>
      <c r="N65" s="176">
        <v>460822</v>
      </c>
      <c r="AA65" s="162"/>
      <c r="AB65" s="170"/>
      <c r="AC65" s="177" t="s">
        <v>499</v>
      </c>
      <c r="AD65" s="170"/>
    </row>
    <row r="66" spans="1:32" s="129" customFormat="1" ht="0" hidden="1" customHeight="1" x14ac:dyDescent="0.25">
      <c r="A66" s="178"/>
      <c r="B66" s="179"/>
      <c r="C66" s="179"/>
      <c r="D66" s="179"/>
      <c r="E66" s="179"/>
      <c r="F66" s="180"/>
      <c r="G66" s="180"/>
      <c r="H66" s="180"/>
      <c r="I66" s="180"/>
      <c r="J66" s="181"/>
      <c r="K66" s="180"/>
      <c r="L66" s="181"/>
      <c r="M66" s="182"/>
      <c r="N66" s="181"/>
      <c r="AA66" s="162"/>
      <c r="AB66" s="170"/>
      <c r="AD66" s="170"/>
    </row>
    <row r="67" spans="1:32" s="129" customFormat="1" ht="11.25" hidden="1" customHeight="1" x14ac:dyDescent="0.25">
      <c r="B67" s="192"/>
      <c r="C67" s="192"/>
      <c r="D67" s="192"/>
      <c r="E67" s="192"/>
      <c r="F67" s="192"/>
      <c r="G67" s="192"/>
      <c r="H67" s="192"/>
      <c r="I67" s="192"/>
      <c r="J67" s="192"/>
      <c r="K67" s="192"/>
      <c r="L67" s="193"/>
      <c r="M67" s="193"/>
      <c r="N67" s="193"/>
      <c r="R67" s="194"/>
    </row>
    <row r="68" spans="1:32" s="129" customFormat="1" ht="15" x14ac:dyDescent="0.25">
      <c r="A68" s="195"/>
      <c r="B68" s="196"/>
      <c r="C68" s="365" t="s">
        <v>526</v>
      </c>
      <c r="D68" s="365"/>
      <c r="E68" s="365"/>
      <c r="F68" s="365"/>
      <c r="G68" s="365"/>
      <c r="H68" s="365"/>
      <c r="I68" s="365"/>
      <c r="J68" s="365"/>
      <c r="K68" s="365"/>
      <c r="L68" s="197"/>
      <c r="M68" s="198"/>
      <c r="N68" s="199"/>
      <c r="AE68" s="170" t="s">
        <v>526</v>
      </c>
    </row>
    <row r="69" spans="1:32" s="129" customFormat="1" ht="15" x14ac:dyDescent="0.25">
      <c r="A69" s="200"/>
      <c r="B69" s="201"/>
      <c r="C69" s="364" t="s">
        <v>527</v>
      </c>
      <c r="D69" s="364"/>
      <c r="E69" s="364"/>
      <c r="F69" s="364"/>
      <c r="G69" s="364"/>
      <c r="H69" s="364"/>
      <c r="I69" s="364"/>
      <c r="J69" s="364"/>
      <c r="K69" s="364"/>
      <c r="L69" s="203">
        <v>1238.98</v>
      </c>
      <c r="M69" s="204"/>
      <c r="N69" s="205">
        <v>18342</v>
      </c>
      <c r="AE69" s="170"/>
      <c r="AF69" s="177" t="s">
        <v>527</v>
      </c>
    </row>
    <row r="70" spans="1:32" s="129" customFormat="1" ht="15" x14ac:dyDescent="0.25">
      <c r="A70" s="200"/>
      <c r="B70" s="201"/>
      <c r="C70" s="364" t="s">
        <v>528</v>
      </c>
      <c r="D70" s="364"/>
      <c r="E70" s="364"/>
      <c r="F70" s="364"/>
      <c r="G70" s="364"/>
      <c r="H70" s="364"/>
      <c r="I70" s="364"/>
      <c r="J70" s="364"/>
      <c r="K70" s="364"/>
      <c r="L70" s="206"/>
      <c r="M70" s="204"/>
      <c r="N70" s="207"/>
      <c r="AE70" s="170"/>
      <c r="AF70" s="177" t="s">
        <v>528</v>
      </c>
    </row>
    <row r="71" spans="1:32" s="129" customFormat="1" ht="15" x14ac:dyDescent="0.25">
      <c r="A71" s="200"/>
      <c r="B71" s="201"/>
      <c r="C71" s="364" t="s">
        <v>529</v>
      </c>
      <c r="D71" s="364"/>
      <c r="E71" s="364"/>
      <c r="F71" s="364"/>
      <c r="G71" s="364"/>
      <c r="H71" s="364"/>
      <c r="I71" s="364"/>
      <c r="J71" s="364"/>
      <c r="K71" s="364"/>
      <c r="L71" s="208">
        <v>193.41</v>
      </c>
      <c r="M71" s="204"/>
      <c r="N71" s="205">
        <v>8926</v>
      </c>
      <c r="AE71" s="170"/>
      <c r="AF71" s="177" t="s">
        <v>529</v>
      </c>
    </row>
    <row r="72" spans="1:32" s="129" customFormat="1" ht="15" x14ac:dyDescent="0.25">
      <c r="A72" s="200"/>
      <c r="B72" s="201"/>
      <c r="C72" s="364" t="s">
        <v>530</v>
      </c>
      <c r="D72" s="364"/>
      <c r="E72" s="364"/>
      <c r="F72" s="364"/>
      <c r="G72" s="364"/>
      <c r="H72" s="364"/>
      <c r="I72" s="364"/>
      <c r="J72" s="364"/>
      <c r="K72" s="364"/>
      <c r="L72" s="208">
        <v>223.58</v>
      </c>
      <c r="M72" s="204"/>
      <c r="N72" s="205">
        <v>2798</v>
      </c>
      <c r="AE72" s="170"/>
      <c r="AF72" s="177" t="s">
        <v>530</v>
      </c>
    </row>
    <row r="73" spans="1:32" s="129" customFormat="1" ht="15" x14ac:dyDescent="0.25">
      <c r="A73" s="200"/>
      <c r="B73" s="201"/>
      <c r="C73" s="364" t="s">
        <v>531</v>
      </c>
      <c r="D73" s="364"/>
      <c r="E73" s="364"/>
      <c r="F73" s="364"/>
      <c r="G73" s="364"/>
      <c r="H73" s="364"/>
      <c r="I73" s="364"/>
      <c r="J73" s="364"/>
      <c r="K73" s="364"/>
      <c r="L73" s="208">
        <v>54.98</v>
      </c>
      <c r="M73" s="204"/>
      <c r="N73" s="205">
        <v>2539</v>
      </c>
      <c r="AE73" s="170"/>
      <c r="AF73" s="177" t="s">
        <v>531</v>
      </c>
    </row>
    <row r="74" spans="1:32" s="129" customFormat="1" ht="15" x14ac:dyDescent="0.25">
      <c r="A74" s="200"/>
      <c r="B74" s="201"/>
      <c r="C74" s="364" t="s">
        <v>532</v>
      </c>
      <c r="D74" s="364"/>
      <c r="E74" s="364"/>
      <c r="F74" s="364"/>
      <c r="G74" s="364"/>
      <c r="H74" s="364"/>
      <c r="I74" s="364"/>
      <c r="J74" s="364"/>
      <c r="K74" s="364"/>
      <c r="L74" s="208">
        <v>821.99</v>
      </c>
      <c r="M74" s="204"/>
      <c r="N74" s="205">
        <v>6618</v>
      </c>
      <c r="AE74" s="170"/>
      <c r="AF74" s="177" t="s">
        <v>532</v>
      </c>
    </row>
    <row r="75" spans="1:32" s="129" customFormat="1" ht="15" x14ac:dyDescent="0.25">
      <c r="A75" s="200"/>
      <c r="B75" s="201"/>
      <c r="C75" s="364" t="s">
        <v>540</v>
      </c>
      <c r="D75" s="364"/>
      <c r="E75" s="364"/>
      <c r="F75" s="364"/>
      <c r="G75" s="364"/>
      <c r="H75" s="364"/>
      <c r="I75" s="364"/>
      <c r="J75" s="364"/>
      <c r="K75" s="364"/>
      <c r="L75" s="203">
        <v>1606.58</v>
      </c>
      <c r="M75" s="204"/>
      <c r="N75" s="205">
        <v>35311</v>
      </c>
      <c r="AE75" s="170"/>
      <c r="AF75" s="177" t="s">
        <v>540</v>
      </c>
    </row>
    <row r="76" spans="1:32" s="129" customFormat="1" ht="15" x14ac:dyDescent="0.25">
      <c r="A76" s="200"/>
      <c r="B76" s="201"/>
      <c r="C76" s="364" t="s">
        <v>528</v>
      </c>
      <c r="D76" s="364"/>
      <c r="E76" s="364"/>
      <c r="F76" s="364"/>
      <c r="G76" s="364"/>
      <c r="H76" s="364"/>
      <c r="I76" s="364"/>
      <c r="J76" s="364"/>
      <c r="K76" s="364"/>
      <c r="L76" s="206"/>
      <c r="M76" s="204"/>
      <c r="N76" s="207"/>
      <c r="AE76" s="170"/>
      <c r="AF76" s="177" t="s">
        <v>528</v>
      </c>
    </row>
    <row r="77" spans="1:32" s="129" customFormat="1" ht="15" x14ac:dyDescent="0.25">
      <c r="A77" s="200"/>
      <c r="B77" s="201"/>
      <c r="C77" s="364" t="s">
        <v>534</v>
      </c>
      <c r="D77" s="364"/>
      <c r="E77" s="364"/>
      <c r="F77" s="364"/>
      <c r="G77" s="364"/>
      <c r="H77" s="364"/>
      <c r="I77" s="364"/>
      <c r="J77" s="364"/>
      <c r="K77" s="364"/>
      <c r="L77" s="208">
        <v>193.41</v>
      </c>
      <c r="M77" s="204"/>
      <c r="N77" s="205">
        <v>8926</v>
      </c>
      <c r="AE77" s="170"/>
      <c r="AF77" s="177" t="s">
        <v>534</v>
      </c>
    </row>
    <row r="78" spans="1:32" s="129" customFormat="1" ht="15" x14ac:dyDescent="0.25">
      <c r="A78" s="200"/>
      <c r="B78" s="201"/>
      <c r="C78" s="364" t="s">
        <v>535</v>
      </c>
      <c r="D78" s="364"/>
      <c r="E78" s="364"/>
      <c r="F78" s="364"/>
      <c r="G78" s="364"/>
      <c r="H78" s="364"/>
      <c r="I78" s="364"/>
      <c r="J78" s="364"/>
      <c r="K78" s="364"/>
      <c r="L78" s="208">
        <v>223.58</v>
      </c>
      <c r="M78" s="204"/>
      <c r="N78" s="205">
        <v>2798</v>
      </c>
      <c r="AE78" s="170"/>
      <c r="AF78" s="177" t="s">
        <v>535</v>
      </c>
    </row>
    <row r="79" spans="1:32" s="129" customFormat="1" ht="15" x14ac:dyDescent="0.25">
      <c r="A79" s="200"/>
      <c r="B79" s="201"/>
      <c r="C79" s="364" t="s">
        <v>536</v>
      </c>
      <c r="D79" s="364"/>
      <c r="E79" s="364"/>
      <c r="F79" s="364"/>
      <c r="G79" s="364"/>
      <c r="H79" s="364"/>
      <c r="I79" s="364"/>
      <c r="J79" s="364"/>
      <c r="K79" s="364"/>
      <c r="L79" s="208">
        <v>54.98</v>
      </c>
      <c r="M79" s="204"/>
      <c r="N79" s="205">
        <v>2539</v>
      </c>
      <c r="AE79" s="170"/>
      <c r="AF79" s="177" t="s">
        <v>536</v>
      </c>
    </row>
    <row r="80" spans="1:32" s="129" customFormat="1" ht="15" x14ac:dyDescent="0.25">
      <c r="A80" s="200"/>
      <c r="B80" s="201"/>
      <c r="C80" s="364" t="s">
        <v>537</v>
      </c>
      <c r="D80" s="364"/>
      <c r="E80" s="364"/>
      <c r="F80" s="364"/>
      <c r="G80" s="364"/>
      <c r="H80" s="364"/>
      <c r="I80" s="364"/>
      <c r="J80" s="364"/>
      <c r="K80" s="364"/>
      <c r="L80" s="208">
        <v>821.99</v>
      </c>
      <c r="M80" s="204"/>
      <c r="N80" s="205">
        <v>6618</v>
      </c>
      <c r="AE80" s="170"/>
      <c r="AF80" s="177" t="s">
        <v>537</v>
      </c>
    </row>
    <row r="81" spans="1:34" s="129" customFormat="1" ht="15" x14ac:dyDescent="0.25">
      <c r="A81" s="200"/>
      <c r="B81" s="201"/>
      <c r="C81" s="364" t="s">
        <v>538</v>
      </c>
      <c r="D81" s="364"/>
      <c r="E81" s="364"/>
      <c r="F81" s="364"/>
      <c r="G81" s="364"/>
      <c r="H81" s="364"/>
      <c r="I81" s="364"/>
      <c r="J81" s="364"/>
      <c r="K81" s="364"/>
      <c r="L81" s="208">
        <v>240.93</v>
      </c>
      <c r="M81" s="204"/>
      <c r="N81" s="205">
        <v>11121</v>
      </c>
      <c r="AE81" s="170"/>
      <c r="AF81" s="177" t="s">
        <v>538</v>
      </c>
    </row>
    <row r="82" spans="1:34" s="129" customFormat="1" ht="15" x14ac:dyDescent="0.25">
      <c r="A82" s="200"/>
      <c r="B82" s="201"/>
      <c r="C82" s="364" t="s">
        <v>539</v>
      </c>
      <c r="D82" s="364"/>
      <c r="E82" s="364"/>
      <c r="F82" s="364"/>
      <c r="G82" s="364"/>
      <c r="H82" s="364"/>
      <c r="I82" s="364"/>
      <c r="J82" s="364"/>
      <c r="K82" s="364"/>
      <c r="L82" s="208">
        <v>126.67</v>
      </c>
      <c r="M82" s="204"/>
      <c r="N82" s="205">
        <v>5848</v>
      </c>
      <c r="AE82" s="170"/>
      <c r="AF82" s="177" t="s">
        <v>539</v>
      </c>
    </row>
    <row r="83" spans="1:34" s="129" customFormat="1" ht="15" x14ac:dyDescent="0.25">
      <c r="A83" s="200"/>
      <c r="B83" s="201"/>
      <c r="C83" s="364" t="s">
        <v>836</v>
      </c>
      <c r="D83" s="364"/>
      <c r="E83" s="364"/>
      <c r="F83" s="364"/>
      <c r="G83" s="364"/>
      <c r="H83" s="364"/>
      <c r="I83" s="364"/>
      <c r="J83" s="364"/>
      <c r="K83" s="364"/>
      <c r="L83" s="203">
        <v>72799.679999999993</v>
      </c>
      <c r="M83" s="204"/>
      <c r="N83" s="205">
        <v>460822</v>
      </c>
      <c r="AE83" s="170"/>
      <c r="AF83" s="177" t="s">
        <v>836</v>
      </c>
    </row>
    <row r="84" spans="1:34" s="129" customFormat="1" ht="15" x14ac:dyDescent="0.25">
      <c r="A84" s="200"/>
      <c r="B84" s="210"/>
      <c r="C84" s="363" t="s">
        <v>541</v>
      </c>
      <c r="D84" s="363"/>
      <c r="E84" s="363"/>
      <c r="F84" s="363"/>
      <c r="G84" s="363"/>
      <c r="H84" s="363"/>
      <c r="I84" s="363"/>
      <c r="J84" s="363"/>
      <c r="K84" s="363"/>
      <c r="L84" s="211">
        <v>74406.259999999995</v>
      </c>
      <c r="M84" s="212"/>
      <c r="N84" s="213">
        <v>496133</v>
      </c>
      <c r="AE84" s="170"/>
      <c r="AG84" s="170" t="s">
        <v>541</v>
      </c>
    </row>
    <row r="85" spans="1:34" s="129" customFormat="1" ht="15" x14ac:dyDescent="0.25">
      <c r="A85" s="200"/>
      <c r="B85" s="201"/>
      <c r="C85" s="364" t="s">
        <v>542</v>
      </c>
      <c r="D85" s="364"/>
      <c r="E85" s="364"/>
      <c r="F85" s="364"/>
      <c r="G85" s="364"/>
      <c r="H85" s="364"/>
      <c r="I85" s="364"/>
      <c r="J85" s="364"/>
      <c r="K85" s="364"/>
      <c r="L85" s="208">
        <v>248.39</v>
      </c>
      <c r="M85" s="204"/>
      <c r="N85" s="205">
        <v>11465</v>
      </c>
      <c r="AE85" s="170"/>
      <c r="AF85" s="177" t="s">
        <v>542</v>
      </c>
      <c r="AG85" s="170"/>
    </row>
    <row r="86" spans="1:34" s="129" customFormat="1" ht="15" x14ac:dyDescent="0.25">
      <c r="A86" s="200"/>
      <c r="B86" s="201"/>
      <c r="C86" s="364" t="s">
        <v>543</v>
      </c>
      <c r="D86" s="364"/>
      <c r="E86" s="364"/>
      <c r="F86" s="364"/>
      <c r="G86" s="364"/>
      <c r="H86" s="364"/>
      <c r="I86" s="364"/>
      <c r="J86" s="364"/>
      <c r="K86" s="364"/>
      <c r="L86" s="208">
        <v>240.93</v>
      </c>
      <c r="M86" s="204"/>
      <c r="N86" s="205">
        <v>11121</v>
      </c>
      <c r="AE86" s="170"/>
      <c r="AF86" s="177" t="s">
        <v>543</v>
      </c>
      <c r="AG86" s="170"/>
    </row>
    <row r="87" spans="1:34" s="129" customFormat="1" ht="15" x14ac:dyDescent="0.25">
      <c r="A87" s="200"/>
      <c r="B87" s="201"/>
      <c r="C87" s="364" t="s">
        <v>544</v>
      </c>
      <c r="D87" s="364"/>
      <c r="E87" s="364"/>
      <c r="F87" s="364"/>
      <c r="G87" s="364"/>
      <c r="H87" s="364"/>
      <c r="I87" s="364"/>
      <c r="J87" s="364"/>
      <c r="K87" s="364"/>
      <c r="L87" s="208">
        <v>126.67</v>
      </c>
      <c r="M87" s="204"/>
      <c r="N87" s="205">
        <v>5848</v>
      </c>
      <c r="AE87" s="170"/>
      <c r="AF87" s="177" t="s">
        <v>544</v>
      </c>
      <c r="AG87" s="170"/>
    </row>
    <row r="88" spans="1:34" s="129" customFormat="1" ht="15" x14ac:dyDescent="0.25">
      <c r="A88" s="200"/>
      <c r="B88" s="210"/>
      <c r="C88" s="363" t="s">
        <v>541</v>
      </c>
      <c r="D88" s="363"/>
      <c r="E88" s="363"/>
      <c r="F88" s="363"/>
      <c r="G88" s="363"/>
      <c r="H88" s="363"/>
      <c r="I88" s="363"/>
      <c r="J88" s="363"/>
      <c r="K88" s="363"/>
      <c r="L88" s="211">
        <v>1606.58</v>
      </c>
      <c r="M88" s="212"/>
      <c r="N88" s="213">
        <v>35311</v>
      </c>
      <c r="AE88" s="170"/>
      <c r="AG88" s="170" t="s">
        <v>541</v>
      </c>
    </row>
    <row r="89" spans="1:34" s="129" customFormat="1" ht="15" x14ac:dyDescent="0.25">
      <c r="A89" s="200"/>
      <c r="B89" s="201"/>
      <c r="C89" s="364" t="s">
        <v>837</v>
      </c>
      <c r="D89" s="364"/>
      <c r="E89" s="364"/>
      <c r="F89" s="364"/>
      <c r="G89" s="364"/>
      <c r="H89" s="364"/>
      <c r="I89" s="364"/>
      <c r="J89" s="364"/>
      <c r="K89" s="364"/>
      <c r="L89" s="208">
        <v>51.41</v>
      </c>
      <c r="M89" s="204"/>
      <c r="N89" s="205">
        <v>1130</v>
      </c>
      <c r="AE89" s="170"/>
      <c r="AF89" s="177" t="s">
        <v>837</v>
      </c>
      <c r="AG89" s="170"/>
    </row>
    <row r="90" spans="1:34" s="129" customFormat="1" ht="15" x14ac:dyDescent="0.25">
      <c r="A90" s="200"/>
      <c r="B90" s="210"/>
      <c r="C90" s="363" t="s">
        <v>541</v>
      </c>
      <c r="D90" s="363"/>
      <c r="E90" s="363"/>
      <c r="F90" s="363"/>
      <c r="G90" s="363"/>
      <c r="H90" s="363"/>
      <c r="I90" s="363"/>
      <c r="J90" s="363"/>
      <c r="K90" s="363"/>
      <c r="L90" s="211">
        <v>1657.99</v>
      </c>
      <c r="M90" s="212"/>
      <c r="N90" s="213">
        <v>36441</v>
      </c>
      <c r="AE90" s="170"/>
      <c r="AG90" s="170" t="s">
        <v>541</v>
      </c>
    </row>
    <row r="91" spans="1:34" s="129" customFormat="1" ht="15" x14ac:dyDescent="0.25">
      <c r="A91" s="200"/>
      <c r="B91" s="210"/>
      <c r="C91" s="363" t="s">
        <v>838</v>
      </c>
      <c r="D91" s="363"/>
      <c r="E91" s="363"/>
      <c r="F91" s="363"/>
      <c r="G91" s="363"/>
      <c r="H91" s="363"/>
      <c r="I91" s="363"/>
      <c r="J91" s="363"/>
      <c r="K91" s="363"/>
      <c r="L91" s="211">
        <v>74457.67</v>
      </c>
      <c r="M91" s="212"/>
      <c r="N91" s="213">
        <v>497263</v>
      </c>
      <c r="AE91" s="170"/>
      <c r="AG91" s="170" t="s">
        <v>838</v>
      </c>
    </row>
    <row r="92" spans="1:34" s="129" customFormat="1" ht="15" x14ac:dyDescent="0.25">
      <c r="A92" s="200"/>
      <c r="B92" s="210"/>
      <c r="C92" s="363" t="s">
        <v>546</v>
      </c>
      <c r="D92" s="363"/>
      <c r="E92" s="363"/>
      <c r="F92" s="363"/>
      <c r="G92" s="363"/>
      <c r="H92" s="363"/>
      <c r="I92" s="363"/>
      <c r="J92" s="363"/>
      <c r="K92" s="363"/>
      <c r="L92" s="211">
        <v>74457.67</v>
      </c>
      <c r="M92" s="212"/>
      <c r="N92" s="213">
        <v>497263</v>
      </c>
      <c r="AE92" s="170"/>
      <c r="AG92" s="170" t="s">
        <v>546</v>
      </c>
    </row>
    <row r="93" spans="1:34" s="129" customFormat="1" ht="15" x14ac:dyDescent="0.25">
      <c r="A93" s="200"/>
      <c r="B93" s="201"/>
      <c r="C93" s="364" t="s">
        <v>547</v>
      </c>
      <c r="D93" s="364"/>
      <c r="E93" s="364"/>
      <c r="F93" s="364"/>
      <c r="G93" s="364"/>
      <c r="H93" s="364"/>
      <c r="I93" s="364"/>
      <c r="J93" s="364"/>
      <c r="K93" s="364"/>
      <c r="L93" s="203">
        <v>3946.26</v>
      </c>
      <c r="M93" s="204"/>
      <c r="N93" s="205">
        <v>26355</v>
      </c>
      <c r="AE93" s="170"/>
      <c r="AF93" s="177" t="s">
        <v>547</v>
      </c>
      <c r="AG93" s="170"/>
    </row>
    <row r="94" spans="1:34" s="129" customFormat="1" ht="15" x14ac:dyDescent="0.25">
      <c r="A94" s="200"/>
      <c r="B94" s="210"/>
      <c r="C94" s="363" t="s">
        <v>548</v>
      </c>
      <c r="D94" s="363"/>
      <c r="E94" s="363"/>
      <c r="F94" s="363"/>
      <c r="G94" s="363"/>
      <c r="H94" s="363"/>
      <c r="I94" s="363"/>
      <c r="J94" s="363"/>
      <c r="K94" s="363"/>
      <c r="L94" s="211">
        <v>78403.929999999993</v>
      </c>
      <c r="M94" s="212"/>
      <c r="N94" s="213">
        <v>523618</v>
      </c>
      <c r="AE94" s="170"/>
      <c r="AG94" s="170"/>
      <c r="AH94" s="170" t="s">
        <v>548</v>
      </c>
    </row>
    <row r="95" spans="1:34" s="129" customFormat="1" ht="13.5" hidden="1" customHeight="1" x14ac:dyDescent="0.25">
      <c r="B95" s="181"/>
      <c r="C95" s="179"/>
      <c r="D95" s="179"/>
      <c r="E95" s="179"/>
      <c r="F95" s="179"/>
      <c r="G95" s="179"/>
      <c r="H95" s="179"/>
      <c r="I95" s="179"/>
      <c r="J95" s="179"/>
      <c r="K95" s="179"/>
      <c r="L95" s="211"/>
      <c r="M95" s="214"/>
      <c r="N95" s="215"/>
    </row>
    <row r="96" spans="1:34" s="129" customFormat="1" ht="26.25" customHeight="1" x14ac:dyDescent="0.25">
      <c r="A96" s="216"/>
      <c r="B96" s="217"/>
      <c r="C96" s="217"/>
      <c r="D96" s="217"/>
      <c r="E96" s="217"/>
      <c r="F96" s="217"/>
      <c r="G96" s="217"/>
      <c r="H96" s="217"/>
      <c r="I96" s="217"/>
      <c r="J96" s="217"/>
      <c r="K96" s="217"/>
      <c r="L96" s="217"/>
      <c r="M96" s="217"/>
      <c r="N96" s="217"/>
    </row>
    <row r="97" spans="1:38" s="133" customFormat="1" ht="15" x14ac:dyDescent="0.25">
      <c r="A97" s="131"/>
      <c r="B97" s="218" t="s">
        <v>549</v>
      </c>
      <c r="C97" s="361"/>
      <c r="D97" s="361"/>
      <c r="E97" s="361"/>
      <c r="F97" s="361"/>
      <c r="G97" s="361"/>
      <c r="H97" s="362"/>
      <c r="I97" s="362"/>
      <c r="J97" s="362"/>
      <c r="K97" s="362"/>
      <c r="L97" s="362"/>
      <c r="M97" s="129"/>
      <c r="N97" s="129"/>
      <c r="O97" s="129"/>
      <c r="P97" s="129"/>
      <c r="Q97" s="129"/>
      <c r="R97" s="129"/>
      <c r="S97" s="129"/>
      <c r="T97" s="129"/>
      <c r="U97" s="129"/>
      <c r="V97" s="136"/>
      <c r="W97" s="136"/>
      <c r="X97" s="136"/>
      <c r="Y97" s="136"/>
      <c r="Z97" s="136"/>
      <c r="AA97" s="136"/>
      <c r="AB97" s="136"/>
      <c r="AC97" s="136"/>
      <c r="AD97" s="136"/>
      <c r="AE97" s="136"/>
      <c r="AF97" s="136"/>
      <c r="AG97" s="136"/>
      <c r="AH97" s="136"/>
      <c r="AI97" s="136" t="s">
        <v>0</v>
      </c>
      <c r="AJ97" s="136" t="s">
        <v>0</v>
      </c>
      <c r="AK97" s="136"/>
      <c r="AL97" s="136"/>
    </row>
    <row r="98" spans="1:38" s="219" customFormat="1" ht="16.5" customHeight="1" x14ac:dyDescent="0.25">
      <c r="A98" s="134"/>
      <c r="B98" s="218"/>
      <c r="C98" s="360" t="s">
        <v>550</v>
      </c>
      <c r="D98" s="360"/>
      <c r="E98" s="360"/>
      <c r="F98" s="360"/>
      <c r="G98" s="360"/>
      <c r="H98" s="360"/>
      <c r="I98" s="360"/>
      <c r="J98" s="360"/>
      <c r="K98" s="360"/>
      <c r="L98" s="360"/>
      <c r="V98" s="220"/>
      <c r="W98" s="220"/>
      <c r="X98" s="220"/>
      <c r="Y98" s="220"/>
      <c r="Z98" s="220"/>
      <c r="AA98" s="220"/>
      <c r="AB98" s="220"/>
      <c r="AC98" s="220"/>
      <c r="AD98" s="220"/>
      <c r="AE98" s="220"/>
      <c r="AF98" s="220"/>
      <c r="AG98" s="220"/>
      <c r="AH98" s="220"/>
      <c r="AI98" s="220"/>
      <c r="AJ98" s="220"/>
      <c r="AK98" s="220"/>
      <c r="AL98" s="220"/>
    </row>
    <row r="99" spans="1:38" s="133" customFormat="1" ht="15" x14ac:dyDescent="0.25">
      <c r="A99" s="131"/>
      <c r="B99" s="218" t="s">
        <v>551</v>
      </c>
      <c r="C99" s="361"/>
      <c r="D99" s="361"/>
      <c r="E99" s="361"/>
      <c r="F99" s="361"/>
      <c r="G99" s="361"/>
      <c r="H99" s="362"/>
      <c r="I99" s="362"/>
      <c r="J99" s="362"/>
      <c r="K99" s="362"/>
      <c r="L99" s="362"/>
      <c r="M99" s="129"/>
      <c r="N99" s="129"/>
      <c r="O99" s="129"/>
      <c r="P99" s="129"/>
      <c r="Q99" s="129"/>
      <c r="R99" s="129"/>
      <c r="S99" s="129"/>
      <c r="T99" s="129"/>
      <c r="U99" s="129"/>
      <c r="V99" s="136"/>
      <c r="W99" s="136"/>
      <c r="X99" s="136"/>
      <c r="Y99" s="136"/>
      <c r="Z99" s="136"/>
      <c r="AA99" s="136"/>
      <c r="AB99" s="136"/>
      <c r="AC99" s="136"/>
      <c r="AD99" s="136"/>
      <c r="AE99" s="136"/>
      <c r="AF99" s="136"/>
      <c r="AG99" s="136"/>
      <c r="AH99" s="136"/>
      <c r="AI99" s="136"/>
      <c r="AJ99" s="136"/>
      <c r="AK99" s="136" t="s">
        <v>0</v>
      </c>
      <c r="AL99" s="136" t="s">
        <v>0</v>
      </c>
    </row>
    <row r="100" spans="1:38" s="219" customFormat="1" ht="16.5" customHeight="1" x14ac:dyDescent="0.25">
      <c r="A100" s="134"/>
      <c r="C100" s="360" t="s">
        <v>550</v>
      </c>
      <c r="D100" s="360"/>
      <c r="E100" s="360"/>
      <c r="F100" s="360"/>
      <c r="G100" s="360"/>
      <c r="H100" s="360"/>
      <c r="I100" s="360"/>
      <c r="J100" s="360"/>
      <c r="K100" s="360"/>
      <c r="L100" s="360"/>
      <c r="V100" s="220"/>
      <c r="W100" s="220"/>
      <c r="X100" s="220"/>
      <c r="Y100" s="220"/>
      <c r="Z100" s="220"/>
      <c r="AA100" s="220"/>
      <c r="AB100" s="220"/>
      <c r="AC100" s="220"/>
      <c r="AD100" s="220"/>
      <c r="AE100" s="220"/>
      <c r="AF100" s="220"/>
      <c r="AG100" s="220"/>
      <c r="AH100" s="220"/>
      <c r="AI100" s="220"/>
      <c r="AJ100" s="220"/>
      <c r="AK100" s="220"/>
      <c r="AL100" s="220"/>
    </row>
    <row r="101" spans="1:38" s="133" customFormat="1" ht="19.5" customHeight="1" x14ac:dyDescent="0.2">
      <c r="A101" s="131"/>
      <c r="C101" s="221"/>
      <c r="D101" s="221"/>
      <c r="E101" s="221"/>
      <c r="F101" s="221"/>
      <c r="G101" s="221"/>
      <c r="H101" s="221"/>
      <c r="I101" s="221"/>
      <c r="J101" s="221"/>
      <c r="K101" s="221"/>
      <c r="L101" s="221"/>
      <c r="V101" s="136"/>
      <c r="W101" s="136"/>
      <c r="X101" s="136"/>
      <c r="Y101" s="136"/>
      <c r="Z101" s="136"/>
      <c r="AA101" s="136"/>
      <c r="AB101" s="136"/>
      <c r="AC101" s="136"/>
      <c r="AD101" s="136"/>
      <c r="AE101" s="136"/>
      <c r="AF101" s="136"/>
      <c r="AG101" s="136"/>
      <c r="AH101" s="136"/>
      <c r="AI101" s="136"/>
      <c r="AJ101" s="136"/>
      <c r="AK101" s="136"/>
      <c r="AL101" s="136"/>
    </row>
    <row r="102" spans="1:38" s="129" customFormat="1" ht="15" x14ac:dyDescent="0.25">
      <c r="B102" s="222"/>
      <c r="D102" s="222"/>
      <c r="F102" s="222"/>
    </row>
  </sheetData>
  <mergeCells count="86">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0:E50"/>
    <mergeCell ref="C38:E38"/>
    <mergeCell ref="C39:E39"/>
    <mergeCell ref="C40:E40"/>
    <mergeCell ref="C41:E41"/>
    <mergeCell ref="C42:E42"/>
    <mergeCell ref="C43:E43"/>
    <mergeCell ref="C44:E44"/>
    <mergeCell ref="A46:N46"/>
    <mergeCell ref="C47:E47"/>
    <mergeCell ref="C48:E48"/>
    <mergeCell ref="C49:E49"/>
    <mergeCell ref="A63:N63"/>
    <mergeCell ref="C51:E51"/>
    <mergeCell ref="C52:E52"/>
    <mergeCell ref="C53:E53"/>
    <mergeCell ref="C54:E54"/>
    <mergeCell ref="C55:E55"/>
    <mergeCell ref="C56:E56"/>
    <mergeCell ref="A57:N57"/>
    <mergeCell ref="C58:E58"/>
    <mergeCell ref="C59:E59"/>
    <mergeCell ref="C60:E60"/>
    <mergeCell ref="C61:E61"/>
    <mergeCell ref="C77:K77"/>
    <mergeCell ref="C64:E64"/>
    <mergeCell ref="C65:E65"/>
    <mergeCell ref="C68:K68"/>
    <mergeCell ref="C69:K69"/>
    <mergeCell ref="C70:K70"/>
    <mergeCell ref="C71:K71"/>
    <mergeCell ref="C72:K72"/>
    <mergeCell ref="C73:K73"/>
    <mergeCell ref="C74:K74"/>
    <mergeCell ref="C75:K75"/>
    <mergeCell ref="C76:K76"/>
    <mergeCell ref="C89:K89"/>
    <mergeCell ref="C78:K78"/>
    <mergeCell ref="C79:K79"/>
    <mergeCell ref="C80:K80"/>
    <mergeCell ref="C81:K81"/>
    <mergeCell ref="C82:K82"/>
    <mergeCell ref="C83:K83"/>
    <mergeCell ref="C84:K84"/>
    <mergeCell ref="C85:K85"/>
    <mergeCell ref="C86:K86"/>
    <mergeCell ref="C87:K87"/>
    <mergeCell ref="C88:K88"/>
    <mergeCell ref="C98:L98"/>
    <mergeCell ref="C99:G99"/>
    <mergeCell ref="H99:L99"/>
    <mergeCell ref="C100:L100"/>
    <mergeCell ref="C90:K90"/>
    <mergeCell ref="C91:K91"/>
    <mergeCell ref="C92:K92"/>
    <mergeCell ref="C93:K93"/>
    <mergeCell ref="C94:K94"/>
    <mergeCell ref="C97:G97"/>
    <mergeCell ref="H97:L97"/>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01"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7"/>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15" x14ac:dyDescent="0.25">
      <c r="A4" s="139" t="s">
        <v>447</v>
      </c>
      <c r="B4" s="134"/>
      <c r="C4" s="131"/>
      <c r="D4" s="389"/>
      <c r="E4" s="389"/>
      <c r="F4" s="389"/>
      <c r="G4" s="389"/>
      <c r="H4" s="389"/>
      <c r="I4" s="389"/>
      <c r="J4" s="389"/>
      <c r="K4" s="389"/>
      <c r="L4" s="389"/>
      <c r="M4" s="389"/>
      <c r="N4" s="389"/>
      <c r="V4" s="136" t="s">
        <v>0</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994</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1250</v>
      </c>
      <c r="B15" s="381"/>
      <c r="C15" s="381"/>
      <c r="D15" s="381"/>
      <c r="E15" s="381"/>
      <c r="F15" s="381"/>
      <c r="G15" s="381"/>
      <c r="H15" s="381"/>
      <c r="I15" s="381"/>
      <c r="J15" s="381"/>
      <c r="K15" s="381"/>
      <c r="L15" s="381"/>
      <c r="M15" s="381"/>
      <c r="N15" s="381"/>
      <c r="Y15" s="136" t="s">
        <v>995</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899</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10.81</v>
      </c>
      <c r="D23" s="152" t="s">
        <v>901</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2.86</v>
      </c>
      <c r="M25" s="159" t="s">
        <v>560</v>
      </c>
      <c r="N25" s="153" t="s">
        <v>469</v>
      </c>
    </row>
    <row r="26" spans="1:26" s="129" customFormat="1" ht="12" customHeight="1" x14ac:dyDescent="0.25">
      <c r="A26" s="131"/>
      <c r="B26" s="158" t="s">
        <v>475</v>
      </c>
      <c r="C26" s="151">
        <v>7.94</v>
      </c>
      <c r="D26" s="160" t="s">
        <v>996</v>
      </c>
      <c r="E26" s="153" t="s">
        <v>469</v>
      </c>
      <c r="G26" s="133" t="s">
        <v>477</v>
      </c>
      <c r="I26" s="133"/>
      <c r="J26" s="133"/>
      <c r="K26" s="133"/>
      <c r="L26" s="377">
        <v>6.45</v>
      </c>
      <c r="M26" s="377"/>
      <c r="N26" s="153" t="s">
        <v>478</v>
      </c>
    </row>
    <row r="27" spans="1:26" s="129" customFormat="1" ht="12" customHeight="1" x14ac:dyDescent="0.25">
      <c r="A27" s="131"/>
      <c r="B27" s="158" t="s">
        <v>479</v>
      </c>
      <c r="C27" s="151">
        <v>2.0699999999999998</v>
      </c>
      <c r="D27" s="160" t="s">
        <v>472</v>
      </c>
      <c r="E27" s="153" t="s">
        <v>469</v>
      </c>
      <c r="G27" s="133" t="s">
        <v>481</v>
      </c>
      <c r="I27" s="133"/>
      <c r="J27" s="133"/>
      <c r="K27" s="133"/>
      <c r="L27" s="377">
        <v>0.27</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904</v>
      </c>
      <c r="B34" s="373"/>
      <c r="C34" s="373"/>
      <c r="D34" s="373"/>
      <c r="E34" s="373"/>
      <c r="F34" s="373"/>
      <c r="G34" s="373"/>
      <c r="H34" s="373"/>
      <c r="I34" s="373"/>
      <c r="J34" s="373"/>
      <c r="K34" s="373"/>
      <c r="L34" s="373"/>
      <c r="M34" s="373"/>
      <c r="N34" s="374"/>
      <c r="AA34" s="162" t="s">
        <v>904</v>
      </c>
    </row>
    <row r="35" spans="1:31" s="129" customFormat="1" ht="15" x14ac:dyDescent="0.25">
      <c r="A35" s="163" t="s">
        <v>1</v>
      </c>
      <c r="B35" s="164" t="s">
        <v>997</v>
      </c>
      <c r="C35" s="365" t="s">
        <v>998</v>
      </c>
      <c r="D35" s="365"/>
      <c r="E35" s="365"/>
      <c r="F35" s="165" t="s">
        <v>2</v>
      </c>
      <c r="G35" s="166">
        <v>3</v>
      </c>
      <c r="H35" s="167">
        <v>1</v>
      </c>
      <c r="I35" s="167">
        <v>3</v>
      </c>
      <c r="J35" s="168"/>
      <c r="K35" s="166"/>
      <c r="L35" s="168"/>
      <c r="M35" s="166"/>
      <c r="N35" s="169"/>
      <c r="AA35" s="162"/>
      <c r="AB35" s="170" t="s">
        <v>998</v>
      </c>
    </row>
    <row r="36" spans="1:31" s="129" customFormat="1" ht="15" x14ac:dyDescent="0.25">
      <c r="A36" s="171"/>
      <c r="B36" s="202"/>
      <c r="C36" s="366" t="s">
        <v>499</v>
      </c>
      <c r="D36" s="366"/>
      <c r="E36" s="366"/>
      <c r="F36" s="172"/>
      <c r="G36" s="173"/>
      <c r="H36" s="173"/>
      <c r="I36" s="173"/>
      <c r="J36" s="174"/>
      <c r="K36" s="173"/>
      <c r="L36" s="175">
        <v>209.22</v>
      </c>
      <c r="M36" s="173"/>
      <c r="N36" s="176">
        <v>7944</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72" t="s">
        <v>954</v>
      </c>
      <c r="B38" s="373"/>
      <c r="C38" s="373"/>
      <c r="D38" s="373"/>
      <c r="E38" s="373"/>
      <c r="F38" s="373"/>
      <c r="G38" s="373"/>
      <c r="H38" s="373"/>
      <c r="I38" s="373"/>
      <c r="J38" s="373"/>
      <c r="K38" s="373"/>
      <c r="L38" s="373"/>
      <c r="M38" s="373"/>
      <c r="N38" s="374"/>
      <c r="AA38" s="162" t="s">
        <v>954</v>
      </c>
      <c r="AB38" s="170"/>
    </row>
    <row r="39" spans="1:31" s="129" customFormat="1" ht="22.5" x14ac:dyDescent="0.25">
      <c r="A39" s="163" t="s">
        <v>999</v>
      </c>
      <c r="B39" s="164" t="s">
        <v>1000</v>
      </c>
      <c r="C39" s="365" t="s">
        <v>1001</v>
      </c>
      <c r="D39" s="365"/>
      <c r="E39" s="365"/>
      <c r="F39" s="165" t="s">
        <v>2</v>
      </c>
      <c r="G39" s="166">
        <v>3</v>
      </c>
      <c r="H39" s="167">
        <v>1</v>
      </c>
      <c r="I39" s="167">
        <v>3</v>
      </c>
      <c r="J39" s="189">
        <v>108.81</v>
      </c>
      <c r="K39" s="166"/>
      <c r="L39" s="189">
        <v>326.43</v>
      </c>
      <c r="M39" s="185">
        <v>6.33</v>
      </c>
      <c r="N39" s="186">
        <v>2066</v>
      </c>
      <c r="AA39" s="162"/>
      <c r="AB39" s="170" t="s">
        <v>1001</v>
      </c>
    </row>
    <row r="40" spans="1:31" s="129" customFormat="1" ht="15" x14ac:dyDescent="0.25">
      <c r="A40" s="171"/>
      <c r="B40" s="202"/>
      <c r="C40" s="366" t="s">
        <v>499</v>
      </c>
      <c r="D40" s="366"/>
      <c r="E40" s="366"/>
      <c r="F40" s="172"/>
      <c r="G40" s="173"/>
      <c r="H40" s="173"/>
      <c r="I40" s="173"/>
      <c r="J40" s="174"/>
      <c r="K40" s="173"/>
      <c r="L40" s="175">
        <v>326.43</v>
      </c>
      <c r="M40" s="173"/>
      <c r="N40" s="176">
        <v>2066</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8">
        <v>112.47</v>
      </c>
      <c r="M44" s="204"/>
      <c r="N44" s="205">
        <v>3479</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62.04</v>
      </c>
      <c r="M46" s="204"/>
      <c r="N46" s="205">
        <v>2863</v>
      </c>
      <c r="AD46" s="170"/>
      <c r="AE46" s="177" t="s">
        <v>529</v>
      </c>
    </row>
    <row r="47" spans="1:31" s="129" customFormat="1" ht="15" x14ac:dyDescent="0.25">
      <c r="A47" s="200"/>
      <c r="B47" s="201"/>
      <c r="C47" s="364" t="s">
        <v>530</v>
      </c>
      <c r="D47" s="364"/>
      <c r="E47" s="364"/>
      <c r="F47" s="364"/>
      <c r="G47" s="364"/>
      <c r="H47" s="364"/>
      <c r="I47" s="364"/>
      <c r="J47" s="364"/>
      <c r="K47" s="364"/>
      <c r="L47" s="208">
        <v>26.91</v>
      </c>
      <c r="M47" s="204"/>
      <c r="N47" s="209">
        <v>387</v>
      </c>
      <c r="AD47" s="170"/>
      <c r="AE47" s="177" t="s">
        <v>530</v>
      </c>
    </row>
    <row r="48" spans="1:31" s="129" customFormat="1" ht="15" x14ac:dyDescent="0.25">
      <c r="A48" s="200"/>
      <c r="B48" s="201"/>
      <c r="C48" s="364" t="s">
        <v>531</v>
      </c>
      <c r="D48" s="364"/>
      <c r="E48" s="364"/>
      <c r="F48" s="364"/>
      <c r="G48" s="364"/>
      <c r="H48" s="364"/>
      <c r="I48" s="364"/>
      <c r="J48" s="364"/>
      <c r="K48" s="364"/>
      <c r="L48" s="208">
        <v>3.33</v>
      </c>
      <c r="M48" s="204"/>
      <c r="N48" s="209">
        <v>154</v>
      </c>
      <c r="AD48" s="170"/>
      <c r="AE48" s="177" t="s">
        <v>531</v>
      </c>
    </row>
    <row r="49" spans="1:32" s="129" customFormat="1" ht="15" x14ac:dyDescent="0.25">
      <c r="A49" s="200"/>
      <c r="B49" s="201"/>
      <c r="C49" s="364" t="s">
        <v>532</v>
      </c>
      <c r="D49" s="364"/>
      <c r="E49" s="364"/>
      <c r="F49" s="364"/>
      <c r="G49" s="364"/>
      <c r="H49" s="364"/>
      <c r="I49" s="364"/>
      <c r="J49" s="364"/>
      <c r="K49" s="364"/>
      <c r="L49" s="208">
        <v>23.52</v>
      </c>
      <c r="M49" s="204"/>
      <c r="N49" s="209">
        <v>229</v>
      </c>
      <c r="AD49" s="170"/>
      <c r="AE49" s="177" t="s">
        <v>532</v>
      </c>
    </row>
    <row r="50" spans="1:32" s="129" customFormat="1" ht="15" x14ac:dyDescent="0.25">
      <c r="A50" s="200"/>
      <c r="B50" s="201"/>
      <c r="C50" s="364" t="s">
        <v>540</v>
      </c>
      <c r="D50" s="364"/>
      <c r="E50" s="364"/>
      <c r="F50" s="364"/>
      <c r="G50" s="364"/>
      <c r="H50" s="364"/>
      <c r="I50" s="364"/>
      <c r="J50" s="364"/>
      <c r="K50" s="364"/>
      <c r="L50" s="208">
        <v>209.22</v>
      </c>
      <c r="M50" s="204"/>
      <c r="N50" s="205">
        <v>7944</v>
      </c>
      <c r="AD50" s="170"/>
      <c r="AE50" s="177" t="s">
        <v>540</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62.04</v>
      </c>
      <c r="M52" s="204"/>
      <c r="N52" s="205">
        <v>2863</v>
      </c>
      <c r="AD52" s="170"/>
      <c r="AE52" s="177" t="s">
        <v>534</v>
      </c>
    </row>
    <row r="53" spans="1:32" s="129" customFormat="1" ht="15" x14ac:dyDescent="0.25">
      <c r="A53" s="200"/>
      <c r="B53" s="201"/>
      <c r="C53" s="364" t="s">
        <v>535</v>
      </c>
      <c r="D53" s="364"/>
      <c r="E53" s="364"/>
      <c r="F53" s="364"/>
      <c r="G53" s="364"/>
      <c r="H53" s="364"/>
      <c r="I53" s="364"/>
      <c r="J53" s="364"/>
      <c r="K53" s="364"/>
      <c r="L53" s="208">
        <v>26.91</v>
      </c>
      <c r="M53" s="204"/>
      <c r="N53" s="209">
        <v>387</v>
      </c>
      <c r="AD53" s="170"/>
      <c r="AE53" s="177" t="s">
        <v>535</v>
      </c>
    </row>
    <row r="54" spans="1:32" s="129" customFormat="1" ht="15" x14ac:dyDescent="0.25">
      <c r="A54" s="200"/>
      <c r="B54" s="201"/>
      <c r="C54" s="364" t="s">
        <v>536</v>
      </c>
      <c r="D54" s="364"/>
      <c r="E54" s="364"/>
      <c r="F54" s="364"/>
      <c r="G54" s="364"/>
      <c r="H54" s="364"/>
      <c r="I54" s="364"/>
      <c r="J54" s="364"/>
      <c r="K54" s="364"/>
      <c r="L54" s="208">
        <v>3.33</v>
      </c>
      <c r="M54" s="204"/>
      <c r="N54" s="209">
        <v>154</v>
      </c>
      <c r="AD54" s="170"/>
      <c r="AE54" s="177" t="s">
        <v>536</v>
      </c>
    </row>
    <row r="55" spans="1:32" s="129" customFormat="1" ht="15" x14ac:dyDescent="0.25">
      <c r="A55" s="200"/>
      <c r="B55" s="201"/>
      <c r="C55" s="364" t="s">
        <v>537</v>
      </c>
      <c r="D55" s="364"/>
      <c r="E55" s="364"/>
      <c r="F55" s="364"/>
      <c r="G55" s="364"/>
      <c r="H55" s="364"/>
      <c r="I55" s="364"/>
      <c r="J55" s="364"/>
      <c r="K55" s="364"/>
      <c r="L55" s="208">
        <v>23.52</v>
      </c>
      <c r="M55" s="204"/>
      <c r="N55" s="209">
        <v>229</v>
      </c>
      <c r="AD55" s="170"/>
      <c r="AE55" s="177" t="s">
        <v>537</v>
      </c>
    </row>
    <row r="56" spans="1:32" s="129" customFormat="1" ht="15" x14ac:dyDescent="0.25">
      <c r="A56" s="200"/>
      <c r="B56" s="201"/>
      <c r="C56" s="364" t="s">
        <v>538</v>
      </c>
      <c r="D56" s="364"/>
      <c r="E56" s="364"/>
      <c r="F56" s="364"/>
      <c r="G56" s="364"/>
      <c r="H56" s="364"/>
      <c r="I56" s="364"/>
      <c r="J56" s="364"/>
      <c r="K56" s="364"/>
      <c r="L56" s="208">
        <v>63.41</v>
      </c>
      <c r="M56" s="204"/>
      <c r="N56" s="205">
        <v>2926</v>
      </c>
      <c r="AD56" s="170"/>
      <c r="AE56" s="177" t="s">
        <v>538</v>
      </c>
    </row>
    <row r="57" spans="1:32" s="129" customFormat="1" ht="15" x14ac:dyDescent="0.25">
      <c r="A57" s="200"/>
      <c r="B57" s="201"/>
      <c r="C57" s="364" t="s">
        <v>539</v>
      </c>
      <c r="D57" s="364"/>
      <c r="E57" s="364"/>
      <c r="F57" s="364"/>
      <c r="G57" s="364"/>
      <c r="H57" s="364"/>
      <c r="I57" s="364"/>
      <c r="J57" s="364"/>
      <c r="K57" s="364"/>
      <c r="L57" s="208">
        <v>33.340000000000003</v>
      </c>
      <c r="M57" s="204"/>
      <c r="N57" s="205">
        <v>1539</v>
      </c>
      <c r="AD57" s="170"/>
      <c r="AE57" s="177" t="s">
        <v>539</v>
      </c>
    </row>
    <row r="58" spans="1:32" s="129" customFormat="1" ht="15" x14ac:dyDescent="0.25">
      <c r="A58" s="200"/>
      <c r="B58" s="201"/>
      <c r="C58" s="364" t="s">
        <v>836</v>
      </c>
      <c r="D58" s="364"/>
      <c r="E58" s="364"/>
      <c r="F58" s="364"/>
      <c r="G58" s="364"/>
      <c r="H58" s="364"/>
      <c r="I58" s="364"/>
      <c r="J58" s="364"/>
      <c r="K58" s="364"/>
      <c r="L58" s="208">
        <v>326.43</v>
      </c>
      <c r="M58" s="204"/>
      <c r="N58" s="205">
        <v>2066</v>
      </c>
      <c r="AD58" s="170"/>
      <c r="AE58" s="177" t="s">
        <v>836</v>
      </c>
    </row>
    <row r="59" spans="1:32" s="129" customFormat="1" ht="15" x14ac:dyDescent="0.25">
      <c r="A59" s="200"/>
      <c r="B59" s="210"/>
      <c r="C59" s="363" t="s">
        <v>541</v>
      </c>
      <c r="D59" s="363"/>
      <c r="E59" s="363"/>
      <c r="F59" s="363"/>
      <c r="G59" s="363"/>
      <c r="H59" s="363"/>
      <c r="I59" s="363"/>
      <c r="J59" s="363"/>
      <c r="K59" s="363"/>
      <c r="L59" s="228">
        <v>535.65</v>
      </c>
      <c r="M59" s="212"/>
      <c r="N59" s="213">
        <v>10010</v>
      </c>
      <c r="AD59" s="170"/>
      <c r="AF59" s="170" t="s">
        <v>541</v>
      </c>
    </row>
    <row r="60" spans="1:32" s="129" customFormat="1" ht="15" x14ac:dyDescent="0.25">
      <c r="A60" s="200"/>
      <c r="B60" s="201"/>
      <c r="C60" s="364" t="s">
        <v>542</v>
      </c>
      <c r="D60" s="364"/>
      <c r="E60" s="364"/>
      <c r="F60" s="364"/>
      <c r="G60" s="364"/>
      <c r="H60" s="364"/>
      <c r="I60" s="364"/>
      <c r="J60" s="364"/>
      <c r="K60" s="364"/>
      <c r="L60" s="208">
        <v>65.37</v>
      </c>
      <c r="M60" s="204"/>
      <c r="N60" s="205">
        <v>3017</v>
      </c>
      <c r="AD60" s="170"/>
      <c r="AE60" s="177" t="s">
        <v>542</v>
      </c>
      <c r="AF60" s="170"/>
    </row>
    <row r="61" spans="1:32" s="129" customFormat="1" ht="15" x14ac:dyDescent="0.25">
      <c r="A61" s="200"/>
      <c r="B61" s="201"/>
      <c r="C61" s="364" t="s">
        <v>543</v>
      </c>
      <c r="D61" s="364"/>
      <c r="E61" s="364"/>
      <c r="F61" s="364"/>
      <c r="G61" s="364"/>
      <c r="H61" s="364"/>
      <c r="I61" s="364"/>
      <c r="J61" s="364"/>
      <c r="K61" s="364"/>
      <c r="L61" s="208">
        <v>63.41</v>
      </c>
      <c r="M61" s="204"/>
      <c r="N61" s="205">
        <v>2926</v>
      </c>
      <c r="AD61" s="170"/>
      <c r="AE61" s="177" t="s">
        <v>543</v>
      </c>
      <c r="AF61" s="170"/>
    </row>
    <row r="62" spans="1:32" s="129" customFormat="1" ht="15" x14ac:dyDescent="0.25">
      <c r="A62" s="200"/>
      <c r="B62" s="201"/>
      <c r="C62" s="364" t="s">
        <v>544</v>
      </c>
      <c r="D62" s="364"/>
      <c r="E62" s="364"/>
      <c r="F62" s="364"/>
      <c r="G62" s="364"/>
      <c r="H62" s="364"/>
      <c r="I62" s="364"/>
      <c r="J62" s="364"/>
      <c r="K62" s="364"/>
      <c r="L62" s="208">
        <v>33.340000000000003</v>
      </c>
      <c r="M62" s="204"/>
      <c r="N62" s="205">
        <v>1539</v>
      </c>
      <c r="AD62" s="170"/>
      <c r="AE62" s="177" t="s">
        <v>544</v>
      </c>
      <c r="AF62" s="170"/>
    </row>
    <row r="63" spans="1:32" s="129" customFormat="1" ht="15" x14ac:dyDescent="0.25">
      <c r="A63" s="200"/>
      <c r="B63" s="210"/>
      <c r="C63" s="363" t="s">
        <v>541</v>
      </c>
      <c r="D63" s="363"/>
      <c r="E63" s="363"/>
      <c r="F63" s="363"/>
      <c r="G63" s="363"/>
      <c r="H63" s="363"/>
      <c r="I63" s="363"/>
      <c r="J63" s="363"/>
      <c r="K63" s="363"/>
      <c r="L63" s="228">
        <v>209.22</v>
      </c>
      <c r="M63" s="212"/>
      <c r="N63" s="213">
        <v>7944</v>
      </c>
      <c r="AD63" s="170"/>
      <c r="AF63" s="170" t="s">
        <v>541</v>
      </c>
    </row>
    <row r="64" spans="1:32" s="129" customFormat="1" ht="15" x14ac:dyDescent="0.25">
      <c r="A64" s="200"/>
      <c r="B64" s="201"/>
      <c r="C64" s="364" t="s">
        <v>837</v>
      </c>
      <c r="D64" s="364"/>
      <c r="E64" s="364"/>
      <c r="F64" s="364"/>
      <c r="G64" s="364"/>
      <c r="H64" s="364"/>
      <c r="I64" s="364"/>
      <c r="J64" s="364"/>
      <c r="K64" s="364"/>
      <c r="L64" s="208">
        <v>6.7</v>
      </c>
      <c r="M64" s="204"/>
      <c r="N64" s="209">
        <v>254</v>
      </c>
      <c r="AD64" s="170"/>
      <c r="AE64" s="177" t="s">
        <v>837</v>
      </c>
      <c r="AF64" s="170"/>
    </row>
    <row r="65" spans="1:37" s="129" customFormat="1" ht="15" x14ac:dyDescent="0.25">
      <c r="A65" s="200"/>
      <c r="B65" s="210"/>
      <c r="C65" s="363" t="s">
        <v>541</v>
      </c>
      <c r="D65" s="363"/>
      <c r="E65" s="363"/>
      <c r="F65" s="363"/>
      <c r="G65" s="363"/>
      <c r="H65" s="363"/>
      <c r="I65" s="363"/>
      <c r="J65" s="363"/>
      <c r="K65" s="363"/>
      <c r="L65" s="228">
        <v>215.92</v>
      </c>
      <c r="M65" s="212"/>
      <c r="N65" s="213">
        <v>8198</v>
      </c>
      <c r="AD65" s="170"/>
      <c r="AF65" s="170" t="s">
        <v>541</v>
      </c>
    </row>
    <row r="66" spans="1:37" s="129" customFormat="1" ht="15" x14ac:dyDescent="0.25">
      <c r="A66" s="200"/>
      <c r="B66" s="210"/>
      <c r="C66" s="363" t="s">
        <v>838</v>
      </c>
      <c r="D66" s="363"/>
      <c r="E66" s="363"/>
      <c r="F66" s="363"/>
      <c r="G66" s="363"/>
      <c r="H66" s="363"/>
      <c r="I66" s="363"/>
      <c r="J66" s="363"/>
      <c r="K66" s="363"/>
      <c r="L66" s="228">
        <v>542.35</v>
      </c>
      <c r="M66" s="212"/>
      <c r="N66" s="213">
        <v>10264</v>
      </c>
      <c r="AD66" s="170"/>
      <c r="AF66" s="170" t="s">
        <v>838</v>
      </c>
    </row>
    <row r="67" spans="1:37" s="129" customFormat="1" ht="15" x14ac:dyDescent="0.25">
      <c r="A67" s="200"/>
      <c r="B67" s="210"/>
      <c r="C67" s="363" t="s">
        <v>546</v>
      </c>
      <c r="D67" s="363"/>
      <c r="E67" s="363"/>
      <c r="F67" s="363"/>
      <c r="G67" s="363"/>
      <c r="H67" s="363"/>
      <c r="I67" s="363"/>
      <c r="J67" s="363"/>
      <c r="K67" s="363"/>
      <c r="L67" s="228">
        <v>542.35</v>
      </c>
      <c r="M67" s="212"/>
      <c r="N67" s="213">
        <v>10264</v>
      </c>
      <c r="AD67" s="170"/>
      <c r="AF67" s="170" t="s">
        <v>546</v>
      </c>
    </row>
    <row r="68" spans="1:37" s="129" customFormat="1" ht="15" x14ac:dyDescent="0.25">
      <c r="A68" s="200"/>
      <c r="B68" s="201"/>
      <c r="C68" s="364" t="s">
        <v>547</v>
      </c>
      <c r="D68" s="364"/>
      <c r="E68" s="364"/>
      <c r="F68" s="364"/>
      <c r="G68" s="364"/>
      <c r="H68" s="364"/>
      <c r="I68" s="364"/>
      <c r="J68" s="364"/>
      <c r="K68" s="364"/>
      <c r="L68" s="208">
        <v>28.74</v>
      </c>
      <c r="M68" s="204"/>
      <c r="N68" s="209">
        <v>544</v>
      </c>
      <c r="AD68" s="170"/>
      <c r="AE68" s="177" t="s">
        <v>547</v>
      </c>
      <c r="AF68" s="170"/>
    </row>
    <row r="69" spans="1:37" s="129" customFormat="1" ht="15" x14ac:dyDescent="0.25">
      <c r="A69" s="200"/>
      <c r="B69" s="210"/>
      <c r="C69" s="363" t="s">
        <v>548</v>
      </c>
      <c r="D69" s="363"/>
      <c r="E69" s="363"/>
      <c r="F69" s="363"/>
      <c r="G69" s="363"/>
      <c r="H69" s="363"/>
      <c r="I69" s="363"/>
      <c r="J69" s="363"/>
      <c r="K69" s="363"/>
      <c r="L69" s="228">
        <v>571.09</v>
      </c>
      <c r="M69" s="212"/>
      <c r="N69" s="213">
        <v>10808</v>
      </c>
      <c r="AD69" s="170"/>
      <c r="AF69" s="170"/>
      <c r="AG69" s="170" t="s">
        <v>548</v>
      </c>
    </row>
    <row r="70" spans="1:37" s="129" customFormat="1" ht="13.5" hidden="1" customHeight="1" x14ac:dyDescent="0.25">
      <c r="B70" s="181"/>
      <c r="C70" s="179"/>
      <c r="D70" s="179"/>
      <c r="E70" s="179"/>
      <c r="F70" s="179"/>
      <c r="G70" s="179"/>
      <c r="H70" s="179"/>
      <c r="I70" s="179"/>
      <c r="J70" s="179"/>
      <c r="K70" s="179"/>
      <c r="L70" s="211"/>
      <c r="M70" s="214"/>
      <c r="N70" s="215"/>
    </row>
    <row r="71" spans="1:37" s="129" customFormat="1" ht="26.25" customHeight="1" x14ac:dyDescent="0.25">
      <c r="A71" s="216"/>
      <c r="B71" s="217"/>
      <c r="C71" s="217"/>
      <c r="D71" s="217"/>
      <c r="E71" s="217"/>
      <c r="F71" s="217"/>
      <c r="G71" s="217"/>
      <c r="H71" s="217"/>
      <c r="I71" s="217"/>
      <c r="J71" s="217"/>
      <c r="K71" s="217"/>
      <c r="L71" s="217"/>
      <c r="M71" s="217"/>
      <c r="N71" s="217"/>
    </row>
    <row r="72" spans="1:37" s="133" customFormat="1" ht="15" x14ac:dyDescent="0.25">
      <c r="A72" s="131"/>
      <c r="B72" s="218" t="s">
        <v>549</v>
      </c>
      <c r="C72" s="361"/>
      <c r="D72" s="361"/>
      <c r="E72" s="361"/>
      <c r="F72" s="361"/>
      <c r="G72" s="361"/>
      <c r="H72" s="362"/>
      <c r="I72" s="362"/>
      <c r="J72" s="362"/>
      <c r="K72" s="362"/>
      <c r="L72" s="362"/>
      <c r="M72" s="129"/>
      <c r="N72" s="129"/>
      <c r="O72" s="129"/>
      <c r="P72" s="129"/>
      <c r="Q72" s="129"/>
      <c r="R72" s="129"/>
      <c r="S72" s="129"/>
      <c r="T72" s="129"/>
      <c r="U72" s="129"/>
      <c r="V72" s="136"/>
      <c r="W72" s="136"/>
      <c r="X72" s="136"/>
      <c r="Y72" s="136"/>
      <c r="Z72" s="136"/>
      <c r="AA72" s="136"/>
      <c r="AB72" s="136"/>
      <c r="AC72" s="136"/>
      <c r="AD72" s="136"/>
      <c r="AE72" s="136"/>
      <c r="AF72" s="136"/>
      <c r="AG72" s="136"/>
      <c r="AH72" s="136" t="s">
        <v>0</v>
      </c>
      <c r="AI72" s="136" t="s">
        <v>0</v>
      </c>
      <c r="AJ72" s="136"/>
      <c r="AK72" s="136"/>
    </row>
    <row r="73" spans="1:37" s="219" customFormat="1" ht="16.5" customHeight="1" x14ac:dyDescent="0.25">
      <c r="A73" s="134"/>
      <c r="B73" s="218"/>
      <c r="C73" s="360" t="s">
        <v>550</v>
      </c>
      <c r="D73" s="360"/>
      <c r="E73" s="360"/>
      <c r="F73" s="360"/>
      <c r="G73" s="360"/>
      <c r="H73" s="360"/>
      <c r="I73" s="360"/>
      <c r="J73" s="360"/>
      <c r="K73" s="360"/>
      <c r="L73" s="360"/>
      <c r="V73" s="220"/>
      <c r="W73" s="220"/>
      <c r="X73" s="220"/>
      <c r="Y73" s="220"/>
      <c r="Z73" s="220"/>
      <c r="AA73" s="220"/>
      <c r="AB73" s="220"/>
      <c r="AC73" s="220"/>
      <c r="AD73" s="220"/>
      <c r="AE73" s="220"/>
      <c r="AF73" s="220"/>
      <c r="AG73" s="220"/>
      <c r="AH73" s="220"/>
      <c r="AI73" s="220"/>
      <c r="AJ73" s="220"/>
      <c r="AK73" s="220"/>
    </row>
    <row r="74" spans="1:37" s="133" customFormat="1" ht="15" x14ac:dyDescent="0.25">
      <c r="A74" s="131"/>
      <c r="B74" s="218" t="s">
        <v>551</v>
      </c>
      <c r="C74" s="361"/>
      <c r="D74" s="361"/>
      <c r="E74" s="361"/>
      <c r="F74" s="361"/>
      <c r="G74" s="361"/>
      <c r="H74" s="362"/>
      <c r="I74" s="362"/>
      <c r="J74" s="362"/>
      <c r="K74" s="362"/>
      <c r="L74" s="362"/>
      <c r="M74" s="129"/>
      <c r="N74" s="129"/>
      <c r="O74" s="129"/>
      <c r="P74" s="129"/>
      <c r="Q74" s="129"/>
      <c r="R74" s="129"/>
      <c r="S74" s="129"/>
      <c r="T74" s="129"/>
      <c r="U74" s="129"/>
      <c r="V74" s="136"/>
      <c r="W74" s="136"/>
      <c r="X74" s="136"/>
      <c r="Y74" s="136"/>
      <c r="Z74" s="136"/>
      <c r="AA74" s="136"/>
      <c r="AB74" s="136"/>
      <c r="AC74" s="136"/>
      <c r="AD74" s="136"/>
      <c r="AE74" s="136"/>
      <c r="AF74" s="136"/>
      <c r="AG74" s="136"/>
      <c r="AH74" s="136"/>
      <c r="AI74" s="136"/>
      <c r="AJ74" s="136" t="s">
        <v>0</v>
      </c>
      <c r="AK74" s="136" t="s">
        <v>0</v>
      </c>
    </row>
    <row r="75" spans="1:37" s="219" customFormat="1" ht="16.5" customHeight="1" x14ac:dyDescent="0.25">
      <c r="A75" s="134"/>
      <c r="C75" s="360" t="s">
        <v>550</v>
      </c>
      <c r="D75" s="360"/>
      <c r="E75" s="360"/>
      <c r="F75" s="360"/>
      <c r="G75" s="360"/>
      <c r="H75" s="360"/>
      <c r="I75" s="360"/>
      <c r="J75" s="360"/>
      <c r="K75" s="360"/>
      <c r="L75" s="360"/>
      <c r="V75" s="220"/>
      <c r="W75" s="220"/>
      <c r="X75" s="220"/>
      <c r="Y75" s="220"/>
      <c r="Z75" s="220"/>
      <c r="AA75" s="220"/>
      <c r="AB75" s="220"/>
      <c r="AC75" s="220"/>
      <c r="AD75" s="220"/>
      <c r="AE75" s="220"/>
      <c r="AF75" s="220"/>
      <c r="AG75" s="220"/>
      <c r="AH75" s="220"/>
      <c r="AI75" s="220"/>
      <c r="AJ75" s="220"/>
      <c r="AK75" s="220"/>
    </row>
    <row r="76" spans="1:37" s="133" customFormat="1" ht="19.5" customHeight="1" x14ac:dyDescent="0.2">
      <c r="A76" s="131"/>
      <c r="C76" s="221"/>
      <c r="D76" s="221"/>
      <c r="E76" s="221"/>
      <c r="F76" s="221"/>
      <c r="G76" s="221"/>
      <c r="H76" s="221"/>
      <c r="I76" s="221"/>
      <c r="J76" s="221"/>
      <c r="K76" s="221"/>
      <c r="L76" s="221"/>
      <c r="V76" s="136"/>
      <c r="W76" s="136"/>
      <c r="X76" s="136"/>
      <c r="Y76" s="136"/>
      <c r="Z76" s="136"/>
      <c r="AA76" s="136"/>
      <c r="AB76" s="136"/>
      <c r="AC76" s="136"/>
      <c r="AD76" s="136"/>
      <c r="AE76" s="136"/>
      <c r="AF76" s="136"/>
      <c r="AG76" s="136"/>
      <c r="AH76" s="136"/>
      <c r="AI76" s="136"/>
      <c r="AJ76" s="136"/>
      <c r="AK76" s="136"/>
    </row>
    <row r="77" spans="1:37" s="129" customFormat="1" ht="15" x14ac:dyDescent="0.25">
      <c r="B77" s="222"/>
      <c r="D77" s="222"/>
      <c r="F77" s="222"/>
    </row>
  </sheetData>
  <mergeCells count="62">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3:L73"/>
    <mergeCell ref="C74:G74"/>
    <mergeCell ref="H74:L74"/>
    <mergeCell ref="C75:L75"/>
    <mergeCell ref="C65:K65"/>
    <mergeCell ref="C66:K66"/>
    <mergeCell ref="C67:K67"/>
    <mergeCell ref="C68:K68"/>
    <mergeCell ref="C69:K69"/>
    <mergeCell ref="C72:G72"/>
    <mergeCell ref="H72:L72"/>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6"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27"/>
  <sheetViews>
    <sheetView topLeftCell="A4"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0" width="164.140625" style="177" hidden="1" customWidth="1"/>
    <col min="31" max="34" width="101.140625" style="177" hidden="1" customWidth="1"/>
    <col min="35" max="35" width="58.7109375" style="177" hidden="1" customWidth="1"/>
    <col min="36" max="36" width="55.28515625" style="177" hidden="1" customWidth="1"/>
    <col min="37" max="37" width="58.7109375" style="177" hidden="1" customWidth="1"/>
    <col min="38" max="38" width="55.28515625" style="177" hidden="1" customWidth="1"/>
    <col min="39"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23.25" x14ac:dyDescent="0.25">
      <c r="A4" s="139" t="s">
        <v>447</v>
      </c>
      <c r="B4" s="134"/>
      <c r="C4" s="131"/>
      <c r="D4" s="389" t="s">
        <v>1002</v>
      </c>
      <c r="E4" s="389"/>
      <c r="F4" s="389"/>
      <c r="G4" s="389"/>
      <c r="H4" s="389"/>
      <c r="I4" s="389"/>
      <c r="J4" s="389"/>
      <c r="K4" s="389"/>
      <c r="L4" s="389"/>
      <c r="M4" s="389"/>
      <c r="N4" s="389"/>
      <c r="V4" s="136" t="s">
        <v>1002</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t="s">
        <v>1003</v>
      </c>
      <c r="B11" s="378"/>
      <c r="C11" s="378"/>
      <c r="D11" s="378"/>
      <c r="E11" s="378"/>
      <c r="F11" s="378"/>
      <c r="G11" s="378"/>
      <c r="H11" s="378"/>
      <c r="I11" s="378"/>
      <c r="J11" s="378"/>
      <c r="K11" s="378"/>
      <c r="L11" s="378"/>
      <c r="M11" s="378"/>
      <c r="N11" s="378"/>
      <c r="X11" s="136" t="s">
        <v>1003</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1004</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1251</v>
      </c>
      <c r="B15" s="381"/>
      <c r="C15" s="381"/>
      <c r="D15" s="381"/>
      <c r="E15" s="381"/>
      <c r="F15" s="381"/>
      <c r="G15" s="381"/>
      <c r="H15" s="381"/>
      <c r="I15" s="381"/>
      <c r="J15" s="381"/>
      <c r="K15" s="381"/>
      <c r="L15" s="381"/>
      <c r="M15" s="381"/>
      <c r="N15" s="381"/>
      <c r="Y15" s="136" t="s">
        <v>1158</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t="s">
        <v>1005</v>
      </c>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1006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1764.62</v>
      </c>
      <c r="D23" s="152" t="s">
        <v>1007</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86.54</v>
      </c>
      <c r="D25" s="152" t="s">
        <v>1008</v>
      </c>
      <c r="E25" s="153" t="s">
        <v>469</v>
      </c>
      <c r="G25" s="133" t="s">
        <v>473</v>
      </c>
      <c r="I25" s="133"/>
      <c r="J25" s="133"/>
      <c r="K25" s="133"/>
      <c r="L25" s="151">
        <v>21.1</v>
      </c>
      <c r="M25" s="159" t="s">
        <v>1009</v>
      </c>
      <c r="N25" s="153" t="s">
        <v>469</v>
      </c>
    </row>
    <row r="26" spans="1:26" s="129" customFormat="1" ht="12" customHeight="1" x14ac:dyDescent="0.25">
      <c r="A26" s="131"/>
      <c r="B26" s="158" t="s">
        <v>475</v>
      </c>
      <c r="C26" s="151">
        <v>8.6</v>
      </c>
      <c r="D26" s="160" t="s">
        <v>1010</v>
      </c>
      <c r="E26" s="153" t="s">
        <v>469</v>
      </c>
      <c r="G26" s="133" t="s">
        <v>477</v>
      </c>
      <c r="I26" s="133"/>
      <c r="J26" s="133"/>
      <c r="K26" s="133"/>
      <c r="L26" s="377">
        <v>48.58</v>
      </c>
      <c r="M26" s="377"/>
      <c r="N26" s="153" t="s">
        <v>478</v>
      </c>
    </row>
    <row r="27" spans="1:26" s="129" customFormat="1" ht="12" customHeight="1" x14ac:dyDescent="0.25">
      <c r="A27" s="131"/>
      <c r="B27" s="158" t="s">
        <v>479</v>
      </c>
      <c r="C27" s="151">
        <v>1570.11</v>
      </c>
      <c r="D27" s="160" t="s">
        <v>1011</v>
      </c>
      <c r="E27" s="153" t="s">
        <v>469</v>
      </c>
      <c r="G27" s="133" t="s">
        <v>481</v>
      </c>
      <c r="I27" s="133"/>
      <c r="J27" s="133"/>
      <c r="K27" s="133"/>
      <c r="L27" s="377">
        <v>14.13</v>
      </c>
      <c r="M27" s="377"/>
      <c r="N27" s="153" t="s">
        <v>478</v>
      </c>
    </row>
    <row r="28" spans="1:26" s="129" customFormat="1" ht="12" customHeight="1" x14ac:dyDescent="0.25">
      <c r="A28" s="131"/>
      <c r="B28" s="158" t="s">
        <v>482</v>
      </c>
      <c r="C28" s="151">
        <v>7.78</v>
      </c>
      <c r="D28" s="152" t="s">
        <v>1012</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0"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0" s="129" customFormat="1" ht="15" x14ac:dyDescent="0.25">
      <c r="A34" s="372" t="s">
        <v>1013</v>
      </c>
      <c r="B34" s="373"/>
      <c r="C34" s="373"/>
      <c r="D34" s="373"/>
      <c r="E34" s="373"/>
      <c r="F34" s="373"/>
      <c r="G34" s="373"/>
      <c r="H34" s="373"/>
      <c r="I34" s="373"/>
      <c r="J34" s="373"/>
      <c r="K34" s="373"/>
      <c r="L34" s="373"/>
      <c r="M34" s="373"/>
      <c r="N34" s="374"/>
      <c r="AA34" s="162" t="s">
        <v>1013</v>
      </c>
    </row>
    <row r="35" spans="1:30" s="129" customFormat="1" ht="34.5" x14ac:dyDescent="0.25">
      <c r="A35" s="163" t="s">
        <v>1</v>
      </c>
      <c r="B35" s="164" t="s">
        <v>1014</v>
      </c>
      <c r="C35" s="365" t="s">
        <v>1015</v>
      </c>
      <c r="D35" s="365"/>
      <c r="E35" s="365"/>
      <c r="F35" s="165" t="s">
        <v>622</v>
      </c>
      <c r="G35" s="166">
        <v>1</v>
      </c>
      <c r="H35" s="167">
        <v>1</v>
      </c>
      <c r="I35" s="167">
        <v>1</v>
      </c>
      <c r="J35" s="168"/>
      <c r="K35" s="166"/>
      <c r="L35" s="168"/>
      <c r="M35" s="166"/>
      <c r="N35" s="169"/>
      <c r="AA35" s="162"/>
      <c r="AB35" s="170" t="s">
        <v>1015</v>
      </c>
    </row>
    <row r="36" spans="1:30" s="129" customFormat="1" ht="15" x14ac:dyDescent="0.25">
      <c r="A36" s="171"/>
      <c r="B36" s="202"/>
      <c r="C36" s="366" t="s">
        <v>499</v>
      </c>
      <c r="D36" s="366"/>
      <c r="E36" s="366"/>
      <c r="F36" s="172"/>
      <c r="G36" s="173"/>
      <c r="H36" s="173"/>
      <c r="I36" s="173"/>
      <c r="J36" s="174"/>
      <c r="K36" s="173"/>
      <c r="L36" s="187">
        <v>1781.26</v>
      </c>
      <c r="M36" s="173"/>
      <c r="N36" s="176">
        <v>52692</v>
      </c>
      <c r="AA36" s="162"/>
      <c r="AB36" s="170"/>
      <c r="AC36" s="177" t="s">
        <v>499</v>
      </c>
    </row>
    <row r="37" spans="1:30" s="129" customFormat="1" ht="23.25" x14ac:dyDescent="0.25">
      <c r="A37" s="163" t="s">
        <v>3</v>
      </c>
      <c r="B37" s="164" t="s">
        <v>972</v>
      </c>
      <c r="C37" s="365" t="s">
        <v>973</v>
      </c>
      <c r="D37" s="365"/>
      <c r="E37" s="365"/>
      <c r="F37" s="165" t="s">
        <v>2</v>
      </c>
      <c r="G37" s="166">
        <v>1</v>
      </c>
      <c r="H37" s="167">
        <v>1</v>
      </c>
      <c r="I37" s="167">
        <v>1</v>
      </c>
      <c r="J37" s="168"/>
      <c r="K37" s="166"/>
      <c r="L37" s="168"/>
      <c r="M37" s="166"/>
      <c r="N37" s="169"/>
      <c r="AA37" s="162"/>
      <c r="AB37" s="170" t="s">
        <v>973</v>
      </c>
    </row>
    <row r="38" spans="1:30" s="129" customFormat="1" ht="15" x14ac:dyDescent="0.25">
      <c r="A38" s="171"/>
      <c r="B38" s="202"/>
      <c r="C38" s="366" t="s">
        <v>499</v>
      </c>
      <c r="D38" s="366"/>
      <c r="E38" s="366"/>
      <c r="F38" s="172"/>
      <c r="G38" s="173"/>
      <c r="H38" s="173"/>
      <c r="I38" s="173"/>
      <c r="J38" s="174"/>
      <c r="K38" s="173"/>
      <c r="L38" s="175">
        <v>94.69</v>
      </c>
      <c r="M38" s="173"/>
      <c r="N38" s="176">
        <v>3132</v>
      </c>
      <c r="AA38" s="162"/>
      <c r="AB38" s="170"/>
      <c r="AC38" s="177" t="s">
        <v>499</v>
      </c>
    </row>
    <row r="39" spans="1:30" s="129" customFormat="1" ht="23.25" x14ac:dyDescent="0.25">
      <c r="A39" s="163" t="s">
        <v>4</v>
      </c>
      <c r="B39" s="164" t="s">
        <v>997</v>
      </c>
      <c r="C39" s="365" t="s">
        <v>1016</v>
      </c>
      <c r="D39" s="365"/>
      <c r="E39" s="365"/>
      <c r="F39" s="165" t="s">
        <v>2</v>
      </c>
      <c r="G39" s="166">
        <v>2</v>
      </c>
      <c r="H39" s="167">
        <v>1</v>
      </c>
      <c r="I39" s="167">
        <v>2</v>
      </c>
      <c r="J39" s="168"/>
      <c r="K39" s="166"/>
      <c r="L39" s="168"/>
      <c r="M39" s="166"/>
      <c r="N39" s="169"/>
      <c r="AA39" s="162"/>
      <c r="AB39" s="170" t="s">
        <v>1016</v>
      </c>
    </row>
    <row r="40" spans="1:30" s="129" customFormat="1" ht="15" x14ac:dyDescent="0.25">
      <c r="A40" s="171"/>
      <c r="B40" s="202"/>
      <c r="C40" s="366" t="s">
        <v>499</v>
      </c>
      <c r="D40" s="366"/>
      <c r="E40" s="366"/>
      <c r="F40" s="172"/>
      <c r="G40" s="173"/>
      <c r="H40" s="173"/>
      <c r="I40" s="173"/>
      <c r="J40" s="174"/>
      <c r="K40" s="173"/>
      <c r="L40" s="175">
        <v>144.61000000000001</v>
      </c>
      <c r="M40" s="173"/>
      <c r="N40" s="176">
        <v>5471</v>
      </c>
      <c r="AA40" s="162"/>
      <c r="AB40" s="170"/>
      <c r="AC40" s="177" t="s">
        <v>499</v>
      </c>
    </row>
    <row r="41" spans="1:30" s="129" customFormat="1" ht="23.25" x14ac:dyDescent="0.25">
      <c r="A41" s="163" t="s">
        <v>5</v>
      </c>
      <c r="B41" s="164" t="s">
        <v>1017</v>
      </c>
      <c r="C41" s="365" t="s">
        <v>1018</v>
      </c>
      <c r="D41" s="365"/>
      <c r="E41" s="365"/>
      <c r="F41" s="165" t="s">
        <v>622</v>
      </c>
      <c r="G41" s="166">
        <v>3</v>
      </c>
      <c r="H41" s="167">
        <v>1</v>
      </c>
      <c r="I41" s="167">
        <v>3</v>
      </c>
      <c r="J41" s="168"/>
      <c r="K41" s="166"/>
      <c r="L41" s="168"/>
      <c r="M41" s="166"/>
      <c r="N41" s="169"/>
      <c r="AA41" s="162"/>
      <c r="AB41" s="170" t="s">
        <v>1018</v>
      </c>
    </row>
    <row r="42" spans="1:30" s="129" customFormat="1" ht="15" x14ac:dyDescent="0.25">
      <c r="A42" s="171"/>
      <c r="B42" s="202"/>
      <c r="C42" s="366" t="s">
        <v>499</v>
      </c>
      <c r="D42" s="366"/>
      <c r="E42" s="366"/>
      <c r="F42" s="172"/>
      <c r="G42" s="173"/>
      <c r="H42" s="173"/>
      <c r="I42" s="173"/>
      <c r="J42" s="174"/>
      <c r="K42" s="173"/>
      <c r="L42" s="175">
        <v>578.73</v>
      </c>
      <c r="M42" s="173"/>
      <c r="N42" s="176">
        <v>17869</v>
      </c>
      <c r="AA42" s="162"/>
      <c r="AB42" s="170"/>
      <c r="AC42" s="177" t="s">
        <v>499</v>
      </c>
    </row>
    <row r="43" spans="1:30" s="129" customFormat="1" ht="15" x14ac:dyDescent="0.25">
      <c r="A43" s="367" t="s">
        <v>1019</v>
      </c>
      <c r="B43" s="368"/>
      <c r="C43" s="368"/>
      <c r="D43" s="368"/>
      <c r="E43" s="368"/>
      <c r="F43" s="368"/>
      <c r="G43" s="368"/>
      <c r="H43" s="368"/>
      <c r="I43" s="368"/>
      <c r="J43" s="368"/>
      <c r="K43" s="368"/>
      <c r="L43" s="368"/>
      <c r="M43" s="368"/>
      <c r="N43" s="369"/>
      <c r="AA43" s="162"/>
      <c r="AB43" s="170"/>
      <c r="AD43" s="170" t="s">
        <v>1019</v>
      </c>
    </row>
    <row r="44" spans="1:30" s="129" customFormat="1" ht="0" hidden="1" customHeight="1" x14ac:dyDescent="0.25">
      <c r="A44" s="178"/>
      <c r="B44" s="179"/>
      <c r="C44" s="179"/>
      <c r="D44" s="179"/>
      <c r="E44" s="179"/>
      <c r="F44" s="180"/>
      <c r="G44" s="180"/>
      <c r="H44" s="180"/>
      <c r="I44" s="180"/>
      <c r="J44" s="181"/>
      <c r="K44" s="180"/>
      <c r="L44" s="181"/>
      <c r="M44" s="182"/>
      <c r="N44" s="181"/>
      <c r="AA44" s="162"/>
      <c r="AB44" s="170"/>
      <c r="AD44" s="170"/>
    </row>
    <row r="45" spans="1:30" s="129" customFormat="1" ht="15" x14ac:dyDescent="0.25">
      <c r="A45" s="372" t="s">
        <v>1020</v>
      </c>
      <c r="B45" s="373"/>
      <c r="C45" s="373"/>
      <c r="D45" s="373"/>
      <c r="E45" s="373"/>
      <c r="F45" s="373"/>
      <c r="G45" s="373"/>
      <c r="H45" s="373"/>
      <c r="I45" s="373"/>
      <c r="J45" s="373"/>
      <c r="K45" s="373"/>
      <c r="L45" s="373"/>
      <c r="M45" s="373"/>
      <c r="N45" s="374"/>
      <c r="AA45" s="162" t="s">
        <v>1020</v>
      </c>
      <c r="AB45" s="170"/>
      <c r="AD45" s="170"/>
    </row>
    <row r="46" spans="1:30" s="129" customFormat="1" ht="23.25" x14ac:dyDescent="0.25">
      <c r="A46" s="163" t="s">
        <v>6</v>
      </c>
      <c r="B46" s="164" t="s">
        <v>1021</v>
      </c>
      <c r="C46" s="365" t="s">
        <v>1022</v>
      </c>
      <c r="D46" s="365"/>
      <c r="E46" s="365"/>
      <c r="F46" s="165" t="s">
        <v>2</v>
      </c>
      <c r="G46" s="166">
        <v>1</v>
      </c>
      <c r="H46" s="167">
        <v>1</v>
      </c>
      <c r="I46" s="167">
        <v>1</v>
      </c>
      <c r="J46" s="168"/>
      <c r="K46" s="166"/>
      <c r="L46" s="168"/>
      <c r="M46" s="166"/>
      <c r="N46" s="169"/>
      <c r="AA46" s="162"/>
      <c r="AB46" s="170" t="s">
        <v>1022</v>
      </c>
      <c r="AD46" s="170"/>
    </row>
    <row r="47" spans="1:30" s="129" customFormat="1" ht="15" x14ac:dyDescent="0.25">
      <c r="A47" s="171"/>
      <c r="B47" s="202"/>
      <c r="C47" s="366" t="s">
        <v>499</v>
      </c>
      <c r="D47" s="366"/>
      <c r="E47" s="366"/>
      <c r="F47" s="172"/>
      <c r="G47" s="173"/>
      <c r="H47" s="173"/>
      <c r="I47" s="173"/>
      <c r="J47" s="174"/>
      <c r="K47" s="173"/>
      <c r="L47" s="175">
        <v>98.4</v>
      </c>
      <c r="M47" s="173"/>
      <c r="N47" s="176">
        <v>3075</v>
      </c>
      <c r="AA47" s="162"/>
      <c r="AB47" s="170"/>
      <c r="AC47" s="177" t="s">
        <v>499</v>
      </c>
      <c r="AD47" s="170"/>
    </row>
    <row r="48" spans="1:30" s="129" customFormat="1" ht="0" hidden="1" customHeight="1" x14ac:dyDescent="0.25">
      <c r="A48" s="178"/>
      <c r="B48" s="179"/>
      <c r="C48" s="179"/>
      <c r="D48" s="179"/>
      <c r="E48" s="179"/>
      <c r="F48" s="180"/>
      <c r="G48" s="180"/>
      <c r="H48" s="180"/>
      <c r="I48" s="180"/>
      <c r="J48" s="181"/>
      <c r="K48" s="180"/>
      <c r="L48" s="181"/>
      <c r="M48" s="182"/>
      <c r="N48" s="181"/>
      <c r="AA48" s="162"/>
      <c r="AB48" s="170"/>
      <c r="AD48" s="170"/>
    </row>
    <row r="49" spans="1:30" s="129" customFormat="1" ht="15" x14ac:dyDescent="0.25">
      <c r="A49" s="372" t="s">
        <v>1023</v>
      </c>
      <c r="B49" s="373"/>
      <c r="C49" s="373"/>
      <c r="D49" s="373"/>
      <c r="E49" s="373"/>
      <c r="F49" s="373"/>
      <c r="G49" s="373"/>
      <c r="H49" s="373"/>
      <c r="I49" s="373"/>
      <c r="J49" s="373"/>
      <c r="K49" s="373"/>
      <c r="L49" s="373"/>
      <c r="M49" s="373"/>
      <c r="N49" s="374"/>
      <c r="AA49" s="162" t="s">
        <v>1023</v>
      </c>
      <c r="AB49" s="170"/>
      <c r="AD49" s="170"/>
    </row>
    <row r="50" spans="1:30" s="129" customFormat="1" ht="33.75" x14ac:dyDescent="0.25">
      <c r="A50" s="163" t="s">
        <v>1024</v>
      </c>
      <c r="B50" s="164" t="s">
        <v>1025</v>
      </c>
      <c r="C50" s="365" t="s">
        <v>9</v>
      </c>
      <c r="D50" s="365"/>
      <c r="E50" s="365"/>
      <c r="F50" s="165" t="s">
        <v>2</v>
      </c>
      <c r="G50" s="166">
        <v>1</v>
      </c>
      <c r="H50" s="167">
        <v>1</v>
      </c>
      <c r="I50" s="167">
        <v>1</v>
      </c>
      <c r="J50" s="184">
        <v>1570114.3</v>
      </c>
      <c r="K50" s="166"/>
      <c r="L50" s="184">
        <v>248043.29</v>
      </c>
      <c r="M50" s="185">
        <v>6.33</v>
      </c>
      <c r="N50" s="186">
        <v>1570114</v>
      </c>
      <c r="AA50" s="162"/>
      <c r="AB50" s="170" t="s">
        <v>9</v>
      </c>
      <c r="AD50" s="170"/>
    </row>
    <row r="51" spans="1:30" s="129" customFormat="1" ht="15" x14ac:dyDescent="0.25">
      <c r="A51" s="171"/>
      <c r="B51" s="202"/>
      <c r="C51" s="366" t="s">
        <v>499</v>
      </c>
      <c r="D51" s="366"/>
      <c r="E51" s="366"/>
      <c r="F51" s="172"/>
      <c r="G51" s="173"/>
      <c r="H51" s="173"/>
      <c r="I51" s="173"/>
      <c r="J51" s="174"/>
      <c r="K51" s="173"/>
      <c r="L51" s="187">
        <v>248043.29</v>
      </c>
      <c r="M51" s="173"/>
      <c r="N51" s="176">
        <v>1570114</v>
      </c>
      <c r="AA51" s="162"/>
      <c r="AB51" s="170"/>
      <c r="AC51" s="177" t="s">
        <v>499</v>
      </c>
      <c r="AD51" s="170"/>
    </row>
    <row r="52" spans="1:30" s="129" customFormat="1" ht="23.25" x14ac:dyDescent="0.25">
      <c r="A52" s="163" t="s">
        <v>515</v>
      </c>
      <c r="B52" s="164" t="s">
        <v>1026</v>
      </c>
      <c r="C52" s="365" t="s">
        <v>1027</v>
      </c>
      <c r="D52" s="365"/>
      <c r="E52" s="365"/>
      <c r="F52" s="165" t="s">
        <v>597</v>
      </c>
      <c r="G52" s="166">
        <v>3.1E-2</v>
      </c>
      <c r="H52" s="167">
        <v>1</v>
      </c>
      <c r="I52" s="226">
        <v>3.1E-2</v>
      </c>
      <c r="J52" s="184">
        <v>16677.22</v>
      </c>
      <c r="K52" s="166"/>
      <c r="L52" s="189">
        <v>516.99</v>
      </c>
      <c r="M52" s="185">
        <v>8.0500000000000007</v>
      </c>
      <c r="N52" s="186">
        <v>4162</v>
      </c>
      <c r="AA52" s="162"/>
      <c r="AB52" s="170" t="s">
        <v>1027</v>
      </c>
      <c r="AD52" s="170"/>
    </row>
    <row r="53" spans="1:30" s="129" customFormat="1" ht="15" x14ac:dyDescent="0.25">
      <c r="A53" s="171"/>
      <c r="B53" s="202"/>
      <c r="C53" s="366" t="s">
        <v>499</v>
      </c>
      <c r="D53" s="366"/>
      <c r="E53" s="366"/>
      <c r="F53" s="172"/>
      <c r="G53" s="173"/>
      <c r="H53" s="173"/>
      <c r="I53" s="173"/>
      <c r="J53" s="174"/>
      <c r="K53" s="173"/>
      <c r="L53" s="175">
        <v>516.99</v>
      </c>
      <c r="M53" s="173"/>
      <c r="N53" s="176">
        <v>4162</v>
      </c>
      <c r="AA53" s="162"/>
      <c r="AB53" s="170"/>
      <c r="AC53" s="177" t="s">
        <v>499</v>
      </c>
      <c r="AD53" s="170"/>
    </row>
    <row r="54" spans="1:30" s="129" customFormat="1" ht="15" x14ac:dyDescent="0.25">
      <c r="A54" s="163" t="s">
        <v>519</v>
      </c>
      <c r="B54" s="164" t="s">
        <v>648</v>
      </c>
      <c r="C54" s="365" t="s">
        <v>649</v>
      </c>
      <c r="D54" s="365"/>
      <c r="E54" s="365"/>
      <c r="F54" s="165" t="s">
        <v>2</v>
      </c>
      <c r="G54" s="166">
        <v>2</v>
      </c>
      <c r="H54" s="167">
        <v>1</v>
      </c>
      <c r="I54" s="167">
        <v>2</v>
      </c>
      <c r="J54" s="189">
        <v>34.6</v>
      </c>
      <c r="K54" s="166"/>
      <c r="L54" s="189">
        <v>69.2</v>
      </c>
      <c r="M54" s="185">
        <v>8.0500000000000007</v>
      </c>
      <c r="N54" s="191">
        <v>557</v>
      </c>
      <c r="AA54" s="162"/>
      <c r="AB54" s="170" t="s">
        <v>649</v>
      </c>
      <c r="AD54" s="170"/>
    </row>
    <row r="55" spans="1:30" s="129" customFormat="1" ht="15" x14ac:dyDescent="0.25">
      <c r="A55" s="171"/>
      <c r="B55" s="202"/>
      <c r="C55" s="366" t="s">
        <v>499</v>
      </c>
      <c r="D55" s="366"/>
      <c r="E55" s="366"/>
      <c r="F55" s="172"/>
      <c r="G55" s="173"/>
      <c r="H55" s="173"/>
      <c r="I55" s="173"/>
      <c r="J55" s="174"/>
      <c r="K55" s="173"/>
      <c r="L55" s="175">
        <v>69.2</v>
      </c>
      <c r="M55" s="173"/>
      <c r="N55" s="183">
        <v>557</v>
      </c>
      <c r="AA55" s="162"/>
      <c r="AB55" s="170"/>
      <c r="AC55" s="177" t="s">
        <v>499</v>
      </c>
      <c r="AD55" s="170"/>
    </row>
    <row r="56" spans="1:30" s="129" customFormat="1" ht="23.25" x14ac:dyDescent="0.25">
      <c r="A56" s="163" t="s">
        <v>522</v>
      </c>
      <c r="B56" s="164" t="s">
        <v>1028</v>
      </c>
      <c r="C56" s="365" t="s">
        <v>1029</v>
      </c>
      <c r="D56" s="365"/>
      <c r="E56" s="365"/>
      <c r="F56" s="165" t="s">
        <v>578</v>
      </c>
      <c r="G56" s="166">
        <v>0.06</v>
      </c>
      <c r="H56" s="167">
        <v>1</v>
      </c>
      <c r="I56" s="185">
        <v>0.06</v>
      </c>
      <c r="J56" s="184">
        <v>11054</v>
      </c>
      <c r="K56" s="166"/>
      <c r="L56" s="189">
        <v>663.24</v>
      </c>
      <c r="M56" s="185">
        <v>8.0500000000000007</v>
      </c>
      <c r="N56" s="186">
        <v>5339</v>
      </c>
      <c r="AA56" s="162"/>
      <c r="AB56" s="170" t="s">
        <v>1029</v>
      </c>
      <c r="AD56" s="170"/>
    </row>
    <row r="57" spans="1:30" s="129" customFormat="1" ht="15" x14ac:dyDescent="0.25">
      <c r="A57" s="171"/>
      <c r="B57" s="202"/>
      <c r="C57" s="366" t="s">
        <v>499</v>
      </c>
      <c r="D57" s="366"/>
      <c r="E57" s="366"/>
      <c r="F57" s="172"/>
      <c r="G57" s="173"/>
      <c r="H57" s="173"/>
      <c r="I57" s="173"/>
      <c r="J57" s="174"/>
      <c r="K57" s="173"/>
      <c r="L57" s="175">
        <v>663.24</v>
      </c>
      <c r="M57" s="173"/>
      <c r="N57" s="176">
        <v>5339</v>
      </c>
      <c r="AA57" s="162"/>
      <c r="AB57" s="170"/>
      <c r="AC57" s="177" t="s">
        <v>499</v>
      </c>
      <c r="AD57" s="170"/>
    </row>
    <row r="58" spans="1:30" s="129" customFormat="1" ht="23.25" x14ac:dyDescent="0.25">
      <c r="A58" s="163" t="s">
        <v>572</v>
      </c>
      <c r="B58" s="164" t="s">
        <v>1030</v>
      </c>
      <c r="C58" s="365" t="s">
        <v>1031</v>
      </c>
      <c r="D58" s="365"/>
      <c r="E58" s="365"/>
      <c r="F58" s="165" t="s">
        <v>2</v>
      </c>
      <c r="G58" s="166">
        <v>6</v>
      </c>
      <c r="H58" s="167">
        <v>1</v>
      </c>
      <c r="I58" s="167">
        <v>6</v>
      </c>
      <c r="J58" s="189">
        <v>161.1</v>
      </c>
      <c r="K58" s="166"/>
      <c r="L58" s="189">
        <v>966.6</v>
      </c>
      <c r="M58" s="185">
        <v>8.0500000000000007</v>
      </c>
      <c r="N58" s="186">
        <v>7781</v>
      </c>
      <c r="AA58" s="162"/>
      <c r="AB58" s="170" t="s">
        <v>1031</v>
      </c>
      <c r="AD58" s="170"/>
    </row>
    <row r="59" spans="1:30" s="129" customFormat="1" ht="15" x14ac:dyDescent="0.25">
      <c r="A59" s="171"/>
      <c r="B59" s="202"/>
      <c r="C59" s="366" t="s">
        <v>499</v>
      </c>
      <c r="D59" s="366"/>
      <c r="E59" s="366"/>
      <c r="F59" s="172"/>
      <c r="G59" s="173"/>
      <c r="H59" s="173"/>
      <c r="I59" s="173"/>
      <c r="J59" s="174"/>
      <c r="K59" s="173"/>
      <c r="L59" s="175">
        <v>966.6</v>
      </c>
      <c r="M59" s="173"/>
      <c r="N59" s="176">
        <v>7781</v>
      </c>
      <c r="AA59" s="162"/>
      <c r="AB59" s="170"/>
      <c r="AC59" s="177" t="s">
        <v>499</v>
      </c>
      <c r="AD59" s="170"/>
    </row>
    <row r="60" spans="1:30" s="129" customFormat="1" ht="45.75" x14ac:dyDescent="0.25">
      <c r="A60" s="163" t="s">
        <v>575</v>
      </c>
      <c r="B60" s="164" t="s">
        <v>655</v>
      </c>
      <c r="C60" s="365" t="s">
        <v>656</v>
      </c>
      <c r="D60" s="365"/>
      <c r="E60" s="365"/>
      <c r="F60" s="165" t="s">
        <v>2</v>
      </c>
      <c r="G60" s="166">
        <v>0.06</v>
      </c>
      <c r="H60" s="167">
        <v>1</v>
      </c>
      <c r="I60" s="185">
        <v>0.06</v>
      </c>
      <c r="J60" s="189">
        <v>943.06</v>
      </c>
      <c r="K60" s="166"/>
      <c r="L60" s="189">
        <v>56.58</v>
      </c>
      <c r="M60" s="185">
        <v>8.0500000000000007</v>
      </c>
      <c r="N60" s="191">
        <v>455</v>
      </c>
      <c r="AA60" s="162"/>
      <c r="AB60" s="170" t="s">
        <v>656</v>
      </c>
      <c r="AD60" s="170"/>
    </row>
    <row r="61" spans="1:30" s="129" customFormat="1" ht="15" x14ac:dyDescent="0.25">
      <c r="A61" s="171"/>
      <c r="B61" s="202"/>
      <c r="C61" s="366" t="s">
        <v>499</v>
      </c>
      <c r="D61" s="366"/>
      <c r="E61" s="366"/>
      <c r="F61" s="172"/>
      <c r="G61" s="173"/>
      <c r="H61" s="173"/>
      <c r="I61" s="173"/>
      <c r="J61" s="174"/>
      <c r="K61" s="173"/>
      <c r="L61" s="175">
        <v>56.58</v>
      </c>
      <c r="M61" s="173"/>
      <c r="N61" s="183">
        <v>455</v>
      </c>
      <c r="AA61" s="162"/>
      <c r="AB61" s="170"/>
      <c r="AC61" s="177" t="s">
        <v>499</v>
      </c>
      <c r="AD61" s="170"/>
    </row>
    <row r="62" spans="1:30" s="129" customFormat="1" ht="23.25" x14ac:dyDescent="0.25">
      <c r="A62" s="163" t="s">
        <v>579</v>
      </c>
      <c r="B62" s="164" t="s">
        <v>657</v>
      </c>
      <c r="C62" s="365" t="s">
        <v>658</v>
      </c>
      <c r="D62" s="365"/>
      <c r="E62" s="365"/>
      <c r="F62" s="165" t="s">
        <v>578</v>
      </c>
      <c r="G62" s="166">
        <v>0.02</v>
      </c>
      <c r="H62" s="167">
        <v>1</v>
      </c>
      <c r="I62" s="185">
        <v>0.02</v>
      </c>
      <c r="J62" s="189">
        <v>582</v>
      </c>
      <c r="K62" s="166"/>
      <c r="L62" s="189">
        <v>11.64</v>
      </c>
      <c r="M62" s="185">
        <v>8.0500000000000007</v>
      </c>
      <c r="N62" s="191">
        <v>94</v>
      </c>
      <c r="AA62" s="162"/>
      <c r="AB62" s="170" t="s">
        <v>658</v>
      </c>
      <c r="AD62" s="170"/>
    </row>
    <row r="63" spans="1:30" s="129" customFormat="1" ht="15" x14ac:dyDescent="0.25">
      <c r="A63" s="171"/>
      <c r="B63" s="202"/>
      <c r="C63" s="366" t="s">
        <v>499</v>
      </c>
      <c r="D63" s="366"/>
      <c r="E63" s="366"/>
      <c r="F63" s="172"/>
      <c r="G63" s="173"/>
      <c r="H63" s="173"/>
      <c r="I63" s="173"/>
      <c r="J63" s="174"/>
      <c r="K63" s="173"/>
      <c r="L63" s="175">
        <v>11.64</v>
      </c>
      <c r="M63" s="173"/>
      <c r="N63" s="183">
        <v>94</v>
      </c>
      <c r="AA63" s="162"/>
      <c r="AB63" s="170"/>
      <c r="AC63" s="177" t="s">
        <v>499</v>
      </c>
      <c r="AD63" s="170"/>
    </row>
    <row r="64" spans="1:30" s="129" customFormat="1" ht="23.25" x14ac:dyDescent="0.25">
      <c r="A64" s="163" t="s">
        <v>639</v>
      </c>
      <c r="B64" s="164" t="s">
        <v>513</v>
      </c>
      <c r="C64" s="365" t="s">
        <v>514</v>
      </c>
      <c r="D64" s="365"/>
      <c r="E64" s="365"/>
      <c r="F64" s="165" t="s">
        <v>2</v>
      </c>
      <c r="G64" s="166">
        <v>2</v>
      </c>
      <c r="H64" s="167">
        <v>1</v>
      </c>
      <c r="I64" s="167">
        <v>2</v>
      </c>
      <c r="J64" s="189">
        <v>46.72</v>
      </c>
      <c r="K64" s="166"/>
      <c r="L64" s="189">
        <v>93.44</v>
      </c>
      <c r="M64" s="185">
        <v>8.0500000000000007</v>
      </c>
      <c r="N64" s="191">
        <v>752</v>
      </c>
      <c r="AA64" s="162"/>
      <c r="AB64" s="170" t="s">
        <v>514</v>
      </c>
      <c r="AD64" s="170"/>
    </row>
    <row r="65" spans="1:31" s="129" customFormat="1" ht="15" x14ac:dyDescent="0.25">
      <c r="A65" s="171"/>
      <c r="B65" s="202"/>
      <c r="C65" s="366" t="s">
        <v>499</v>
      </c>
      <c r="D65" s="366"/>
      <c r="E65" s="366"/>
      <c r="F65" s="172"/>
      <c r="G65" s="173"/>
      <c r="H65" s="173"/>
      <c r="I65" s="173"/>
      <c r="J65" s="174"/>
      <c r="K65" s="173"/>
      <c r="L65" s="175">
        <v>93.44</v>
      </c>
      <c r="M65" s="173"/>
      <c r="N65" s="183">
        <v>752</v>
      </c>
      <c r="AA65" s="162"/>
      <c r="AB65" s="170"/>
      <c r="AC65" s="177" t="s">
        <v>499</v>
      </c>
      <c r="AD65" s="170"/>
    </row>
    <row r="66" spans="1:31" s="129" customFormat="1" ht="15" x14ac:dyDescent="0.25">
      <c r="A66" s="163" t="s">
        <v>642</v>
      </c>
      <c r="B66" s="164" t="s">
        <v>633</v>
      </c>
      <c r="C66" s="365" t="s">
        <v>634</v>
      </c>
      <c r="D66" s="365"/>
      <c r="E66" s="365"/>
      <c r="F66" s="165" t="s">
        <v>578</v>
      </c>
      <c r="G66" s="166">
        <v>0.02</v>
      </c>
      <c r="H66" s="167">
        <v>1</v>
      </c>
      <c r="I66" s="185">
        <v>0.02</v>
      </c>
      <c r="J66" s="189">
        <v>610</v>
      </c>
      <c r="K66" s="166"/>
      <c r="L66" s="189">
        <v>12.2</v>
      </c>
      <c r="M66" s="185">
        <v>8.0500000000000007</v>
      </c>
      <c r="N66" s="191">
        <v>98</v>
      </c>
      <c r="AA66" s="162"/>
      <c r="AB66" s="170" t="s">
        <v>634</v>
      </c>
      <c r="AD66" s="170"/>
    </row>
    <row r="67" spans="1:31" s="129" customFormat="1" ht="15" x14ac:dyDescent="0.25">
      <c r="A67" s="171"/>
      <c r="B67" s="202"/>
      <c r="C67" s="366" t="s">
        <v>499</v>
      </c>
      <c r="D67" s="366"/>
      <c r="E67" s="366"/>
      <c r="F67" s="172"/>
      <c r="G67" s="173"/>
      <c r="H67" s="173"/>
      <c r="I67" s="173"/>
      <c r="J67" s="174"/>
      <c r="K67" s="173"/>
      <c r="L67" s="175">
        <v>12.2</v>
      </c>
      <c r="M67" s="173"/>
      <c r="N67" s="183">
        <v>98</v>
      </c>
      <c r="AA67" s="162"/>
      <c r="AB67" s="170"/>
      <c r="AC67" s="177" t="s">
        <v>499</v>
      </c>
      <c r="AD67" s="170"/>
    </row>
    <row r="68" spans="1:31" s="129" customFormat="1" ht="15" x14ac:dyDescent="0.25">
      <c r="A68" s="163" t="s">
        <v>643</v>
      </c>
      <c r="B68" s="164" t="s">
        <v>520</v>
      </c>
      <c r="C68" s="365" t="s">
        <v>521</v>
      </c>
      <c r="D68" s="365"/>
      <c r="E68" s="365"/>
      <c r="F68" s="165" t="s">
        <v>2</v>
      </c>
      <c r="G68" s="166">
        <v>1</v>
      </c>
      <c r="H68" s="167">
        <v>1</v>
      </c>
      <c r="I68" s="167">
        <v>1</v>
      </c>
      <c r="J68" s="189">
        <v>12.53</v>
      </c>
      <c r="K68" s="166"/>
      <c r="L68" s="189">
        <v>12.53</v>
      </c>
      <c r="M68" s="185">
        <v>8.0500000000000007</v>
      </c>
      <c r="N68" s="191">
        <v>101</v>
      </c>
      <c r="AA68" s="162"/>
      <c r="AB68" s="170" t="s">
        <v>521</v>
      </c>
      <c r="AD68" s="170"/>
    </row>
    <row r="69" spans="1:31" s="129" customFormat="1" ht="15" x14ac:dyDescent="0.25">
      <c r="A69" s="171"/>
      <c r="B69" s="202"/>
      <c r="C69" s="366" t="s">
        <v>499</v>
      </c>
      <c r="D69" s="366"/>
      <c r="E69" s="366"/>
      <c r="F69" s="172"/>
      <c r="G69" s="173"/>
      <c r="H69" s="173"/>
      <c r="I69" s="173"/>
      <c r="J69" s="174"/>
      <c r="K69" s="173"/>
      <c r="L69" s="175">
        <v>12.53</v>
      </c>
      <c r="M69" s="173"/>
      <c r="N69" s="183">
        <v>101</v>
      </c>
      <c r="AA69" s="162"/>
      <c r="AB69" s="170"/>
      <c r="AC69" s="177" t="s">
        <v>499</v>
      </c>
      <c r="AD69" s="170"/>
    </row>
    <row r="70" spans="1:31" s="129" customFormat="1" ht="23.25" x14ac:dyDescent="0.25">
      <c r="A70" s="163" t="s">
        <v>644</v>
      </c>
      <c r="B70" s="164" t="s">
        <v>1032</v>
      </c>
      <c r="C70" s="365" t="s">
        <v>1033</v>
      </c>
      <c r="D70" s="365"/>
      <c r="E70" s="365"/>
      <c r="F70" s="165" t="s">
        <v>511</v>
      </c>
      <c r="G70" s="166">
        <v>1.2999999999999999E-2</v>
      </c>
      <c r="H70" s="167">
        <v>1</v>
      </c>
      <c r="I70" s="226">
        <v>1.2999999999999999E-2</v>
      </c>
      <c r="J70" s="184">
        <v>5230.01</v>
      </c>
      <c r="K70" s="166"/>
      <c r="L70" s="189">
        <v>67.989999999999995</v>
      </c>
      <c r="M70" s="185">
        <v>8.0500000000000007</v>
      </c>
      <c r="N70" s="191">
        <v>547</v>
      </c>
      <c r="AA70" s="162"/>
      <c r="AB70" s="170" t="s">
        <v>1033</v>
      </c>
      <c r="AD70" s="170"/>
    </row>
    <row r="71" spans="1:31" s="129" customFormat="1" ht="15" x14ac:dyDescent="0.25">
      <c r="A71" s="171"/>
      <c r="B71" s="202"/>
      <c r="C71" s="366" t="s">
        <v>499</v>
      </c>
      <c r="D71" s="366"/>
      <c r="E71" s="366"/>
      <c r="F71" s="172"/>
      <c r="G71" s="173"/>
      <c r="H71" s="173"/>
      <c r="I71" s="173"/>
      <c r="J71" s="174"/>
      <c r="K71" s="173"/>
      <c r="L71" s="175">
        <v>67.989999999999995</v>
      </c>
      <c r="M71" s="173"/>
      <c r="N71" s="183">
        <v>547</v>
      </c>
      <c r="AA71" s="162"/>
      <c r="AB71" s="170"/>
      <c r="AC71" s="177" t="s">
        <v>499</v>
      </c>
      <c r="AD71" s="170"/>
    </row>
    <row r="72" spans="1:31" s="129" customFormat="1" ht="23.25" x14ac:dyDescent="0.25">
      <c r="A72" s="163" t="s">
        <v>647</v>
      </c>
      <c r="B72" s="164" t="s">
        <v>645</v>
      </c>
      <c r="C72" s="365" t="s">
        <v>646</v>
      </c>
      <c r="D72" s="365"/>
      <c r="E72" s="365"/>
      <c r="F72" s="165" t="s">
        <v>511</v>
      </c>
      <c r="G72" s="166">
        <v>4.3E-3</v>
      </c>
      <c r="H72" s="167">
        <v>1</v>
      </c>
      <c r="I72" s="188">
        <v>4.3E-3</v>
      </c>
      <c r="J72" s="184">
        <v>5230.01</v>
      </c>
      <c r="K72" s="166"/>
      <c r="L72" s="189">
        <v>22.49</v>
      </c>
      <c r="M72" s="185">
        <v>8.0500000000000007</v>
      </c>
      <c r="N72" s="191">
        <v>181</v>
      </c>
      <c r="AA72" s="162"/>
      <c r="AB72" s="170" t="s">
        <v>646</v>
      </c>
      <c r="AD72" s="170"/>
    </row>
    <row r="73" spans="1:31" s="129" customFormat="1" ht="15" x14ac:dyDescent="0.25">
      <c r="A73" s="171"/>
      <c r="B73" s="202"/>
      <c r="C73" s="366" t="s">
        <v>499</v>
      </c>
      <c r="D73" s="366"/>
      <c r="E73" s="366"/>
      <c r="F73" s="172"/>
      <c r="G73" s="173"/>
      <c r="H73" s="173"/>
      <c r="I73" s="173"/>
      <c r="J73" s="174"/>
      <c r="K73" s="173"/>
      <c r="L73" s="175">
        <v>22.49</v>
      </c>
      <c r="M73" s="173"/>
      <c r="N73" s="183">
        <v>181</v>
      </c>
      <c r="AA73" s="162"/>
      <c r="AB73" s="170"/>
      <c r="AC73" s="177" t="s">
        <v>499</v>
      </c>
      <c r="AD73" s="170"/>
    </row>
    <row r="74" spans="1:31" s="129" customFormat="1" ht="23.25" x14ac:dyDescent="0.25">
      <c r="A74" s="163" t="s">
        <v>703</v>
      </c>
      <c r="B74" s="164" t="s">
        <v>817</v>
      </c>
      <c r="C74" s="365" t="s">
        <v>818</v>
      </c>
      <c r="D74" s="365"/>
      <c r="E74" s="365"/>
      <c r="F74" s="165" t="s">
        <v>511</v>
      </c>
      <c r="G74" s="166">
        <v>1.26E-2</v>
      </c>
      <c r="H74" s="167">
        <v>1</v>
      </c>
      <c r="I74" s="188">
        <v>1.26E-2</v>
      </c>
      <c r="J74" s="184">
        <v>6100</v>
      </c>
      <c r="K74" s="166"/>
      <c r="L74" s="189">
        <v>76.86</v>
      </c>
      <c r="M74" s="185">
        <v>8.0500000000000007</v>
      </c>
      <c r="N74" s="191">
        <v>619</v>
      </c>
      <c r="AA74" s="162"/>
      <c r="AB74" s="170" t="s">
        <v>818</v>
      </c>
      <c r="AD74" s="170"/>
    </row>
    <row r="75" spans="1:31" s="129" customFormat="1" ht="15" x14ac:dyDescent="0.25">
      <c r="A75" s="171"/>
      <c r="B75" s="202"/>
      <c r="C75" s="366" t="s">
        <v>499</v>
      </c>
      <c r="D75" s="366"/>
      <c r="E75" s="366"/>
      <c r="F75" s="172"/>
      <c r="G75" s="173"/>
      <c r="H75" s="173"/>
      <c r="I75" s="173"/>
      <c r="J75" s="174"/>
      <c r="K75" s="173"/>
      <c r="L75" s="175">
        <v>76.86</v>
      </c>
      <c r="M75" s="173"/>
      <c r="N75" s="183">
        <v>619</v>
      </c>
      <c r="AA75" s="162"/>
      <c r="AB75" s="170"/>
      <c r="AC75" s="177" t="s">
        <v>499</v>
      </c>
      <c r="AD75" s="170"/>
    </row>
    <row r="76" spans="1:31" s="129" customFormat="1" ht="0" hidden="1" customHeight="1" x14ac:dyDescent="0.25">
      <c r="A76" s="178"/>
      <c r="B76" s="179"/>
      <c r="C76" s="179"/>
      <c r="D76" s="179"/>
      <c r="E76" s="179"/>
      <c r="F76" s="180"/>
      <c r="G76" s="180"/>
      <c r="H76" s="180"/>
      <c r="I76" s="180"/>
      <c r="J76" s="181"/>
      <c r="K76" s="180"/>
      <c r="L76" s="181"/>
      <c r="M76" s="182"/>
      <c r="N76" s="181"/>
      <c r="AA76" s="162"/>
      <c r="AB76" s="170"/>
      <c r="AD76" s="170"/>
    </row>
    <row r="77" spans="1:31" s="129" customFormat="1" ht="15" x14ac:dyDescent="0.25">
      <c r="A77" s="372" t="s">
        <v>1034</v>
      </c>
      <c r="B77" s="373"/>
      <c r="C77" s="373"/>
      <c r="D77" s="373"/>
      <c r="E77" s="373"/>
      <c r="F77" s="373"/>
      <c r="G77" s="373"/>
      <c r="H77" s="373"/>
      <c r="I77" s="373"/>
      <c r="J77" s="373"/>
      <c r="K77" s="373"/>
      <c r="L77" s="373"/>
      <c r="M77" s="373"/>
      <c r="N77" s="374"/>
      <c r="AA77" s="162" t="s">
        <v>1034</v>
      </c>
      <c r="AB77" s="170"/>
      <c r="AD77" s="170"/>
    </row>
    <row r="78" spans="1:31" s="129" customFormat="1" ht="0" hidden="1" customHeight="1" x14ac:dyDescent="0.25">
      <c r="A78" s="178"/>
      <c r="B78" s="179"/>
      <c r="C78" s="179"/>
      <c r="D78" s="179"/>
      <c r="E78" s="179"/>
      <c r="F78" s="180"/>
      <c r="G78" s="180"/>
      <c r="H78" s="180"/>
      <c r="I78" s="180"/>
      <c r="J78" s="181"/>
      <c r="K78" s="180"/>
      <c r="L78" s="181"/>
      <c r="M78" s="182"/>
      <c r="N78" s="181"/>
      <c r="AA78" s="162"/>
      <c r="AB78" s="170"/>
      <c r="AD78" s="170"/>
    </row>
    <row r="79" spans="1:31" s="129" customFormat="1" ht="11.25" hidden="1" customHeight="1" x14ac:dyDescent="0.25">
      <c r="B79" s="192"/>
      <c r="C79" s="192"/>
      <c r="D79" s="192"/>
      <c r="E79" s="192"/>
      <c r="F79" s="192"/>
      <c r="G79" s="192"/>
      <c r="H79" s="192"/>
      <c r="I79" s="192"/>
      <c r="J79" s="192"/>
      <c r="K79" s="192"/>
      <c r="L79" s="193"/>
      <c r="M79" s="193"/>
      <c r="N79" s="193"/>
      <c r="R79" s="194"/>
    </row>
    <row r="80" spans="1:31" s="129" customFormat="1" ht="15" x14ac:dyDescent="0.25">
      <c r="A80" s="195"/>
      <c r="B80" s="196"/>
      <c r="C80" s="365" t="s">
        <v>526</v>
      </c>
      <c r="D80" s="365"/>
      <c r="E80" s="365"/>
      <c r="F80" s="365"/>
      <c r="G80" s="365"/>
      <c r="H80" s="365"/>
      <c r="I80" s="365"/>
      <c r="J80" s="365"/>
      <c r="K80" s="365"/>
      <c r="L80" s="197"/>
      <c r="M80" s="198"/>
      <c r="N80" s="199"/>
      <c r="AE80" s="170" t="s">
        <v>526</v>
      </c>
    </row>
    <row r="81" spans="1:32" s="129" customFormat="1" ht="15" x14ac:dyDescent="0.25">
      <c r="A81" s="200"/>
      <c r="B81" s="201"/>
      <c r="C81" s="364" t="s">
        <v>527</v>
      </c>
      <c r="D81" s="364"/>
      <c r="E81" s="364"/>
      <c r="F81" s="364"/>
      <c r="G81" s="364"/>
      <c r="H81" s="364"/>
      <c r="I81" s="364"/>
      <c r="J81" s="364"/>
      <c r="K81" s="364"/>
      <c r="L81" s="203">
        <v>4279.49</v>
      </c>
      <c r="M81" s="204"/>
      <c r="N81" s="205">
        <v>57332</v>
      </c>
      <c r="AE81" s="170"/>
      <c r="AF81" s="177" t="s">
        <v>527</v>
      </c>
    </row>
    <row r="82" spans="1:32" s="129" customFormat="1" ht="15" x14ac:dyDescent="0.25">
      <c r="A82" s="200"/>
      <c r="B82" s="201"/>
      <c r="C82" s="364" t="s">
        <v>528</v>
      </c>
      <c r="D82" s="364"/>
      <c r="E82" s="364"/>
      <c r="F82" s="364"/>
      <c r="G82" s="364"/>
      <c r="H82" s="364"/>
      <c r="I82" s="364"/>
      <c r="J82" s="364"/>
      <c r="K82" s="364"/>
      <c r="L82" s="206"/>
      <c r="M82" s="204"/>
      <c r="N82" s="207"/>
      <c r="AE82" s="170"/>
      <c r="AF82" s="177" t="s">
        <v>528</v>
      </c>
    </row>
    <row r="83" spans="1:32" s="129" customFormat="1" ht="15" x14ac:dyDescent="0.25">
      <c r="A83" s="200"/>
      <c r="B83" s="201"/>
      <c r="C83" s="364" t="s">
        <v>529</v>
      </c>
      <c r="D83" s="364"/>
      <c r="E83" s="364"/>
      <c r="F83" s="364"/>
      <c r="G83" s="364"/>
      <c r="H83" s="364"/>
      <c r="I83" s="364"/>
      <c r="J83" s="364"/>
      <c r="K83" s="364"/>
      <c r="L83" s="208">
        <v>457.18</v>
      </c>
      <c r="M83" s="204"/>
      <c r="N83" s="205">
        <v>21098</v>
      </c>
      <c r="AE83" s="170"/>
      <c r="AF83" s="177" t="s">
        <v>529</v>
      </c>
    </row>
    <row r="84" spans="1:32" s="129" customFormat="1" ht="15" x14ac:dyDescent="0.25">
      <c r="A84" s="200"/>
      <c r="B84" s="201"/>
      <c r="C84" s="364" t="s">
        <v>530</v>
      </c>
      <c r="D84" s="364"/>
      <c r="E84" s="364"/>
      <c r="F84" s="364"/>
      <c r="G84" s="364"/>
      <c r="H84" s="364"/>
      <c r="I84" s="364"/>
      <c r="J84" s="364"/>
      <c r="K84" s="364"/>
      <c r="L84" s="203">
        <v>1225.3499999999999</v>
      </c>
      <c r="M84" s="204"/>
      <c r="N84" s="205">
        <v>15329</v>
      </c>
      <c r="AE84" s="170"/>
      <c r="AF84" s="177" t="s">
        <v>530</v>
      </c>
    </row>
    <row r="85" spans="1:32" s="129" customFormat="1" ht="15" x14ac:dyDescent="0.25">
      <c r="A85" s="200"/>
      <c r="B85" s="201"/>
      <c r="C85" s="364" t="s">
        <v>531</v>
      </c>
      <c r="D85" s="364"/>
      <c r="E85" s="364"/>
      <c r="F85" s="364"/>
      <c r="G85" s="364"/>
      <c r="H85" s="364"/>
      <c r="I85" s="364"/>
      <c r="J85" s="364"/>
      <c r="K85" s="364"/>
      <c r="L85" s="208">
        <v>155.41999999999999</v>
      </c>
      <c r="M85" s="204"/>
      <c r="N85" s="205">
        <v>7173</v>
      </c>
      <c r="AE85" s="170"/>
      <c r="AF85" s="177" t="s">
        <v>531</v>
      </c>
    </row>
    <row r="86" spans="1:32" s="129" customFormat="1" ht="15" x14ac:dyDescent="0.25">
      <c r="A86" s="200"/>
      <c r="B86" s="201"/>
      <c r="C86" s="364" t="s">
        <v>532</v>
      </c>
      <c r="D86" s="364"/>
      <c r="E86" s="364"/>
      <c r="F86" s="364"/>
      <c r="G86" s="364"/>
      <c r="H86" s="364"/>
      <c r="I86" s="364"/>
      <c r="J86" s="364"/>
      <c r="K86" s="364"/>
      <c r="L86" s="203">
        <v>2596.96</v>
      </c>
      <c r="M86" s="204"/>
      <c r="N86" s="205">
        <v>20905</v>
      </c>
      <c r="AE86" s="170"/>
      <c r="AF86" s="177" t="s">
        <v>532</v>
      </c>
    </row>
    <row r="87" spans="1:32" s="129" customFormat="1" ht="15" x14ac:dyDescent="0.25">
      <c r="A87" s="200"/>
      <c r="B87" s="201"/>
      <c r="C87" s="364" t="s">
        <v>533</v>
      </c>
      <c r="D87" s="364"/>
      <c r="E87" s="364"/>
      <c r="F87" s="364"/>
      <c r="G87" s="364"/>
      <c r="H87" s="364"/>
      <c r="I87" s="364"/>
      <c r="J87" s="364"/>
      <c r="K87" s="364"/>
      <c r="L87" s="203">
        <v>4061.55</v>
      </c>
      <c r="M87" s="204"/>
      <c r="N87" s="205">
        <v>86541</v>
      </c>
      <c r="AE87" s="170"/>
      <c r="AF87" s="177" t="s">
        <v>533</v>
      </c>
    </row>
    <row r="88" spans="1:32" s="129" customFormat="1" ht="15" x14ac:dyDescent="0.25">
      <c r="A88" s="200"/>
      <c r="B88" s="201"/>
      <c r="C88" s="364" t="s">
        <v>528</v>
      </c>
      <c r="D88" s="364"/>
      <c r="E88" s="364"/>
      <c r="F88" s="364"/>
      <c r="G88" s="364"/>
      <c r="H88" s="364"/>
      <c r="I88" s="364"/>
      <c r="J88" s="364"/>
      <c r="K88" s="364"/>
      <c r="L88" s="206"/>
      <c r="M88" s="204"/>
      <c r="N88" s="207"/>
      <c r="AE88" s="170"/>
      <c r="AF88" s="177" t="s">
        <v>528</v>
      </c>
    </row>
    <row r="89" spans="1:32" s="129" customFormat="1" ht="15" x14ac:dyDescent="0.25">
      <c r="A89" s="200"/>
      <c r="B89" s="201"/>
      <c r="C89" s="364" t="s">
        <v>534</v>
      </c>
      <c r="D89" s="364"/>
      <c r="E89" s="364"/>
      <c r="F89" s="364"/>
      <c r="G89" s="364"/>
      <c r="H89" s="364"/>
      <c r="I89" s="364"/>
      <c r="J89" s="364"/>
      <c r="K89" s="364"/>
      <c r="L89" s="208">
        <v>392.29</v>
      </c>
      <c r="M89" s="204"/>
      <c r="N89" s="205">
        <v>18104</v>
      </c>
      <c r="AE89" s="170"/>
      <c r="AF89" s="177" t="s">
        <v>534</v>
      </c>
    </row>
    <row r="90" spans="1:32" s="129" customFormat="1" ht="15" x14ac:dyDescent="0.25">
      <c r="A90" s="200"/>
      <c r="B90" s="201"/>
      <c r="C90" s="364" t="s">
        <v>535</v>
      </c>
      <c r="D90" s="364"/>
      <c r="E90" s="364"/>
      <c r="F90" s="364"/>
      <c r="G90" s="364"/>
      <c r="H90" s="364"/>
      <c r="I90" s="364"/>
      <c r="J90" s="364"/>
      <c r="K90" s="364"/>
      <c r="L90" s="203">
        <v>1173.94</v>
      </c>
      <c r="M90" s="204"/>
      <c r="N90" s="205">
        <v>14686</v>
      </c>
      <c r="AE90" s="170"/>
      <c r="AF90" s="177" t="s">
        <v>535</v>
      </c>
    </row>
    <row r="91" spans="1:32" s="129" customFormat="1" ht="15" x14ac:dyDescent="0.25">
      <c r="A91" s="200"/>
      <c r="B91" s="201"/>
      <c r="C91" s="364" t="s">
        <v>536</v>
      </c>
      <c r="D91" s="364"/>
      <c r="E91" s="364"/>
      <c r="F91" s="364"/>
      <c r="G91" s="364"/>
      <c r="H91" s="364"/>
      <c r="I91" s="364"/>
      <c r="J91" s="364"/>
      <c r="K91" s="364"/>
      <c r="L91" s="208">
        <v>149.78</v>
      </c>
      <c r="M91" s="204"/>
      <c r="N91" s="205">
        <v>6913</v>
      </c>
      <c r="AE91" s="170"/>
      <c r="AF91" s="177" t="s">
        <v>536</v>
      </c>
    </row>
    <row r="92" spans="1:32" s="129" customFormat="1" ht="15" x14ac:dyDescent="0.25">
      <c r="A92" s="200"/>
      <c r="B92" s="201"/>
      <c r="C92" s="364" t="s">
        <v>537</v>
      </c>
      <c r="D92" s="364"/>
      <c r="E92" s="364"/>
      <c r="F92" s="364"/>
      <c r="G92" s="364"/>
      <c r="H92" s="364"/>
      <c r="I92" s="364"/>
      <c r="J92" s="364"/>
      <c r="K92" s="364"/>
      <c r="L92" s="203">
        <v>1611.74</v>
      </c>
      <c r="M92" s="204"/>
      <c r="N92" s="205">
        <v>12974</v>
      </c>
      <c r="AE92" s="170"/>
      <c r="AF92" s="177" t="s">
        <v>537</v>
      </c>
    </row>
    <row r="93" spans="1:32" s="129" customFormat="1" ht="15" x14ac:dyDescent="0.25">
      <c r="A93" s="200"/>
      <c r="B93" s="201"/>
      <c r="C93" s="364" t="s">
        <v>538</v>
      </c>
      <c r="D93" s="364"/>
      <c r="E93" s="364"/>
      <c r="F93" s="364"/>
      <c r="G93" s="364"/>
      <c r="H93" s="364"/>
      <c r="I93" s="364"/>
      <c r="J93" s="364"/>
      <c r="K93" s="364"/>
      <c r="L93" s="208">
        <v>558.33000000000004</v>
      </c>
      <c r="M93" s="204"/>
      <c r="N93" s="205">
        <v>25767</v>
      </c>
      <c r="AE93" s="170"/>
      <c r="AF93" s="177" t="s">
        <v>538</v>
      </c>
    </row>
    <row r="94" spans="1:32" s="129" customFormat="1" ht="15" x14ac:dyDescent="0.25">
      <c r="A94" s="200"/>
      <c r="B94" s="201"/>
      <c r="C94" s="364" t="s">
        <v>539</v>
      </c>
      <c r="D94" s="364"/>
      <c r="E94" s="364"/>
      <c r="F94" s="364"/>
      <c r="G94" s="364"/>
      <c r="H94" s="364"/>
      <c r="I94" s="364"/>
      <c r="J94" s="364"/>
      <c r="K94" s="364"/>
      <c r="L94" s="208">
        <v>325.25</v>
      </c>
      <c r="M94" s="204"/>
      <c r="N94" s="205">
        <v>15010</v>
      </c>
      <c r="AE94" s="170"/>
      <c r="AF94" s="177" t="s">
        <v>539</v>
      </c>
    </row>
    <row r="95" spans="1:32" s="129" customFormat="1" ht="15" x14ac:dyDescent="0.25">
      <c r="A95" s="200"/>
      <c r="B95" s="201"/>
      <c r="C95" s="364" t="s">
        <v>540</v>
      </c>
      <c r="D95" s="364"/>
      <c r="E95" s="364"/>
      <c r="F95" s="364"/>
      <c r="G95" s="364"/>
      <c r="H95" s="364"/>
      <c r="I95" s="364"/>
      <c r="J95" s="364"/>
      <c r="K95" s="364"/>
      <c r="L95" s="208">
        <v>239.3</v>
      </c>
      <c r="M95" s="204"/>
      <c r="N95" s="205">
        <v>8603</v>
      </c>
      <c r="AE95" s="170"/>
      <c r="AF95" s="177" t="s">
        <v>540</v>
      </c>
    </row>
    <row r="96" spans="1:32" s="129" customFormat="1" ht="15" x14ac:dyDescent="0.25">
      <c r="A96" s="200"/>
      <c r="B96" s="201"/>
      <c r="C96" s="364" t="s">
        <v>528</v>
      </c>
      <c r="D96" s="364"/>
      <c r="E96" s="364"/>
      <c r="F96" s="364"/>
      <c r="G96" s="364"/>
      <c r="H96" s="364"/>
      <c r="I96" s="364"/>
      <c r="J96" s="364"/>
      <c r="K96" s="364"/>
      <c r="L96" s="206"/>
      <c r="M96" s="204"/>
      <c r="N96" s="207"/>
      <c r="AE96" s="170"/>
      <c r="AF96" s="177" t="s">
        <v>528</v>
      </c>
    </row>
    <row r="97" spans="1:33" s="129" customFormat="1" ht="15" x14ac:dyDescent="0.25">
      <c r="A97" s="200"/>
      <c r="B97" s="201"/>
      <c r="C97" s="364" t="s">
        <v>534</v>
      </c>
      <c r="D97" s="364"/>
      <c r="E97" s="364"/>
      <c r="F97" s="364"/>
      <c r="G97" s="364"/>
      <c r="H97" s="364"/>
      <c r="I97" s="364"/>
      <c r="J97" s="364"/>
      <c r="K97" s="364"/>
      <c r="L97" s="208">
        <v>64.89</v>
      </c>
      <c r="M97" s="204"/>
      <c r="N97" s="205">
        <v>2994</v>
      </c>
      <c r="AE97" s="170"/>
      <c r="AF97" s="177" t="s">
        <v>534</v>
      </c>
    </row>
    <row r="98" spans="1:33" s="129" customFormat="1" ht="15" x14ac:dyDescent="0.25">
      <c r="A98" s="200"/>
      <c r="B98" s="201"/>
      <c r="C98" s="364" t="s">
        <v>535</v>
      </c>
      <c r="D98" s="364"/>
      <c r="E98" s="364"/>
      <c r="F98" s="364"/>
      <c r="G98" s="364"/>
      <c r="H98" s="364"/>
      <c r="I98" s="364"/>
      <c r="J98" s="364"/>
      <c r="K98" s="364"/>
      <c r="L98" s="208">
        <v>51.41</v>
      </c>
      <c r="M98" s="204"/>
      <c r="N98" s="209">
        <v>643</v>
      </c>
      <c r="AE98" s="170"/>
      <c r="AF98" s="177" t="s">
        <v>535</v>
      </c>
    </row>
    <row r="99" spans="1:33" s="129" customFormat="1" ht="15" x14ac:dyDescent="0.25">
      <c r="A99" s="200"/>
      <c r="B99" s="201"/>
      <c r="C99" s="364" t="s">
        <v>536</v>
      </c>
      <c r="D99" s="364"/>
      <c r="E99" s="364"/>
      <c r="F99" s="364"/>
      <c r="G99" s="364"/>
      <c r="H99" s="364"/>
      <c r="I99" s="364"/>
      <c r="J99" s="364"/>
      <c r="K99" s="364"/>
      <c r="L99" s="208">
        <v>5.64</v>
      </c>
      <c r="M99" s="204"/>
      <c r="N99" s="209">
        <v>260</v>
      </c>
      <c r="AE99" s="170"/>
      <c r="AF99" s="177" t="s">
        <v>536</v>
      </c>
    </row>
    <row r="100" spans="1:33" s="129" customFormat="1" ht="15" x14ac:dyDescent="0.25">
      <c r="A100" s="200"/>
      <c r="B100" s="201"/>
      <c r="C100" s="364" t="s">
        <v>537</v>
      </c>
      <c r="D100" s="364"/>
      <c r="E100" s="364"/>
      <c r="F100" s="364"/>
      <c r="G100" s="364"/>
      <c r="H100" s="364"/>
      <c r="I100" s="364"/>
      <c r="J100" s="364"/>
      <c r="K100" s="364"/>
      <c r="L100" s="208">
        <v>18.62</v>
      </c>
      <c r="M100" s="204"/>
      <c r="N100" s="209">
        <v>150</v>
      </c>
      <c r="AE100" s="170"/>
      <c r="AF100" s="177" t="s">
        <v>537</v>
      </c>
    </row>
    <row r="101" spans="1:33" s="129" customFormat="1" ht="15" x14ac:dyDescent="0.25">
      <c r="A101" s="200"/>
      <c r="B101" s="201"/>
      <c r="C101" s="364" t="s">
        <v>538</v>
      </c>
      <c r="D101" s="364"/>
      <c r="E101" s="364"/>
      <c r="F101" s="364"/>
      <c r="G101" s="364"/>
      <c r="H101" s="364"/>
      <c r="I101" s="364"/>
      <c r="J101" s="364"/>
      <c r="K101" s="364"/>
      <c r="L101" s="208">
        <v>68.41</v>
      </c>
      <c r="M101" s="204"/>
      <c r="N101" s="205">
        <v>3157</v>
      </c>
      <c r="AE101" s="170"/>
      <c r="AF101" s="177" t="s">
        <v>538</v>
      </c>
    </row>
    <row r="102" spans="1:33" s="129" customFormat="1" ht="15" x14ac:dyDescent="0.25">
      <c r="A102" s="200"/>
      <c r="B102" s="201"/>
      <c r="C102" s="364" t="s">
        <v>539</v>
      </c>
      <c r="D102" s="364"/>
      <c r="E102" s="364"/>
      <c r="F102" s="364"/>
      <c r="G102" s="364"/>
      <c r="H102" s="364"/>
      <c r="I102" s="364"/>
      <c r="J102" s="364"/>
      <c r="K102" s="364"/>
      <c r="L102" s="208">
        <v>35.97</v>
      </c>
      <c r="M102" s="204"/>
      <c r="N102" s="205">
        <v>1659</v>
      </c>
      <c r="AE102" s="170"/>
      <c r="AF102" s="177" t="s">
        <v>539</v>
      </c>
    </row>
    <row r="103" spans="1:33" s="129" customFormat="1" ht="15" x14ac:dyDescent="0.25">
      <c r="A103" s="200"/>
      <c r="B103" s="201"/>
      <c r="C103" s="364" t="s">
        <v>836</v>
      </c>
      <c r="D103" s="364"/>
      <c r="E103" s="364"/>
      <c r="F103" s="364"/>
      <c r="G103" s="364"/>
      <c r="H103" s="364"/>
      <c r="I103" s="364"/>
      <c r="J103" s="364"/>
      <c r="K103" s="364"/>
      <c r="L103" s="203">
        <v>248043.29</v>
      </c>
      <c r="M103" s="204"/>
      <c r="N103" s="205">
        <v>1570114</v>
      </c>
      <c r="AE103" s="170"/>
      <c r="AF103" s="177" t="s">
        <v>836</v>
      </c>
    </row>
    <row r="104" spans="1:33" s="129" customFormat="1" ht="15" x14ac:dyDescent="0.25">
      <c r="A104" s="200"/>
      <c r="B104" s="201"/>
      <c r="C104" s="364" t="s">
        <v>580</v>
      </c>
      <c r="D104" s="364"/>
      <c r="E104" s="364"/>
      <c r="F104" s="364"/>
      <c r="G104" s="364"/>
      <c r="H104" s="364"/>
      <c r="I104" s="364"/>
      <c r="J104" s="364"/>
      <c r="K104" s="364"/>
      <c r="L104" s="208">
        <v>966.6</v>
      </c>
      <c r="M104" s="204"/>
      <c r="N104" s="205">
        <v>7781</v>
      </c>
      <c r="AE104" s="170"/>
      <c r="AF104" s="177" t="s">
        <v>580</v>
      </c>
    </row>
    <row r="105" spans="1:33" s="129" customFormat="1" ht="15" x14ac:dyDescent="0.25">
      <c r="A105" s="200"/>
      <c r="B105" s="201"/>
      <c r="C105" s="364" t="s">
        <v>581</v>
      </c>
      <c r="D105" s="364"/>
      <c r="E105" s="364"/>
      <c r="F105" s="364"/>
      <c r="G105" s="364"/>
      <c r="H105" s="364"/>
      <c r="I105" s="364"/>
      <c r="J105" s="364"/>
      <c r="K105" s="364"/>
      <c r="L105" s="208">
        <v>966.6</v>
      </c>
      <c r="M105" s="204"/>
      <c r="N105" s="205">
        <v>7781</v>
      </c>
      <c r="AE105" s="170"/>
      <c r="AF105" s="177" t="s">
        <v>581</v>
      </c>
    </row>
    <row r="106" spans="1:33" s="129" customFormat="1" ht="15" x14ac:dyDescent="0.25">
      <c r="A106" s="200"/>
      <c r="B106" s="201"/>
      <c r="C106" s="364" t="s">
        <v>582</v>
      </c>
      <c r="D106" s="364"/>
      <c r="E106" s="364"/>
      <c r="F106" s="364"/>
      <c r="G106" s="364"/>
      <c r="H106" s="364"/>
      <c r="I106" s="364"/>
      <c r="J106" s="364"/>
      <c r="K106" s="364"/>
      <c r="L106" s="206"/>
      <c r="M106" s="204"/>
      <c r="N106" s="207"/>
      <c r="AE106" s="170"/>
      <c r="AF106" s="177" t="s">
        <v>582</v>
      </c>
    </row>
    <row r="107" spans="1:33" s="129" customFormat="1" ht="15" x14ac:dyDescent="0.25">
      <c r="A107" s="200"/>
      <c r="B107" s="201"/>
      <c r="C107" s="364" t="s">
        <v>583</v>
      </c>
      <c r="D107" s="364"/>
      <c r="E107" s="364"/>
      <c r="F107" s="364"/>
      <c r="G107" s="364"/>
      <c r="H107" s="364"/>
      <c r="I107" s="364"/>
      <c r="J107" s="364"/>
      <c r="K107" s="364"/>
      <c r="L107" s="208">
        <v>966.6</v>
      </c>
      <c r="M107" s="204"/>
      <c r="N107" s="205">
        <v>7781</v>
      </c>
      <c r="AE107" s="170"/>
      <c r="AF107" s="177" t="s">
        <v>583</v>
      </c>
    </row>
    <row r="108" spans="1:33" s="129" customFormat="1" ht="15" x14ac:dyDescent="0.25">
      <c r="A108" s="200"/>
      <c r="B108" s="210"/>
      <c r="C108" s="363" t="s">
        <v>541</v>
      </c>
      <c r="D108" s="363"/>
      <c r="E108" s="363"/>
      <c r="F108" s="363"/>
      <c r="G108" s="363"/>
      <c r="H108" s="363"/>
      <c r="I108" s="363"/>
      <c r="J108" s="363"/>
      <c r="K108" s="363"/>
      <c r="L108" s="211">
        <v>253310.74</v>
      </c>
      <c r="M108" s="212"/>
      <c r="N108" s="213">
        <v>1673039</v>
      </c>
      <c r="AE108" s="170"/>
      <c r="AG108" s="170" t="s">
        <v>541</v>
      </c>
    </row>
    <row r="109" spans="1:33" s="129" customFormat="1" ht="15" x14ac:dyDescent="0.25">
      <c r="A109" s="200"/>
      <c r="B109" s="201"/>
      <c r="C109" s="364" t="s">
        <v>542</v>
      </c>
      <c r="D109" s="364"/>
      <c r="E109" s="364"/>
      <c r="F109" s="364"/>
      <c r="G109" s="364"/>
      <c r="H109" s="364"/>
      <c r="I109" s="364"/>
      <c r="J109" s="364"/>
      <c r="K109" s="364"/>
      <c r="L109" s="208">
        <v>612.6</v>
      </c>
      <c r="M109" s="204"/>
      <c r="N109" s="205">
        <v>28271</v>
      </c>
      <c r="AE109" s="170"/>
      <c r="AF109" s="177" t="s">
        <v>542</v>
      </c>
      <c r="AG109" s="170"/>
    </row>
    <row r="110" spans="1:33" s="129" customFormat="1" ht="15" x14ac:dyDescent="0.25">
      <c r="A110" s="200"/>
      <c r="B110" s="201"/>
      <c r="C110" s="364" t="s">
        <v>543</v>
      </c>
      <c r="D110" s="364"/>
      <c r="E110" s="364"/>
      <c r="F110" s="364"/>
      <c r="G110" s="364"/>
      <c r="H110" s="364"/>
      <c r="I110" s="364"/>
      <c r="J110" s="364"/>
      <c r="K110" s="364"/>
      <c r="L110" s="208">
        <v>626.74</v>
      </c>
      <c r="M110" s="204"/>
      <c r="N110" s="205">
        <v>28924</v>
      </c>
      <c r="AE110" s="170"/>
      <c r="AF110" s="177" t="s">
        <v>543</v>
      </c>
      <c r="AG110" s="170"/>
    </row>
    <row r="111" spans="1:33" s="129" customFormat="1" ht="15" x14ac:dyDescent="0.25">
      <c r="A111" s="200"/>
      <c r="B111" s="201"/>
      <c r="C111" s="364" t="s">
        <v>544</v>
      </c>
      <c r="D111" s="364"/>
      <c r="E111" s="364"/>
      <c r="F111" s="364"/>
      <c r="G111" s="364"/>
      <c r="H111" s="364"/>
      <c r="I111" s="364"/>
      <c r="J111" s="364"/>
      <c r="K111" s="364"/>
      <c r="L111" s="208">
        <v>361.22</v>
      </c>
      <c r="M111" s="204"/>
      <c r="N111" s="205">
        <v>16669</v>
      </c>
      <c r="AE111" s="170"/>
      <c r="AF111" s="177" t="s">
        <v>544</v>
      </c>
      <c r="AG111" s="170"/>
    </row>
    <row r="112" spans="1:33" s="129" customFormat="1" ht="15" x14ac:dyDescent="0.25">
      <c r="A112" s="200"/>
      <c r="B112" s="210"/>
      <c r="C112" s="363" t="s">
        <v>584</v>
      </c>
      <c r="D112" s="363"/>
      <c r="E112" s="363"/>
      <c r="F112" s="363"/>
      <c r="G112" s="363"/>
      <c r="H112" s="363"/>
      <c r="I112" s="363"/>
      <c r="J112" s="363"/>
      <c r="K112" s="363"/>
      <c r="L112" s="211">
        <v>4300.8500000000004</v>
      </c>
      <c r="M112" s="212"/>
      <c r="N112" s="213">
        <v>95144</v>
      </c>
      <c r="AE112" s="170"/>
      <c r="AG112" s="170" t="s">
        <v>584</v>
      </c>
    </row>
    <row r="113" spans="1:38" s="129" customFormat="1" ht="15" x14ac:dyDescent="0.25">
      <c r="A113" s="200"/>
      <c r="B113" s="210"/>
      <c r="C113" s="363" t="s">
        <v>541</v>
      </c>
      <c r="D113" s="363"/>
      <c r="E113" s="363"/>
      <c r="F113" s="363"/>
      <c r="G113" s="363"/>
      <c r="H113" s="363"/>
      <c r="I113" s="363"/>
      <c r="J113" s="363"/>
      <c r="K113" s="363"/>
      <c r="L113" s="211">
        <v>4300.8500000000004</v>
      </c>
      <c r="M113" s="212"/>
      <c r="N113" s="213">
        <v>95144</v>
      </c>
      <c r="AE113" s="170"/>
      <c r="AG113" s="170" t="s">
        <v>541</v>
      </c>
    </row>
    <row r="114" spans="1:38" s="129" customFormat="1" ht="15" x14ac:dyDescent="0.25">
      <c r="A114" s="200"/>
      <c r="B114" s="201"/>
      <c r="C114" s="364" t="s">
        <v>545</v>
      </c>
      <c r="D114" s="364"/>
      <c r="E114" s="364"/>
      <c r="F114" s="364"/>
      <c r="G114" s="364"/>
      <c r="H114" s="364"/>
      <c r="I114" s="364"/>
      <c r="J114" s="364"/>
      <c r="K114" s="364"/>
      <c r="L114" s="208">
        <v>124.72</v>
      </c>
      <c r="M114" s="204"/>
      <c r="N114" s="205">
        <v>2759</v>
      </c>
      <c r="AE114" s="170"/>
      <c r="AF114" s="177" t="s">
        <v>545</v>
      </c>
      <c r="AG114" s="170"/>
    </row>
    <row r="115" spans="1:38" s="129" customFormat="1" ht="15" x14ac:dyDescent="0.25">
      <c r="A115" s="200"/>
      <c r="B115" s="210"/>
      <c r="C115" s="363" t="s">
        <v>541</v>
      </c>
      <c r="D115" s="363"/>
      <c r="E115" s="363"/>
      <c r="F115" s="363"/>
      <c r="G115" s="363"/>
      <c r="H115" s="363"/>
      <c r="I115" s="363"/>
      <c r="J115" s="363"/>
      <c r="K115" s="363"/>
      <c r="L115" s="211">
        <v>4425.57</v>
      </c>
      <c r="M115" s="212"/>
      <c r="N115" s="213">
        <v>97903</v>
      </c>
      <c r="AE115" s="170"/>
      <c r="AG115" s="170" t="s">
        <v>541</v>
      </c>
    </row>
    <row r="116" spans="1:38" s="129" customFormat="1" ht="15" x14ac:dyDescent="0.25">
      <c r="A116" s="200"/>
      <c r="B116" s="210"/>
      <c r="C116" s="363" t="s">
        <v>1035</v>
      </c>
      <c r="D116" s="363"/>
      <c r="E116" s="363"/>
      <c r="F116" s="363"/>
      <c r="G116" s="363"/>
      <c r="H116" s="363"/>
      <c r="I116" s="363"/>
      <c r="J116" s="363"/>
      <c r="K116" s="363"/>
      <c r="L116" s="211">
        <v>253435.46</v>
      </c>
      <c r="M116" s="212"/>
      <c r="N116" s="213">
        <v>1675798</v>
      </c>
      <c r="AE116" s="170"/>
      <c r="AG116" s="170" t="s">
        <v>1035</v>
      </c>
    </row>
    <row r="117" spans="1:38" s="129" customFormat="1" ht="15" x14ac:dyDescent="0.25">
      <c r="A117" s="200"/>
      <c r="B117" s="210"/>
      <c r="C117" s="363" t="s">
        <v>546</v>
      </c>
      <c r="D117" s="363"/>
      <c r="E117" s="363"/>
      <c r="F117" s="363"/>
      <c r="G117" s="363"/>
      <c r="H117" s="363"/>
      <c r="I117" s="363"/>
      <c r="J117" s="363"/>
      <c r="K117" s="363"/>
      <c r="L117" s="211">
        <v>253435.46</v>
      </c>
      <c r="M117" s="212"/>
      <c r="N117" s="213">
        <v>1675798</v>
      </c>
      <c r="AE117" s="170"/>
      <c r="AG117" s="170" t="s">
        <v>546</v>
      </c>
    </row>
    <row r="118" spans="1:38" s="129" customFormat="1" ht="15" x14ac:dyDescent="0.25">
      <c r="A118" s="200"/>
      <c r="B118" s="201"/>
      <c r="C118" s="364" t="s">
        <v>547</v>
      </c>
      <c r="D118" s="364"/>
      <c r="E118" s="364"/>
      <c r="F118" s="364"/>
      <c r="G118" s="364"/>
      <c r="H118" s="364"/>
      <c r="I118" s="364"/>
      <c r="J118" s="364"/>
      <c r="K118" s="364"/>
      <c r="L118" s="203">
        <v>13432.08</v>
      </c>
      <c r="M118" s="204"/>
      <c r="N118" s="205">
        <v>88817</v>
      </c>
      <c r="AE118" s="170"/>
      <c r="AF118" s="177" t="s">
        <v>547</v>
      </c>
      <c r="AG118" s="170"/>
    </row>
    <row r="119" spans="1:38" s="129" customFormat="1" ht="15" x14ac:dyDescent="0.25">
      <c r="A119" s="200"/>
      <c r="B119" s="210"/>
      <c r="C119" s="363" t="s">
        <v>548</v>
      </c>
      <c r="D119" s="363"/>
      <c r="E119" s="363"/>
      <c r="F119" s="363"/>
      <c r="G119" s="363"/>
      <c r="H119" s="363"/>
      <c r="I119" s="363"/>
      <c r="J119" s="363"/>
      <c r="K119" s="363"/>
      <c r="L119" s="211">
        <v>266867.53999999998</v>
      </c>
      <c r="M119" s="212"/>
      <c r="N119" s="213">
        <v>1764615</v>
      </c>
      <c r="AE119" s="170"/>
      <c r="AG119" s="170"/>
      <c r="AH119" s="170" t="s">
        <v>548</v>
      </c>
    </row>
    <row r="120" spans="1:38" s="129" customFormat="1" ht="13.5" hidden="1" customHeight="1" x14ac:dyDescent="0.25">
      <c r="B120" s="181"/>
      <c r="C120" s="179"/>
      <c r="D120" s="179"/>
      <c r="E120" s="179"/>
      <c r="F120" s="179"/>
      <c r="G120" s="179"/>
      <c r="H120" s="179"/>
      <c r="I120" s="179"/>
      <c r="J120" s="179"/>
      <c r="K120" s="179"/>
      <c r="L120" s="211"/>
      <c r="M120" s="214"/>
      <c r="N120" s="215"/>
    </row>
    <row r="121" spans="1:38" s="129" customFormat="1" ht="26.25" customHeight="1" x14ac:dyDescent="0.25">
      <c r="A121" s="216"/>
      <c r="B121" s="217"/>
      <c r="C121" s="217"/>
      <c r="D121" s="217"/>
      <c r="E121" s="217"/>
      <c r="F121" s="217"/>
      <c r="G121" s="217"/>
      <c r="H121" s="217"/>
      <c r="I121" s="217"/>
      <c r="J121" s="217"/>
      <c r="K121" s="217"/>
      <c r="L121" s="217"/>
      <c r="M121" s="217"/>
      <c r="N121" s="217"/>
    </row>
    <row r="122" spans="1:38" s="133" customFormat="1" ht="15" x14ac:dyDescent="0.25">
      <c r="A122" s="131"/>
      <c r="B122" s="218" t="s">
        <v>549</v>
      </c>
      <c r="C122" s="361"/>
      <c r="D122" s="361"/>
      <c r="E122" s="361"/>
      <c r="F122" s="361"/>
      <c r="G122" s="361"/>
      <c r="H122" s="362" t="s">
        <v>1036</v>
      </c>
      <c r="I122" s="362"/>
      <c r="J122" s="362"/>
      <c r="K122" s="362"/>
      <c r="L122" s="362"/>
      <c r="M122" s="129"/>
      <c r="N122" s="129"/>
      <c r="O122" s="129"/>
      <c r="P122" s="129"/>
      <c r="Q122" s="129"/>
      <c r="R122" s="129"/>
      <c r="S122" s="129"/>
      <c r="T122" s="129"/>
      <c r="U122" s="129"/>
      <c r="V122" s="136"/>
      <c r="W122" s="136"/>
      <c r="X122" s="136"/>
      <c r="Y122" s="136"/>
      <c r="Z122" s="136"/>
      <c r="AA122" s="136"/>
      <c r="AB122" s="136"/>
      <c r="AC122" s="136"/>
      <c r="AD122" s="136"/>
      <c r="AE122" s="136"/>
      <c r="AF122" s="136"/>
      <c r="AG122" s="136"/>
      <c r="AH122" s="136"/>
      <c r="AI122" s="136" t="s">
        <v>0</v>
      </c>
      <c r="AJ122" s="136" t="s">
        <v>1036</v>
      </c>
      <c r="AK122" s="136"/>
      <c r="AL122" s="136"/>
    </row>
    <row r="123" spans="1:38" s="219" customFormat="1" ht="16.5" customHeight="1" x14ac:dyDescent="0.25">
      <c r="A123" s="134"/>
      <c r="B123" s="218"/>
      <c r="C123" s="360" t="s">
        <v>550</v>
      </c>
      <c r="D123" s="360"/>
      <c r="E123" s="360"/>
      <c r="F123" s="360"/>
      <c r="G123" s="360"/>
      <c r="H123" s="360"/>
      <c r="I123" s="360"/>
      <c r="J123" s="360"/>
      <c r="K123" s="360"/>
      <c r="L123" s="360"/>
      <c r="V123" s="220"/>
      <c r="W123" s="220"/>
      <c r="X123" s="220"/>
      <c r="Y123" s="220"/>
      <c r="Z123" s="220"/>
      <c r="AA123" s="220"/>
      <c r="AB123" s="220"/>
      <c r="AC123" s="220"/>
      <c r="AD123" s="220"/>
      <c r="AE123" s="220"/>
      <c r="AF123" s="220"/>
      <c r="AG123" s="220"/>
      <c r="AH123" s="220"/>
      <c r="AI123" s="220"/>
      <c r="AJ123" s="220"/>
      <c r="AK123" s="220"/>
      <c r="AL123" s="220"/>
    </row>
    <row r="124" spans="1:38" s="133" customFormat="1" ht="15" x14ac:dyDescent="0.25">
      <c r="A124" s="131"/>
      <c r="B124" s="218" t="s">
        <v>551</v>
      </c>
      <c r="C124" s="361"/>
      <c r="D124" s="361"/>
      <c r="E124" s="361"/>
      <c r="F124" s="361"/>
      <c r="G124" s="361"/>
      <c r="H124" s="362"/>
      <c r="I124" s="362"/>
      <c r="J124" s="362"/>
      <c r="K124" s="362"/>
      <c r="L124" s="362"/>
      <c r="M124" s="129"/>
      <c r="N124" s="129"/>
      <c r="O124" s="129"/>
      <c r="P124" s="129"/>
      <c r="Q124" s="129"/>
      <c r="R124" s="129"/>
      <c r="S124" s="129"/>
      <c r="T124" s="129"/>
      <c r="U124" s="129"/>
      <c r="V124" s="136"/>
      <c r="W124" s="136"/>
      <c r="X124" s="136"/>
      <c r="Y124" s="136"/>
      <c r="Z124" s="136"/>
      <c r="AA124" s="136"/>
      <c r="AB124" s="136"/>
      <c r="AC124" s="136"/>
      <c r="AD124" s="136"/>
      <c r="AE124" s="136"/>
      <c r="AF124" s="136"/>
      <c r="AG124" s="136"/>
      <c r="AH124" s="136"/>
      <c r="AI124" s="136"/>
      <c r="AJ124" s="136"/>
      <c r="AK124" s="136" t="s">
        <v>0</v>
      </c>
      <c r="AL124" s="136" t="s">
        <v>0</v>
      </c>
    </row>
    <row r="125" spans="1:38" s="219" customFormat="1" ht="16.5" customHeight="1" x14ac:dyDescent="0.25">
      <c r="A125" s="134"/>
      <c r="C125" s="360" t="s">
        <v>550</v>
      </c>
      <c r="D125" s="360"/>
      <c r="E125" s="360"/>
      <c r="F125" s="360"/>
      <c r="G125" s="360"/>
      <c r="H125" s="360"/>
      <c r="I125" s="360"/>
      <c r="J125" s="360"/>
      <c r="K125" s="360"/>
      <c r="L125" s="360"/>
      <c r="V125" s="220"/>
      <c r="W125" s="220"/>
      <c r="X125" s="220"/>
      <c r="Y125" s="220"/>
      <c r="Z125" s="220"/>
      <c r="AA125" s="220"/>
      <c r="AB125" s="220"/>
      <c r="AC125" s="220"/>
      <c r="AD125" s="220"/>
      <c r="AE125" s="220"/>
      <c r="AF125" s="220"/>
      <c r="AG125" s="220"/>
      <c r="AH125" s="220"/>
      <c r="AI125" s="220"/>
      <c r="AJ125" s="220"/>
      <c r="AK125" s="220"/>
      <c r="AL125" s="220"/>
    </row>
    <row r="126" spans="1:38" s="133" customFormat="1" ht="19.5" customHeight="1" x14ac:dyDescent="0.2">
      <c r="A126" s="131"/>
      <c r="C126" s="221"/>
      <c r="D126" s="221"/>
      <c r="E126" s="221"/>
      <c r="F126" s="221"/>
      <c r="G126" s="221"/>
      <c r="H126" s="221"/>
      <c r="I126" s="221"/>
      <c r="J126" s="221"/>
      <c r="K126" s="221"/>
      <c r="L126" s="221"/>
      <c r="V126" s="136"/>
      <c r="W126" s="136"/>
      <c r="X126" s="136"/>
      <c r="Y126" s="136"/>
      <c r="Z126" s="136"/>
      <c r="AA126" s="136"/>
      <c r="AB126" s="136"/>
      <c r="AC126" s="136"/>
      <c r="AD126" s="136"/>
      <c r="AE126" s="136"/>
      <c r="AF126" s="136"/>
      <c r="AG126" s="136"/>
      <c r="AH126" s="136"/>
      <c r="AI126" s="136"/>
      <c r="AJ126" s="136"/>
      <c r="AK126" s="136"/>
      <c r="AL126" s="136"/>
    </row>
    <row r="127" spans="1:38" s="129" customFormat="1" ht="15" x14ac:dyDescent="0.25">
      <c r="B127" s="222"/>
      <c r="D127" s="222"/>
      <c r="F127" s="222"/>
    </row>
  </sheetData>
  <mergeCells count="110">
    <mergeCell ref="A15:N15"/>
    <mergeCell ref="A16:N16"/>
    <mergeCell ref="B18:F18"/>
    <mergeCell ref="B19:F19"/>
    <mergeCell ref="D21:F21"/>
    <mergeCell ref="L26:M26"/>
    <mergeCell ref="D4:N4"/>
    <mergeCell ref="A8:N8"/>
    <mergeCell ref="A9:N9"/>
    <mergeCell ref="A11:N11"/>
    <mergeCell ref="A12:N12"/>
    <mergeCell ref="A13:N13"/>
    <mergeCell ref="N30:N32"/>
    <mergeCell ref="C33:E33"/>
    <mergeCell ref="A34:N34"/>
    <mergeCell ref="C35:E35"/>
    <mergeCell ref="C36:E36"/>
    <mergeCell ref="C37:E37"/>
    <mergeCell ref="L27:M27"/>
    <mergeCell ref="L28:M28"/>
    <mergeCell ref="A30:A32"/>
    <mergeCell ref="B30:B32"/>
    <mergeCell ref="C30:E32"/>
    <mergeCell ref="F30:F32"/>
    <mergeCell ref="G30:I31"/>
    <mergeCell ref="J30:L31"/>
    <mergeCell ref="M30:M32"/>
    <mergeCell ref="A45:N45"/>
    <mergeCell ref="C46:E46"/>
    <mergeCell ref="C47:E47"/>
    <mergeCell ref="A49:N49"/>
    <mergeCell ref="C50:E50"/>
    <mergeCell ref="C51:E51"/>
    <mergeCell ref="C38:E38"/>
    <mergeCell ref="C39:E39"/>
    <mergeCell ref="C40:E40"/>
    <mergeCell ref="C41:E41"/>
    <mergeCell ref="C42:E42"/>
    <mergeCell ref="A43:N43"/>
    <mergeCell ref="C58:E58"/>
    <mergeCell ref="C59:E59"/>
    <mergeCell ref="C60:E60"/>
    <mergeCell ref="C61:E61"/>
    <mergeCell ref="C62:E62"/>
    <mergeCell ref="C63:E63"/>
    <mergeCell ref="C52:E52"/>
    <mergeCell ref="C53:E53"/>
    <mergeCell ref="C54:E54"/>
    <mergeCell ref="C55:E55"/>
    <mergeCell ref="C56:E56"/>
    <mergeCell ref="C57:E57"/>
    <mergeCell ref="C70:E70"/>
    <mergeCell ref="C71:E71"/>
    <mergeCell ref="C72:E72"/>
    <mergeCell ref="C73:E73"/>
    <mergeCell ref="C74:E74"/>
    <mergeCell ref="C75:E75"/>
    <mergeCell ref="C64:E64"/>
    <mergeCell ref="C65:E65"/>
    <mergeCell ref="C66:E66"/>
    <mergeCell ref="C67:E67"/>
    <mergeCell ref="C68:E68"/>
    <mergeCell ref="C69:E69"/>
    <mergeCell ref="C85:K85"/>
    <mergeCell ref="C86:K86"/>
    <mergeCell ref="C87:K87"/>
    <mergeCell ref="C88:K88"/>
    <mergeCell ref="C89:K89"/>
    <mergeCell ref="C90:K90"/>
    <mergeCell ref="A77:N77"/>
    <mergeCell ref="C80:K80"/>
    <mergeCell ref="C81:K81"/>
    <mergeCell ref="C82:K82"/>
    <mergeCell ref="C83:K83"/>
    <mergeCell ref="C84:K84"/>
    <mergeCell ref="C97:K97"/>
    <mergeCell ref="C98:K98"/>
    <mergeCell ref="C99:K99"/>
    <mergeCell ref="C100:K100"/>
    <mergeCell ref="C101:K101"/>
    <mergeCell ref="C102:K102"/>
    <mergeCell ref="C91:K91"/>
    <mergeCell ref="C92:K92"/>
    <mergeCell ref="C93:K93"/>
    <mergeCell ref="C94:K94"/>
    <mergeCell ref="C95:K95"/>
    <mergeCell ref="C96:K96"/>
    <mergeCell ref="C109:K109"/>
    <mergeCell ref="C110:K110"/>
    <mergeCell ref="C111:K111"/>
    <mergeCell ref="C112:K112"/>
    <mergeCell ref="C113:K113"/>
    <mergeCell ref="C114:K114"/>
    <mergeCell ref="C103:K103"/>
    <mergeCell ref="C104:K104"/>
    <mergeCell ref="C105:K105"/>
    <mergeCell ref="C106:K106"/>
    <mergeCell ref="C107:K107"/>
    <mergeCell ref="C108:K108"/>
    <mergeCell ref="C123:L123"/>
    <mergeCell ref="C124:G124"/>
    <mergeCell ref="H124:L124"/>
    <mergeCell ref="C125:L125"/>
    <mergeCell ref="C115:K115"/>
    <mergeCell ref="C116:K116"/>
    <mergeCell ref="C117:K117"/>
    <mergeCell ref="C118:K118"/>
    <mergeCell ref="C119:K119"/>
    <mergeCell ref="C122:G122"/>
    <mergeCell ref="H122:L122"/>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126"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1252</v>
      </c>
      <c r="B15" s="381"/>
      <c r="C15" s="381"/>
      <c r="D15" s="381"/>
      <c r="E15" s="381"/>
      <c r="F15" s="381"/>
      <c r="G15" s="381"/>
      <c r="H15" s="381"/>
      <c r="I15" s="381"/>
      <c r="J15" s="381"/>
      <c r="K15" s="381"/>
      <c r="L15" s="381"/>
      <c r="M15" s="381"/>
      <c r="N15" s="381"/>
      <c r="Y15" s="136" t="s">
        <v>1159</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3.92</v>
      </c>
      <c r="D23" s="152" t="s">
        <v>1037</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3.61</v>
      </c>
      <c r="D25" s="152" t="s">
        <v>1038</v>
      </c>
      <c r="E25" s="153" t="s">
        <v>469</v>
      </c>
      <c r="G25" s="133" t="s">
        <v>473</v>
      </c>
      <c r="I25" s="133"/>
      <c r="J25" s="133"/>
      <c r="K25" s="133"/>
      <c r="L25" s="151">
        <v>0.51</v>
      </c>
      <c r="M25" s="159" t="s">
        <v>889</v>
      </c>
      <c r="N25" s="153" t="s">
        <v>469</v>
      </c>
    </row>
    <row r="26" spans="1:26" s="129" customFormat="1" ht="12" customHeight="1" x14ac:dyDescent="0.25">
      <c r="A26" s="131"/>
      <c r="B26" s="158" t="s">
        <v>475</v>
      </c>
      <c r="C26" s="151">
        <v>0</v>
      </c>
      <c r="D26" s="160" t="s">
        <v>480</v>
      </c>
      <c r="E26" s="153" t="s">
        <v>469</v>
      </c>
      <c r="G26" s="133" t="s">
        <v>477</v>
      </c>
      <c r="I26" s="133"/>
      <c r="J26" s="133"/>
      <c r="K26" s="133"/>
      <c r="L26" s="377">
        <v>1.25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0.96</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23.25" x14ac:dyDescent="0.25">
      <c r="A35" s="163" t="s">
        <v>1</v>
      </c>
      <c r="B35" s="164" t="s">
        <v>1040</v>
      </c>
      <c r="C35" s="365" t="s">
        <v>1041</v>
      </c>
      <c r="D35" s="365"/>
      <c r="E35" s="365"/>
      <c r="F35" s="165" t="s">
        <v>2</v>
      </c>
      <c r="G35" s="166">
        <v>1</v>
      </c>
      <c r="H35" s="167">
        <v>1</v>
      </c>
      <c r="I35" s="167">
        <v>1</v>
      </c>
      <c r="J35" s="168"/>
      <c r="K35" s="166"/>
      <c r="L35" s="168"/>
      <c r="M35" s="166"/>
      <c r="N35" s="169"/>
      <c r="AA35" s="162"/>
      <c r="AB35" s="170" t="s">
        <v>1041</v>
      </c>
    </row>
    <row r="36" spans="1:31" s="129" customFormat="1" ht="15" x14ac:dyDescent="0.25">
      <c r="A36" s="171"/>
      <c r="B36" s="202"/>
      <c r="C36" s="366" t="s">
        <v>499</v>
      </c>
      <c r="D36" s="366"/>
      <c r="E36" s="366"/>
      <c r="F36" s="172"/>
      <c r="G36" s="173"/>
      <c r="H36" s="173"/>
      <c r="I36" s="173"/>
      <c r="J36" s="174"/>
      <c r="K36" s="173"/>
      <c r="L36" s="175">
        <v>91.99</v>
      </c>
      <c r="M36" s="173"/>
      <c r="N36" s="176">
        <v>2107</v>
      </c>
      <c r="AA36" s="162"/>
      <c r="AB36" s="170"/>
      <c r="AC36" s="177" t="s">
        <v>499</v>
      </c>
    </row>
    <row r="37" spans="1:31" s="129" customFormat="1" ht="34.5" x14ac:dyDescent="0.25">
      <c r="A37" s="163" t="s">
        <v>3</v>
      </c>
      <c r="B37" s="164" t="s">
        <v>501</v>
      </c>
      <c r="C37" s="365" t="s">
        <v>502</v>
      </c>
      <c r="D37" s="365"/>
      <c r="E37" s="365"/>
      <c r="F37" s="165" t="s">
        <v>2</v>
      </c>
      <c r="G37" s="166">
        <v>1</v>
      </c>
      <c r="H37" s="167">
        <v>1</v>
      </c>
      <c r="I37" s="167">
        <v>1</v>
      </c>
      <c r="J37" s="168"/>
      <c r="K37" s="166"/>
      <c r="L37" s="168"/>
      <c r="M37" s="166"/>
      <c r="N37" s="169"/>
      <c r="AA37" s="162"/>
      <c r="AB37" s="170" t="s">
        <v>502</v>
      </c>
    </row>
    <row r="38" spans="1:31" s="129" customFormat="1" ht="15" x14ac:dyDescent="0.25">
      <c r="A38" s="171"/>
      <c r="B38" s="202"/>
      <c r="C38" s="366" t="s">
        <v>499</v>
      </c>
      <c r="D38" s="366"/>
      <c r="E38" s="366"/>
      <c r="F38" s="172"/>
      <c r="G38" s="173"/>
      <c r="H38" s="173"/>
      <c r="I38" s="173"/>
      <c r="J38" s="174"/>
      <c r="K38" s="173"/>
      <c r="L38" s="175">
        <v>66.569999999999993</v>
      </c>
      <c r="M38" s="173"/>
      <c r="N38" s="176">
        <v>1507</v>
      </c>
      <c r="AA38" s="162"/>
      <c r="AB38" s="170"/>
      <c r="AC38" s="177" t="s">
        <v>499</v>
      </c>
    </row>
    <row r="39" spans="1:31" s="129" customFormat="1" ht="0" hidden="1" customHeight="1" x14ac:dyDescent="0.25">
      <c r="A39" s="178"/>
      <c r="B39" s="179"/>
      <c r="C39" s="179"/>
      <c r="D39" s="179"/>
      <c r="E39" s="179"/>
      <c r="F39" s="180"/>
      <c r="G39" s="180"/>
      <c r="H39" s="180"/>
      <c r="I39" s="180"/>
      <c r="J39" s="181"/>
      <c r="K39" s="180"/>
      <c r="L39" s="181"/>
      <c r="M39" s="182"/>
      <c r="N39" s="181"/>
      <c r="AA39" s="162"/>
      <c r="AB39" s="170"/>
    </row>
    <row r="40" spans="1:31" s="129" customFormat="1" ht="11.25" hidden="1" customHeight="1" x14ac:dyDescent="0.25">
      <c r="B40" s="192"/>
      <c r="C40" s="192"/>
      <c r="D40" s="192"/>
      <c r="E40" s="192"/>
      <c r="F40" s="192"/>
      <c r="G40" s="192"/>
      <c r="H40" s="192"/>
      <c r="I40" s="192"/>
      <c r="J40" s="192"/>
      <c r="K40" s="192"/>
      <c r="L40" s="193"/>
      <c r="M40" s="193"/>
      <c r="N40" s="193"/>
      <c r="R40" s="194"/>
    </row>
    <row r="41" spans="1:31" s="129" customFormat="1" ht="15" x14ac:dyDescent="0.25">
      <c r="A41" s="195"/>
      <c r="B41" s="196"/>
      <c r="C41" s="365" t="s">
        <v>526</v>
      </c>
      <c r="D41" s="365"/>
      <c r="E41" s="365"/>
      <c r="F41" s="365"/>
      <c r="G41" s="365"/>
      <c r="H41" s="365"/>
      <c r="I41" s="365"/>
      <c r="J41" s="365"/>
      <c r="K41" s="365"/>
      <c r="L41" s="197"/>
      <c r="M41" s="198"/>
      <c r="N41" s="199"/>
      <c r="AD41" s="170" t="s">
        <v>526</v>
      </c>
    </row>
    <row r="42" spans="1:31" s="129" customFormat="1" ht="15" x14ac:dyDescent="0.25">
      <c r="A42" s="200"/>
      <c r="B42" s="201"/>
      <c r="C42" s="364" t="s">
        <v>527</v>
      </c>
      <c r="D42" s="364"/>
      <c r="E42" s="364"/>
      <c r="F42" s="364"/>
      <c r="G42" s="364"/>
      <c r="H42" s="364"/>
      <c r="I42" s="364"/>
      <c r="J42" s="364"/>
      <c r="K42" s="364"/>
      <c r="L42" s="208">
        <v>121.1</v>
      </c>
      <c r="M42" s="204"/>
      <c r="N42" s="205">
        <v>1884</v>
      </c>
      <c r="AD42" s="170"/>
      <c r="AE42" s="177" t="s">
        <v>527</v>
      </c>
    </row>
    <row r="43" spans="1:31" s="129" customFormat="1" ht="15" x14ac:dyDescent="0.25">
      <c r="A43" s="200"/>
      <c r="B43" s="201"/>
      <c r="C43" s="364" t="s">
        <v>528</v>
      </c>
      <c r="D43" s="364"/>
      <c r="E43" s="364"/>
      <c r="F43" s="364"/>
      <c r="G43" s="364"/>
      <c r="H43" s="364"/>
      <c r="I43" s="364"/>
      <c r="J43" s="364"/>
      <c r="K43" s="364"/>
      <c r="L43" s="206"/>
      <c r="M43" s="204"/>
      <c r="N43" s="207"/>
      <c r="AD43" s="170"/>
      <c r="AE43" s="177" t="s">
        <v>528</v>
      </c>
    </row>
    <row r="44" spans="1:31" s="129" customFormat="1" ht="15" x14ac:dyDescent="0.25">
      <c r="A44" s="200"/>
      <c r="B44" s="201"/>
      <c r="C44" s="364" t="s">
        <v>529</v>
      </c>
      <c r="D44" s="364"/>
      <c r="E44" s="364"/>
      <c r="F44" s="364"/>
      <c r="G44" s="364"/>
      <c r="H44" s="364"/>
      <c r="I44" s="364"/>
      <c r="J44" s="364"/>
      <c r="K44" s="364"/>
      <c r="L44" s="208">
        <v>10.94</v>
      </c>
      <c r="M44" s="204"/>
      <c r="N44" s="209">
        <v>505</v>
      </c>
      <c r="AD44" s="170"/>
      <c r="AE44" s="177" t="s">
        <v>529</v>
      </c>
    </row>
    <row r="45" spans="1:31" s="129" customFormat="1" ht="15" x14ac:dyDescent="0.25">
      <c r="A45" s="200"/>
      <c r="B45" s="201"/>
      <c r="C45" s="364" t="s">
        <v>530</v>
      </c>
      <c r="D45" s="364"/>
      <c r="E45" s="364"/>
      <c r="F45" s="364"/>
      <c r="G45" s="364"/>
      <c r="H45" s="364"/>
      <c r="I45" s="364"/>
      <c r="J45" s="364"/>
      <c r="K45" s="364"/>
      <c r="L45" s="208">
        <v>110.16</v>
      </c>
      <c r="M45" s="204"/>
      <c r="N45" s="205">
        <v>1379</v>
      </c>
      <c r="AD45" s="170"/>
      <c r="AE45" s="177" t="s">
        <v>530</v>
      </c>
    </row>
    <row r="46" spans="1:31" s="129" customFormat="1" ht="15" x14ac:dyDescent="0.25">
      <c r="A46" s="200"/>
      <c r="B46" s="201"/>
      <c r="C46" s="364" t="s">
        <v>531</v>
      </c>
      <c r="D46" s="364"/>
      <c r="E46" s="364"/>
      <c r="F46" s="364"/>
      <c r="G46" s="364"/>
      <c r="H46" s="364"/>
      <c r="I46" s="364"/>
      <c r="J46" s="364"/>
      <c r="K46" s="364"/>
      <c r="L46" s="208">
        <v>12.04</v>
      </c>
      <c r="M46" s="204"/>
      <c r="N46" s="209">
        <v>556</v>
      </c>
      <c r="AD46" s="170"/>
      <c r="AE46" s="177" t="s">
        <v>531</v>
      </c>
    </row>
    <row r="47" spans="1:31" s="129" customFormat="1" ht="15" x14ac:dyDescent="0.25">
      <c r="A47" s="200"/>
      <c r="B47" s="201"/>
      <c r="C47" s="364" t="s">
        <v>533</v>
      </c>
      <c r="D47" s="364"/>
      <c r="E47" s="364"/>
      <c r="F47" s="364"/>
      <c r="G47" s="364"/>
      <c r="H47" s="364"/>
      <c r="I47" s="364"/>
      <c r="J47" s="364"/>
      <c r="K47" s="364"/>
      <c r="L47" s="208">
        <v>158.56</v>
      </c>
      <c r="M47" s="204"/>
      <c r="N47" s="205">
        <v>3614</v>
      </c>
      <c r="AD47" s="170"/>
      <c r="AE47" s="177" t="s">
        <v>533</v>
      </c>
    </row>
    <row r="48" spans="1:31" s="129" customFormat="1" ht="15" x14ac:dyDescent="0.25">
      <c r="A48" s="200"/>
      <c r="B48" s="201"/>
      <c r="C48" s="364" t="s">
        <v>528</v>
      </c>
      <c r="D48" s="364"/>
      <c r="E48" s="364"/>
      <c r="F48" s="364"/>
      <c r="G48" s="364"/>
      <c r="H48" s="364"/>
      <c r="I48" s="364"/>
      <c r="J48" s="364"/>
      <c r="K48" s="364"/>
      <c r="L48" s="206"/>
      <c r="M48" s="204"/>
      <c r="N48" s="207"/>
      <c r="AD48" s="170"/>
      <c r="AE48" s="177" t="s">
        <v>528</v>
      </c>
    </row>
    <row r="49" spans="1:33" s="129" customFormat="1" ht="15" x14ac:dyDescent="0.25">
      <c r="A49" s="200"/>
      <c r="B49" s="201"/>
      <c r="C49" s="364" t="s">
        <v>534</v>
      </c>
      <c r="D49" s="364"/>
      <c r="E49" s="364"/>
      <c r="F49" s="364"/>
      <c r="G49" s="364"/>
      <c r="H49" s="364"/>
      <c r="I49" s="364"/>
      <c r="J49" s="364"/>
      <c r="K49" s="364"/>
      <c r="L49" s="208">
        <v>10.94</v>
      </c>
      <c r="M49" s="204"/>
      <c r="N49" s="209">
        <v>505</v>
      </c>
      <c r="AD49" s="170"/>
      <c r="AE49" s="177" t="s">
        <v>534</v>
      </c>
    </row>
    <row r="50" spans="1:33" s="129" customFormat="1" ht="15" x14ac:dyDescent="0.25">
      <c r="A50" s="200"/>
      <c r="B50" s="201"/>
      <c r="C50" s="364" t="s">
        <v>535</v>
      </c>
      <c r="D50" s="364"/>
      <c r="E50" s="364"/>
      <c r="F50" s="364"/>
      <c r="G50" s="364"/>
      <c r="H50" s="364"/>
      <c r="I50" s="364"/>
      <c r="J50" s="364"/>
      <c r="K50" s="364"/>
      <c r="L50" s="208">
        <v>110.16</v>
      </c>
      <c r="M50" s="204"/>
      <c r="N50" s="205">
        <v>1379</v>
      </c>
      <c r="AD50" s="170"/>
      <c r="AE50" s="177" t="s">
        <v>535</v>
      </c>
    </row>
    <row r="51" spans="1:33" s="129" customFormat="1" ht="15" x14ac:dyDescent="0.25">
      <c r="A51" s="200"/>
      <c r="B51" s="201"/>
      <c r="C51" s="364" t="s">
        <v>536</v>
      </c>
      <c r="D51" s="364"/>
      <c r="E51" s="364"/>
      <c r="F51" s="364"/>
      <c r="G51" s="364"/>
      <c r="H51" s="364"/>
      <c r="I51" s="364"/>
      <c r="J51" s="364"/>
      <c r="K51" s="364"/>
      <c r="L51" s="208">
        <v>12.04</v>
      </c>
      <c r="M51" s="204"/>
      <c r="N51" s="209">
        <v>556</v>
      </c>
      <c r="AD51" s="170"/>
      <c r="AE51" s="177" t="s">
        <v>536</v>
      </c>
    </row>
    <row r="52" spans="1:33" s="129" customFormat="1" ht="15" x14ac:dyDescent="0.25">
      <c r="A52" s="200"/>
      <c r="B52" s="201"/>
      <c r="C52" s="364" t="s">
        <v>538</v>
      </c>
      <c r="D52" s="364"/>
      <c r="E52" s="364"/>
      <c r="F52" s="364"/>
      <c r="G52" s="364"/>
      <c r="H52" s="364"/>
      <c r="I52" s="364"/>
      <c r="J52" s="364"/>
      <c r="K52" s="364"/>
      <c r="L52" s="208">
        <v>23.67</v>
      </c>
      <c r="M52" s="204"/>
      <c r="N52" s="205">
        <v>1093</v>
      </c>
      <c r="AD52" s="170"/>
      <c r="AE52" s="177" t="s">
        <v>538</v>
      </c>
    </row>
    <row r="53" spans="1:33" s="129" customFormat="1" ht="15" x14ac:dyDescent="0.25">
      <c r="A53" s="200"/>
      <c r="B53" s="201"/>
      <c r="C53" s="364" t="s">
        <v>539</v>
      </c>
      <c r="D53" s="364"/>
      <c r="E53" s="364"/>
      <c r="F53" s="364"/>
      <c r="G53" s="364"/>
      <c r="H53" s="364"/>
      <c r="I53" s="364"/>
      <c r="J53" s="364"/>
      <c r="K53" s="364"/>
      <c r="L53" s="208">
        <v>13.79</v>
      </c>
      <c r="M53" s="204"/>
      <c r="N53" s="209">
        <v>637</v>
      </c>
      <c r="AD53" s="170"/>
      <c r="AE53" s="177" t="s">
        <v>539</v>
      </c>
    </row>
    <row r="54" spans="1:33" s="129" customFormat="1" ht="15" x14ac:dyDescent="0.25">
      <c r="A54" s="200"/>
      <c r="B54" s="201"/>
      <c r="C54" s="364" t="s">
        <v>542</v>
      </c>
      <c r="D54" s="364"/>
      <c r="E54" s="364"/>
      <c r="F54" s="364"/>
      <c r="G54" s="364"/>
      <c r="H54" s="364"/>
      <c r="I54" s="364"/>
      <c r="J54" s="364"/>
      <c r="K54" s="364"/>
      <c r="L54" s="208">
        <v>22.98</v>
      </c>
      <c r="M54" s="204"/>
      <c r="N54" s="205">
        <v>1061</v>
      </c>
      <c r="AD54" s="170"/>
      <c r="AE54" s="177" t="s">
        <v>542</v>
      </c>
    </row>
    <row r="55" spans="1:33" s="129" customFormat="1" ht="15" x14ac:dyDescent="0.25">
      <c r="A55" s="200"/>
      <c r="B55" s="201"/>
      <c r="C55" s="364" t="s">
        <v>543</v>
      </c>
      <c r="D55" s="364"/>
      <c r="E55" s="364"/>
      <c r="F55" s="364"/>
      <c r="G55" s="364"/>
      <c r="H55" s="364"/>
      <c r="I55" s="364"/>
      <c r="J55" s="364"/>
      <c r="K55" s="364"/>
      <c r="L55" s="208">
        <v>23.67</v>
      </c>
      <c r="M55" s="204"/>
      <c r="N55" s="205">
        <v>1093</v>
      </c>
      <c r="AD55" s="170"/>
      <c r="AE55" s="177" t="s">
        <v>543</v>
      </c>
    </row>
    <row r="56" spans="1:33" s="129" customFormat="1" ht="15" x14ac:dyDescent="0.25">
      <c r="A56" s="200"/>
      <c r="B56" s="201"/>
      <c r="C56" s="364" t="s">
        <v>544</v>
      </c>
      <c r="D56" s="364"/>
      <c r="E56" s="364"/>
      <c r="F56" s="364"/>
      <c r="G56" s="364"/>
      <c r="H56" s="364"/>
      <c r="I56" s="364"/>
      <c r="J56" s="364"/>
      <c r="K56" s="364"/>
      <c r="L56" s="208">
        <v>13.79</v>
      </c>
      <c r="M56" s="204"/>
      <c r="N56" s="209">
        <v>637</v>
      </c>
      <c r="AD56" s="170"/>
      <c r="AE56" s="177" t="s">
        <v>544</v>
      </c>
    </row>
    <row r="57" spans="1:33" s="129" customFormat="1" ht="15" x14ac:dyDescent="0.25">
      <c r="A57" s="200"/>
      <c r="B57" s="210"/>
      <c r="C57" s="363" t="s">
        <v>541</v>
      </c>
      <c r="D57" s="363"/>
      <c r="E57" s="363"/>
      <c r="F57" s="363"/>
      <c r="G57" s="363"/>
      <c r="H57" s="363"/>
      <c r="I57" s="363"/>
      <c r="J57" s="363"/>
      <c r="K57" s="363"/>
      <c r="L57" s="228">
        <v>158.56</v>
      </c>
      <c r="M57" s="212"/>
      <c r="N57" s="213">
        <v>3614</v>
      </c>
      <c r="AD57" s="170"/>
      <c r="AF57" s="170" t="s">
        <v>541</v>
      </c>
    </row>
    <row r="58" spans="1:33" s="129" customFormat="1" ht="15" x14ac:dyDescent="0.25">
      <c r="A58" s="200"/>
      <c r="B58" s="201"/>
      <c r="C58" s="364" t="s">
        <v>545</v>
      </c>
      <c r="D58" s="364"/>
      <c r="E58" s="364"/>
      <c r="F58" s="364"/>
      <c r="G58" s="364"/>
      <c r="H58" s="364"/>
      <c r="I58" s="364"/>
      <c r="J58" s="364"/>
      <c r="K58" s="364"/>
      <c r="L58" s="208">
        <v>4.5999999999999996</v>
      </c>
      <c r="M58" s="204"/>
      <c r="N58" s="209">
        <v>105</v>
      </c>
      <c r="AD58" s="170"/>
      <c r="AE58" s="177" t="s">
        <v>545</v>
      </c>
      <c r="AF58" s="170"/>
    </row>
    <row r="59" spans="1:33" s="129" customFormat="1" ht="15" x14ac:dyDescent="0.25">
      <c r="A59" s="200"/>
      <c r="B59" s="210"/>
      <c r="C59" s="363" t="s">
        <v>541</v>
      </c>
      <c r="D59" s="363"/>
      <c r="E59" s="363"/>
      <c r="F59" s="363"/>
      <c r="G59" s="363"/>
      <c r="H59" s="363"/>
      <c r="I59" s="363"/>
      <c r="J59" s="363"/>
      <c r="K59" s="363"/>
      <c r="L59" s="228">
        <v>163.16</v>
      </c>
      <c r="M59" s="212"/>
      <c r="N59" s="213">
        <v>3719</v>
      </c>
      <c r="AD59" s="170"/>
      <c r="AF59" s="170" t="s">
        <v>541</v>
      </c>
    </row>
    <row r="60" spans="1:33" s="129" customFormat="1" ht="15" x14ac:dyDescent="0.25">
      <c r="A60" s="200"/>
      <c r="B60" s="210"/>
      <c r="C60" s="363" t="s">
        <v>546</v>
      </c>
      <c r="D60" s="363"/>
      <c r="E60" s="363"/>
      <c r="F60" s="363"/>
      <c r="G60" s="363"/>
      <c r="H60" s="363"/>
      <c r="I60" s="363"/>
      <c r="J60" s="363"/>
      <c r="K60" s="363"/>
      <c r="L60" s="228">
        <v>163.16</v>
      </c>
      <c r="M60" s="212"/>
      <c r="N60" s="213">
        <v>3719</v>
      </c>
      <c r="AD60" s="170"/>
      <c r="AF60" s="170" t="s">
        <v>546</v>
      </c>
    </row>
    <row r="61" spans="1:33" s="129" customFormat="1" ht="15" x14ac:dyDescent="0.25">
      <c r="A61" s="200"/>
      <c r="B61" s="201"/>
      <c r="C61" s="364" t="s">
        <v>547</v>
      </c>
      <c r="D61" s="364"/>
      <c r="E61" s="364"/>
      <c r="F61" s="364"/>
      <c r="G61" s="364"/>
      <c r="H61" s="364"/>
      <c r="I61" s="364"/>
      <c r="J61" s="364"/>
      <c r="K61" s="364"/>
      <c r="L61" s="208">
        <v>8.65</v>
      </c>
      <c r="M61" s="204"/>
      <c r="N61" s="209">
        <v>197</v>
      </c>
      <c r="AD61" s="170"/>
      <c r="AE61" s="177" t="s">
        <v>547</v>
      </c>
      <c r="AF61" s="170"/>
    </row>
    <row r="62" spans="1:33" s="129" customFormat="1" ht="15" x14ac:dyDescent="0.25">
      <c r="A62" s="200"/>
      <c r="B62" s="210"/>
      <c r="C62" s="363" t="s">
        <v>548</v>
      </c>
      <c r="D62" s="363"/>
      <c r="E62" s="363"/>
      <c r="F62" s="363"/>
      <c r="G62" s="363"/>
      <c r="H62" s="363"/>
      <c r="I62" s="363"/>
      <c r="J62" s="363"/>
      <c r="K62" s="363"/>
      <c r="L62" s="228">
        <v>171.81</v>
      </c>
      <c r="M62" s="212"/>
      <c r="N62" s="213">
        <v>3916</v>
      </c>
      <c r="AD62" s="170"/>
      <c r="AF62" s="170"/>
      <c r="AG62" s="170" t="s">
        <v>548</v>
      </c>
    </row>
    <row r="63" spans="1:33" s="129" customFormat="1" ht="13.5" hidden="1" customHeight="1" x14ac:dyDescent="0.25">
      <c r="B63" s="181"/>
      <c r="C63" s="179"/>
      <c r="D63" s="179"/>
      <c r="E63" s="179"/>
      <c r="F63" s="179"/>
      <c r="G63" s="179"/>
      <c r="H63" s="179"/>
      <c r="I63" s="179"/>
      <c r="J63" s="179"/>
      <c r="K63" s="179"/>
      <c r="L63" s="211"/>
      <c r="M63" s="214"/>
      <c r="N63" s="215"/>
    </row>
    <row r="64" spans="1:33" s="129" customFormat="1" ht="26.25" customHeight="1" x14ac:dyDescent="0.25">
      <c r="A64" s="216"/>
      <c r="B64" s="217"/>
      <c r="C64" s="217"/>
      <c r="D64" s="217"/>
      <c r="E64" s="217"/>
      <c r="F64" s="217"/>
      <c r="G64" s="217"/>
      <c r="H64" s="217"/>
      <c r="I64" s="217"/>
      <c r="J64" s="217"/>
      <c r="K64" s="217"/>
      <c r="L64" s="217"/>
      <c r="M64" s="217"/>
      <c r="N64" s="217"/>
    </row>
    <row r="65" spans="1:37" s="133" customFormat="1" ht="15" x14ac:dyDescent="0.25">
      <c r="A65" s="131"/>
      <c r="B65" s="218" t="s">
        <v>549</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t="s">
        <v>0</v>
      </c>
      <c r="AI65" s="136" t="s">
        <v>0</v>
      </c>
      <c r="AJ65" s="136"/>
      <c r="AK65" s="136"/>
    </row>
    <row r="66" spans="1:37" s="219" customFormat="1" ht="16.5" customHeight="1" x14ac:dyDescent="0.25">
      <c r="A66" s="134"/>
      <c r="B66" s="218"/>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5" x14ac:dyDescent="0.25">
      <c r="A67" s="131"/>
      <c r="B67" s="218" t="s">
        <v>551</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c r="AI67" s="136"/>
      <c r="AJ67" s="136" t="s">
        <v>0</v>
      </c>
      <c r="AK67" s="136" t="s">
        <v>0</v>
      </c>
    </row>
    <row r="68" spans="1:37" s="219" customFormat="1" ht="16.5" customHeight="1" x14ac:dyDescent="0.25">
      <c r="A68" s="134"/>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9.5" customHeight="1" x14ac:dyDescent="0.2">
      <c r="A69" s="131"/>
      <c r="C69" s="221"/>
      <c r="D69" s="221"/>
      <c r="E69" s="221"/>
      <c r="F69" s="221"/>
      <c r="G69" s="221"/>
      <c r="H69" s="221"/>
      <c r="I69" s="221"/>
      <c r="J69" s="221"/>
      <c r="K69" s="221"/>
      <c r="L69" s="221"/>
      <c r="V69" s="136"/>
      <c r="W69" s="136"/>
      <c r="X69" s="136"/>
      <c r="Y69" s="136"/>
      <c r="Z69" s="136"/>
      <c r="AA69" s="136"/>
      <c r="AB69" s="136"/>
      <c r="AC69" s="136"/>
      <c r="AD69" s="136"/>
      <c r="AE69" s="136"/>
      <c r="AF69" s="136"/>
      <c r="AG69" s="136"/>
      <c r="AH69" s="136"/>
      <c r="AI69" s="136"/>
      <c r="AJ69" s="136"/>
      <c r="AK69" s="136"/>
    </row>
    <row r="70" spans="1:37" s="129" customFormat="1" ht="15" x14ac:dyDescent="0.25">
      <c r="B70" s="222"/>
      <c r="D70" s="222"/>
      <c r="F70" s="222"/>
    </row>
  </sheetData>
  <mergeCells count="5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6:L66"/>
    <mergeCell ref="C67:G67"/>
    <mergeCell ref="H67:L67"/>
    <mergeCell ref="C68:L68"/>
    <mergeCell ref="C58:K58"/>
    <mergeCell ref="C59:K59"/>
    <mergeCell ref="C60:K60"/>
    <mergeCell ref="C61:K61"/>
    <mergeCell ref="C62:K62"/>
    <mergeCell ref="C65:G65"/>
    <mergeCell ref="H65:L6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9"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1253</v>
      </c>
      <c r="B15" s="381"/>
      <c r="C15" s="381"/>
      <c r="D15" s="381"/>
      <c r="E15" s="381"/>
      <c r="F15" s="381"/>
      <c r="G15" s="381"/>
      <c r="H15" s="381"/>
      <c r="I15" s="381"/>
      <c r="J15" s="381"/>
      <c r="K15" s="381"/>
      <c r="L15" s="381"/>
      <c r="M15" s="381"/>
      <c r="N15" s="381"/>
      <c r="Y15" s="136" t="s">
        <v>1160</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9.85</v>
      </c>
      <c r="D23" s="152" t="s">
        <v>593</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9.09</v>
      </c>
      <c r="D25" s="152" t="s">
        <v>1042</v>
      </c>
      <c r="E25" s="153" t="s">
        <v>469</v>
      </c>
      <c r="G25" s="133" t="s">
        <v>473</v>
      </c>
      <c r="I25" s="133"/>
      <c r="J25" s="133"/>
      <c r="K25" s="133"/>
      <c r="L25" s="151">
        <v>1.06</v>
      </c>
      <c r="M25" s="159" t="s">
        <v>902</v>
      </c>
      <c r="N25" s="153" t="s">
        <v>469</v>
      </c>
    </row>
    <row r="26" spans="1:26" s="129" customFormat="1" ht="12" customHeight="1" x14ac:dyDescent="0.25">
      <c r="A26" s="131"/>
      <c r="B26" s="158" t="s">
        <v>475</v>
      </c>
      <c r="C26" s="151">
        <v>0</v>
      </c>
      <c r="D26" s="160" t="s">
        <v>480</v>
      </c>
      <c r="E26" s="153" t="s">
        <v>469</v>
      </c>
      <c r="G26" s="133" t="s">
        <v>477</v>
      </c>
      <c r="I26" s="133"/>
      <c r="J26" s="133"/>
      <c r="K26" s="133"/>
      <c r="L26" s="377">
        <v>2.63</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2.85</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23.25" x14ac:dyDescent="0.25">
      <c r="A35" s="163" t="s">
        <v>1</v>
      </c>
      <c r="B35" s="164" t="s">
        <v>1043</v>
      </c>
      <c r="C35" s="365" t="s">
        <v>1044</v>
      </c>
      <c r="D35" s="365"/>
      <c r="E35" s="365"/>
      <c r="F35" s="165" t="s">
        <v>2</v>
      </c>
      <c r="G35" s="166">
        <v>1</v>
      </c>
      <c r="H35" s="167">
        <v>1</v>
      </c>
      <c r="I35" s="167">
        <v>1</v>
      </c>
      <c r="J35" s="168"/>
      <c r="K35" s="166"/>
      <c r="L35" s="168"/>
      <c r="M35" s="166"/>
      <c r="N35" s="169"/>
      <c r="AA35" s="162"/>
      <c r="AB35" s="170" t="s">
        <v>1044</v>
      </c>
    </row>
    <row r="36" spans="1:31" s="129" customFormat="1" ht="15" x14ac:dyDescent="0.25">
      <c r="A36" s="171"/>
      <c r="B36" s="202"/>
      <c r="C36" s="366" t="s">
        <v>499</v>
      </c>
      <c r="D36" s="366"/>
      <c r="E36" s="366"/>
      <c r="F36" s="172"/>
      <c r="G36" s="173"/>
      <c r="H36" s="173"/>
      <c r="I36" s="173"/>
      <c r="J36" s="174"/>
      <c r="K36" s="173"/>
      <c r="L36" s="175">
        <v>283.33999999999997</v>
      </c>
      <c r="M36" s="173"/>
      <c r="N36" s="176">
        <v>6079</v>
      </c>
      <c r="AA36" s="162"/>
      <c r="AB36" s="170"/>
      <c r="AC36" s="177" t="s">
        <v>499</v>
      </c>
    </row>
    <row r="37" spans="1:31" s="129" customFormat="1" ht="34.5" x14ac:dyDescent="0.25">
      <c r="A37" s="163" t="s">
        <v>3</v>
      </c>
      <c r="B37" s="164" t="s">
        <v>501</v>
      </c>
      <c r="C37" s="365" t="s">
        <v>502</v>
      </c>
      <c r="D37" s="365"/>
      <c r="E37" s="365"/>
      <c r="F37" s="165" t="s">
        <v>2</v>
      </c>
      <c r="G37" s="166">
        <v>2</v>
      </c>
      <c r="H37" s="167">
        <v>1</v>
      </c>
      <c r="I37" s="167">
        <v>2</v>
      </c>
      <c r="J37" s="168"/>
      <c r="K37" s="166"/>
      <c r="L37" s="168"/>
      <c r="M37" s="166"/>
      <c r="N37" s="169"/>
      <c r="AA37" s="162"/>
      <c r="AB37" s="170" t="s">
        <v>502</v>
      </c>
    </row>
    <row r="38" spans="1:31" s="129" customFormat="1" ht="15" x14ac:dyDescent="0.25">
      <c r="A38" s="171"/>
      <c r="B38" s="202"/>
      <c r="C38" s="366" t="s">
        <v>499</v>
      </c>
      <c r="D38" s="366"/>
      <c r="E38" s="366"/>
      <c r="F38" s="172"/>
      <c r="G38" s="173"/>
      <c r="H38" s="173"/>
      <c r="I38" s="173"/>
      <c r="J38" s="174"/>
      <c r="K38" s="173"/>
      <c r="L38" s="175">
        <v>133.13999999999999</v>
      </c>
      <c r="M38" s="173"/>
      <c r="N38" s="176">
        <v>3010</v>
      </c>
      <c r="AA38" s="162"/>
      <c r="AB38" s="170"/>
      <c r="AC38" s="177" t="s">
        <v>499</v>
      </c>
    </row>
    <row r="39" spans="1:31" s="129" customFormat="1" ht="0" hidden="1" customHeight="1" x14ac:dyDescent="0.25">
      <c r="A39" s="178"/>
      <c r="B39" s="179"/>
      <c r="C39" s="179"/>
      <c r="D39" s="179"/>
      <c r="E39" s="179"/>
      <c r="F39" s="180"/>
      <c r="G39" s="180"/>
      <c r="H39" s="180"/>
      <c r="I39" s="180"/>
      <c r="J39" s="181"/>
      <c r="K39" s="180"/>
      <c r="L39" s="181"/>
      <c r="M39" s="182"/>
      <c r="N39" s="181"/>
      <c r="AA39" s="162"/>
      <c r="AB39" s="170"/>
    </row>
    <row r="40" spans="1:31" s="129" customFormat="1" ht="11.25" hidden="1" customHeight="1" x14ac:dyDescent="0.25">
      <c r="B40" s="192"/>
      <c r="C40" s="192"/>
      <c r="D40" s="192"/>
      <c r="E40" s="192"/>
      <c r="F40" s="192"/>
      <c r="G40" s="192"/>
      <c r="H40" s="192"/>
      <c r="I40" s="192"/>
      <c r="J40" s="192"/>
      <c r="K40" s="192"/>
      <c r="L40" s="193"/>
      <c r="M40" s="193"/>
      <c r="N40" s="193"/>
      <c r="R40" s="194"/>
    </row>
    <row r="41" spans="1:31" s="129" customFormat="1" ht="15" x14ac:dyDescent="0.25">
      <c r="A41" s="195"/>
      <c r="B41" s="196"/>
      <c r="C41" s="365" t="s">
        <v>526</v>
      </c>
      <c r="D41" s="365"/>
      <c r="E41" s="365"/>
      <c r="F41" s="365"/>
      <c r="G41" s="365"/>
      <c r="H41" s="365"/>
      <c r="I41" s="365"/>
      <c r="J41" s="365"/>
      <c r="K41" s="365"/>
      <c r="L41" s="197"/>
      <c r="M41" s="198"/>
      <c r="N41" s="199"/>
      <c r="AD41" s="170" t="s">
        <v>526</v>
      </c>
    </row>
    <row r="42" spans="1:31" s="129" customFormat="1" ht="15" x14ac:dyDescent="0.25">
      <c r="A42" s="200"/>
      <c r="B42" s="201"/>
      <c r="C42" s="364" t="s">
        <v>527</v>
      </c>
      <c r="D42" s="364"/>
      <c r="E42" s="364"/>
      <c r="F42" s="364"/>
      <c r="G42" s="364"/>
      <c r="H42" s="364"/>
      <c r="I42" s="364"/>
      <c r="J42" s="364"/>
      <c r="K42" s="364"/>
      <c r="L42" s="208">
        <v>324.16000000000003</v>
      </c>
      <c r="M42" s="204"/>
      <c r="N42" s="205">
        <v>4830</v>
      </c>
      <c r="AD42" s="170"/>
      <c r="AE42" s="177" t="s">
        <v>527</v>
      </c>
    </row>
    <row r="43" spans="1:31" s="129" customFormat="1" ht="15" x14ac:dyDescent="0.25">
      <c r="A43" s="200"/>
      <c r="B43" s="201"/>
      <c r="C43" s="364" t="s">
        <v>528</v>
      </c>
      <c r="D43" s="364"/>
      <c r="E43" s="364"/>
      <c r="F43" s="364"/>
      <c r="G43" s="364"/>
      <c r="H43" s="364"/>
      <c r="I43" s="364"/>
      <c r="J43" s="364"/>
      <c r="K43" s="364"/>
      <c r="L43" s="206"/>
      <c r="M43" s="204"/>
      <c r="N43" s="207"/>
      <c r="AD43" s="170"/>
      <c r="AE43" s="177" t="s">
        <v>528</v>
      </c>
    </row>
    <row r="44" spans="1:31" s="129" customFormat="1" ht="15" x14ac:dyDescent="0.25">
      <c r="A44" s="200"/>
      <c r="B44" s="201"/>
      <c r="C44" s="364" t="s">
        <v>529</v>
      </c>
      <c r="D44" s="364"/>
      <c r="E44" s="364"/>
      <c r="F44" s="364"/>
      <c r="G44" s="364"/>
      <c r="H44" s="364"/>
      <c r="I44" s="364"/>
      <c r="J44" s="364"/>
      <c r="K44" s="364"/>
      <c r="L44" s="208">
        <v>23.05</v>
      </c>
      <c r="M44" s="204"/>
      <c r="N44" s="205">
        <v>1063</v>
      </c>
      <c r="AD44" s="170"/>
      <c r="AE44" s="177" t="s">
        <v>529</v>
      </c>
    </row>
    <row r="45" spans="1:31" s="129" customFormat="1" ht="15" x14ac:dyDescent="0.25">
      <c r="A45" s="200"/>
      <c r="B45" s="201"/>
      <c r="C45" s="364" t="s">
        <v>530</v>
      </c>
      <c r="D45" s="364"/>
      <c r="E45" s="364"/>
      <c r="F45" s="364"/>
      <c r="G45" s="364"/>
      <c r="H45" s="364"/>
      <c r="I45" s="364"/>
      <c r="J45" s="364"/>
      <c r="K45" s="364"/>
      <c r="L45" s="208">
        <v>301.11</v>
      </c>
      <c r="M45" s="204"/>
      <c r="N45" s="205">
        <v>3767</v>
      </c>
      <c r="AD45" s="170"/>
      <c r="AE45" s="177" t="s">
        <v>530</v>
      </c>
    </row>
    <row r="46" spans="1:31" s="129" customFormat="1" ht="15" x14ac:dyDescent="0.25">
      <c r="A46" s="200"/>
      <c r="B46" s="201"/>
      <c r="C46" s="364" t="s">
        <v>531</v>
      </c>
      <c r="D46" s="364"/>
      <c r="E46" s="364"/>
      <c r="F46" s="364"/>
      <c r="G46" s="364"/>
      <c r="H46" s="364"/>
      <c r="I46" s="364"/>
      <c r="J46" s="364"/>
      <c r="K46" s="364"/>
      <c r="L46" s="208">
        <v>33.590000000000003</v>
      </c>
      <c r="M46" s="204"/>
      <c r="N46" s="205">
        <v>1550</v>
      </c>
      <c r="AD46" s="170"/>
      <c r="AE46" s="177" t="s">
        <v>531</v>
      </c>
    </row>
    <row r="47" spans="1:31" s="129" customFormat="1" ht="15" x14ac:dyDescent="0.25">
      <c r="A47" s="200"/>
      <c r="B47" s="201"/>
      <c r="C47" s="364" t="s">
        <v>533</v>
      </c>
      <c r="D47" s="364"/>
      <c r="E47" s="364"/>
      <c r="F47" s="364"/>
      <c r="G47" s="364"/>
      <c r="H47" s="364"/>
      <c r="I47" s="364"/>
      <c r="J47" s="364"/>
      <c r="K47" s="364"/>
      <c r="L47" s="208">
        <v>416.48</v>
      </c>
      <c r="M47" s="204"/>
      <c r="N47" s="205">
        <v>9089</v>
      </c>
      <c r="AD47" s="170"/>
      <c r="AE47" s="177" t="s">
        <v>533</v>
      </c>
    </row>
    <row r="48" spans="1:31" s="129" customFormat="1" ht="15" x14ac:dyDescent="0.25">
      <c r="A48" s="200"/>
      <c r="B48" s="201"/>
      <c r="C48" s="364" t="s">
        <v>528</v>
      </c>
      <c r="D48" s="364"/>
      <c r="E48" s="364"/>
      <c r="F48" s="364"/>
      <c r="G48" s="364"/>
      <c r="H48" s="364"/>
      <c r="I48" s="364"/>
      <c r="J48" s="364"/>
      <c r="K48" s="364"/>
      <c r="L48" s="206"/>
      <c r="M48" s="204"/>
      <c r="N48" s="207"/>
      <c r="AD48" s="170"/>
      <c r="AE48" s="177" t="s">
        <v>528</v>
      </c>
    </row>
    <row r="49" spans="1:33" s="129" customFormat="1" ht="15" x14ac:dyDescent="0.25">
      <c r="A49" s="200"/>
      <c r="B49" s="201"/>
      <c r="C49" s="364" t="s">
        <v>534</v>
      </c>
      <c r="D49" s="364"/>
      <c r="E49" s="364"/>
      <c r="F49" s="364"/>
      <c r="G49" s="364"/>
      <c r="H49" s="364"/>
      <c r="I49" s="364"/>
      <c r="J49" s="364"/>
      <c r="K49" s="364"/>
      <c r="L49" s="208">
        <v>23.05</v>
      </c>
      <c r="M49" s="204"/>
      <c r="N49" s="205">
        <v>1063</v>
      </c>
      <c r="AD49" s="170"/>
      <c r="AE49" s="177" t="s">
        <v>534</v>
      </c>
    </row>
    <row r="50" spans="1:33" s="129" customFormat="1" ht="15" x14ac:dyDescent="0.25">
      <c r="A50" s="200"/>
      <c r="B50" s="201"/>
      <c r="C50" s="364" t="s">
        <v>535</v>
      </c>
      <c r="D50" s="364"/>
      <c r="E50" s="364"/>
      <c r="F50" s="364"/>
      <c r="G50" s="364"/>
      <c r="H50" s="364"/>
      <c r="I50" s="364"/>
      <c r="J50" s="364"/>
      <c r="K50" s="364"/>
      <c r="L50" s="208">
        <v>301.11</v>
      </c>
      <c r="M50" s="204"/>
      <c r="N50" s="205">
        <v>3767</v>
      </c>
      <c r="AD50" s="170"/>
      <c r="AE50" s="177" t="s">
        <v>535</v>
      </c>
    </row>
    <row r="51" spans="1:33" s="129" customFormat="1" ht="15" x14ac:dyDescent="0.25">
      <c r="A51" s="200"/>
      <c r="B51" s="201"/>
      <c r="C51" s="364" t="s">
        <v>536</v>
      </c>
      <c r="D51" s="364"/>
      <c r="E51" s="364"/>
      <c r="F51" s="364"/>
      <c r="G51" s="364"/>
      <c r="H51" s="364"/>
      <c r="I51" s="364"/>
      <c r="J51" s="364"/>
      <c r="K51" s="364"/>
      <c r="L51" s="208">
        <v>33.590000000000003</v>
      </c>
      <c r="M51" s="204"/>
      <c r="N51" s="205">
        <v>1550</v>
      </c>
      <c r="AD51" s="170"/>
      <c r="AE51" s="177" t="s">
        <v>536</v>
      </c>
    </row>
    <row r="52" spans="1:33" s="129" customFormat="1" ht="15" x14ac:dyDescent="0.25">
      <c r="A52" s="200"/>
      <c r="B52" s="201"/>
      <c r="C52" s="364" t="s">
        <v>538</v>
      </c>
      <c r="D52" s="364"/>
      <c r="E52" s="364"/>
      <c r="F52" s="364"/>
      <c r="G52" s="364"/>
      <c r="H52" s="364"/>
      <c r="I52" s="364"/>
      <c r="J52" s="364"/>
      <c r="K52" s="364"/>
      <c r="L52" s="208">
        <v>58.34</v>
      </c>
      <c r="M52" s="204"/>
      <c r="N52" s="205">
        <v>2692</v>
      </c>
      <c r="AD52" s="170"/>
      <c r="AE52" s="177" t="s">
        <v>538</v>
      </c>
    </row>
    <row r="53" spans="1:33" s="129" customFormat="1" ht="15" x14ac:dyDescent="0.25">
      <c r="A53" s="200"/>
      <c r="B53" s="201"/>
      <c r="C53" s="364" t="s">
        <v>539</v>
      </c>
      <c r="D53" s="364"/>
      <c r="E53" s="364"/>
      <c r="F53" s="364"/>
      <c r="G53" s="364"/>
      <c r="H53" s="364"/>
      <c r="I53" s="364"/>
      <c r="J53" s="364"/>
      <c r="K53" s="364"/>
      <c r="L53" s="208">
        <v>33.979999999999997</v>
      </c>
      <c r="M53" s="204"/>
      <c r="N53" s="205">
        <v>1567</v>
      </c>
      <c r="AD53" s="170"/>
      <c r="AE53" s="177" t="s">
        <v>539</v>
      </c>
    </row>
    <row r="54" spans="1:33" s="129" customFormat="1" ht="15" x14ac:dyDescent="0.25">
      <c r="A54" s="200"/>
      <c r="B54" s="201"/>
      <c r="C54" s="364" t="s">
        <v>542</v>
      </c>
      <c r="D54" s="364"/>
      <c r="E54" s="364"/>
      <c r="F54" s="364"/>
      <c r="G54" s="364"/>
      <c r="H54" s="364"/>
      <c r="I54" s="364"/>
      <c r="J54" s="364"/>
      <c r="K54" s="364"/>
      <c r="L54" s="208">
        <v>56.64</v>
      </c>
      <c r="M54" s="204"/>
      <c r="N54" s="205">
        <v>2613</v>
      </c>
      <c r="AD54" s="170"/>
      <c r="AE54" s="177" t="s">
        <v>542</v>
      </c>
    </row>
    <row r="55" spans="1:33" s="129" customFormat="1" ht="15" x14ac:dyDescent="0.25">
      <c r="A55" s="200"/>
      <c r="B55" s="201"/>
      <c r="C55" s="364" t="s">
        <v>543</v>
      </c>
      <c r="D55" s="364"/>
      <c r="E55" s="364"/>
      <c r="F55" s="364"/>
      <c r="G55" s="364"/>
      <c r="H55" s="364"/>
      <c r="I55" s="364"/>
      <c r="J55" s="364"/>
      <c r="K55" s="364"/>
      <c r="L55" s="208">
        <v>58.34</v>
      </c>
      <c r="M55" s="204"/>
      <c r="N55" s="205">
        <v>2692</v>
      </c>
      <c r="AD55" s="170"/>
      <c r="AE55" s="177" t="s">
        <v>543</v>
      </c>
    </row>
    <row r="56" spans="1:33" s="129" customFormat="1" ht="15" x14ac:dyDescent="0.25">
      <c r="A56" s="200"/>
      <c r="B56" s="201"/>
      <c r="C56" s="364" t="s">
        <v>544</v>
      </c>
      <c r="D56" s="364"/>
      <c r="E56" s="364"/>
      <c r="F56" s="364"/>
      <c r="G56" s="364"/>
      <c r="H56" s="364"/>
      <c r="I56" s="364"/>
      <c r="J56" s="364"/>
      <c r="K56" s="364"/>
      <c r="L56" s="208">
        <v>33.979999999999997</v>
      </c>
      <c r="M56" s="204"/>
      <c r="N56" s="205">
        <v>1567</v>
      </c>
      <c r="AD56" s="170"/>
      <c r="AE56" s="177" t="s">
        <v>544</v>
      </c>
    </row>
    <row r="57" spans="1:33" s="129" customFormat="1" ht="15" x14ac:dyDescent="0.25">
      <c r="A57" s="200"/>
      <c r="B57" s="210"/>
      <c r="C57" s="363" t="s">
        <v>541</v>
      </c>
      <c r="D57" s="363"/>
      <c r="E57" s="363"/>
      <c r="F57" s="363"/>
      <c r="G57" s="363"/>
      <c r="H57" s="363"/>
      <c r="I57" s="363"/>
      <c r="J57" s="363"/>
      <c r="K57" s="363"/>
      <c r="L57" s="228">
        <v>416.48</v>
      </c>
      <c r="M57" s="212"/>
      <c r="N57" s="213">
        <v>9089</v>
      </c>
      <c r="AD57" s="170"/>
      <c r="AF57" s="170" t="s">
        <v>541</v>
      </c>
    </row>
    <row r="58" spans="1:33" s="129" customFormat="1" ht="15" x14ac:dyDescent="0.25">
      <c r="A58" s="200"/>
      <c r="B58" s="201"/>
      <c r="C58" s="364" t="s">
        <v>545</v>
      </c>
      <c r="D58" s="364"/>
      <c r="E58" s="364"/>
      <c r="F58" s="364"/>
      <c r="G58" s="364"/>
      <c r="H58" s="364"/>
      <c r="I58" s="364"/>
      <c r="J58" s="364"/>
      <c r="K58" s="364"/>
      <c r="L58" s="208">
        <v>12.08</v>
      </c>
      <c r="M58" s="204"/>
      <c r="N58" s="209">
        <v>264</v>
      </c>
      <c r="AD58" s="170"/>
      <c r="AE58" s="177" t="s">
        <v>545</v>
      </c>
      <c r="AF58" s="170"/>
    </row>
    <row r="59" spans="1:33" s="129" customFormat="1" ht="15" x14ac:dyDescent="0.25">
      <c r="A59" s="200"/>
      <c r="B59" s="210"/>
      <c r="C59" s="363" t="s">
        <v>541</v>
      </c>
      <c r="D59" s="363"/>
      <c r="E59" s="363"/>
      <c r="F59" s="363"/>
      <c r="G59" s="363"/>
      <c r="H59" s="363"/>
      <c r="I59" s="363"/>
      <c r="J59" s="363"/>
      <c r="K59" s="363"/>
      <c r="L59" s="228">
        <v>428.56</v>
      </c>
      <c r="M59" s="212"/>
      <c r="N59" s="213">
        <v>9353</v>
      </c>
      <c r="AD59" s="170"/>
      <c r="AF59" s="170" t="s">
        <v>541</v>
      </c>
    </row>
    <row r="60" spans="1:33" s="129" customFormat="1" ht="15" x14ac:dyDescent="0.25">
      <c r="A60" s="200"/>
      <c r="B60" s="210"/>
      <c r="C60" s="363" t="s">
        <v>546</v>
      </c>
      <c r="D60" s="363"/>
      <c r="E60" s="363"/>
      <c r="F60" s="363"/>
      <c r="G60" s="363"/>
      <c r="H60" s="363"/>
      <c r="I60" s="363"/>
      <c r="J60" s="363"/>
      <c r="K60" s="363"/>
      <c r="L60" s="228">
        <v>428.56</v>
      </c>
      <c r="M60" s="212"/>
      <c r="N60" s="213">
        <v>9353</v>
      </c>
      <c r="AD60" s="170"/>
      <c r="AF60" s="170" t="s">
        <v>546</v>
      </c>
    </row>
    <row r="61" spans="1:33" s="129" customFormat="1" ht="15" x14ac:dyDescent="0.25">
      <c r="A61" s="200"/>
      <c r="B61" s="201"/>
      <c r="C61" s="364" t="s">
        <v>547</v>
      </c>
      <c r="D61" s="364"/>
      <c r="E61" s="364"/>
      <c r="F61" s="364"/>
      <c r="G61" s="364"/>
      <c r="H61" s="364"/>
      <c r="I61" s="364"/>
      <c r="J61" s="364"/>
      <c r="K61" s="364"/>
      <c r="L61" s="208">
        <v>22.71</v>
      </c>
      <c r="M61" s="204"/>
      <c r="N61" s="209">
        <v>496</v>
      </c>
      <c r="AD61" s="170"/>
      <c r="AE61" s="177" t="s">
        <v>547</v>
      </c>
      <c r="AF61" s="170"/>
    </row>
    <row r="62" spans="1:33" s="129" customFormat="1" ht="15" x14ac:dyDescent="0.25">
      <c r="A62" s="200"/>
      <c r="B62" s="210"/>
      <c r="C62" s="363" t="s">
        <v>548</v>
      </c>
      <c r="D62" s="363"/>
      <c r="E62" s="363"/>
      <c r="F62" s="363"/>
      <c r="G62" s="363"/>
      <c r="H62" s="363"/>
      <c r="I62" s="363"/>
      <c r="J62" s="363"/>
      <c r="K62" s="363"/>
      <c r="L62" s="228">
        <v>451.27</v>
      </c>
      <c r="M62" s="212"/>
      <c r="N62" s="213">
        <v>9849</v>
      </c>
      <c r="AD62" s="170"/>
      <c r="AF62" s="170"/>
      <c r="AG62" s="170" t="s">
        <v>548</v>
      </c>
    </row>
    <row r="63" spans="1:33" s="129" customFormat="1" ht="13.5" hidden="1" customHeight="1" x14ac:dyDescent="0.25">
      <c r="B63" s="181"/>
      <c r="C63" s="179"/>
      <c r="D63" s="179"/>
      <c r="E63" s="179"/>
      <c r="F63" s="179"/>
      <c r="G63" s="179"/>
      <c r="H63" s="179"/>
      <c r="I63" s="179"/>
      <c r="J63" s="179"/>
      <c r="K63" s="179"/>
      <c r="L63" s="211"/>
      <c r="M63" s="214"/>
      <c r="N63" s="215"/>
    </row>
    <row r="64" spans="1:33" s="129" customFormat="1" ht="26.25" customHeight="1" x14ac:dyDescent="0.25">
      <c r="A64" s="216"/>
      <c r="B64" s="217"/>
      <c r="C64" s="217"/>
      <c r="D64" s="217"/>
      <c r="E64" s="217"/>
      <c r="F64" s="217"/>
      <c r="G64" s="217"/>
      <c r="H64" s="217"/>
      <c r="I64" s="217"/>
      <c r="J64" s="217"/>
      <c r="K64" s="217"/>
      <c r="L64" s="217"/>
      <c r="M64" s="217"/>
      <c r="N64" s="217"/>
    </row>
    <row r="65" spans="1:37" s="133" customFormat="1" ht="15" x14ac:dyDescent="0.25">
      <c r="A65" s="131"/>
      <c r="B65" s="218" t="s">
        <v>549</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t="s">
        <v>0</v>
      </c>
      <c r="AI65" s="136" t="s">
        <v>0</v>
      </c>
      <c r="AJ65" s="136"/>
      <c r="AK65" s="136"/>
    </row>
    <row r="66" spans="1:37" s="219" customFormat="1" ht="16.5" customHeight="1" x14ac:dyDescent="0.25">
      <c r="A66" s="134"/>
      <c r="B66" s="218"/>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5" x14ac:dyDescent="0.25">
      <c r="A67" s="131"/>
      <c r="B67" s="218" t="s">
        <v>551</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c r="AI67" s="136"/>
      <c r="AJ67" s="136" t="s">
        <v>0</v>
      </c>
      <c r="AK67" s="136" t="s">
        <v>0</v>
      </c>
    </row>
    <row r="68" spans="1:37" s="219" customFormat="1" ht="16.5" customHeight="1" x14ac:dyDescent="0.25">
      <c r="A68" s="134"/>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9.5" customHeight="1" x14ac:dyDescent="0.2">
      <c r="A69" s="131"/>
      <c r="C69" s="221"/>
      <c r="D69" s="221"/>
      <c r="E69" s="221"/>
      <c r="F69" s="221"/>
      <c r="G69" s="221"/>
      <c r="H69" s="221"/>
      <c r="I69" s="221"/>
      <c r="J69" s="221"/>
      <c r="K69" s="221"/>
      <c r="L69" s="221"/>
      <c r="V69" s="136"/>
      <c r="W69" s="136"/>
      <c r="X69" s="136"/>
      <c r="Y69" s="136"/>
      <c r="Z69" s="136"/>
      <c r="AA69" s="136"/>
      <c r="AB69" s="136"/>
      <c r="AC69" s="136"/>
      <c r="AD69" s="136"/>
      <c r="AE69" s="136"/>
      <c r="AF69" s="136"/>
      <c r="AG69" s="136"/>
      <c r="AH69" s="136"/>
      <c r="AI69" s="136"/>
      <c r="AJ69" s="136"/>
      <c r="AK69" s="136"/>
    </row>
    <row r="70" spans="1:37" s="129" customFormat="1" ht="15" x14ac:dyDescent="0.25">
      <c r="B70" s="222"/>
      <c r="D70" s="222"/>
      <c r="F70" s="222"/>
    </row>
  </sheetData>
  <mergeCells count="5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6:L66"/>
    <mergeCell ref="C67:G67"/>
    <mergeCell ref="H67:L67"/>
    <mergeCell ref="C68:L68"/>
    <mergeCell ref="C58:K58"/>
    <mergeCell ref="C59:K59"/>
    <mergeCell ref="C60:K60"/>
    <mergeCell ref="C61:K61"/>
    <mergeCell ref="C62:K62"/>
    <mergeCell ref="C65:G65"/>
    <mergeCell ref="H65:L6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9"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1254</v>
      </c>
      <c r="B15" s="381"/>
      <c r="C15" s="381"/>
      <c r="D15" s="381"/>
      <c r="E15" s="381"/>
      <c r="F15" s="381"/>
      <c r="G15" s="381"/>
      <c r="H15" s="381"/>
      <c r="I15" s="381"/>
      <c r="J15" s="381"/>
      <c r="K15" s="381"/>
      <c r="L15" s="381"/>
      <c r="M15" s="381"/>
      <c r="N15" s="381"/>
      <c r="Y15" s="136" t="s">
        <v>1161</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14.5</v>
      </c>
      <c r="D23" s="152" t="s">
        <v>1045</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13.38</v>
      </c>
      <c r="D25" s="152" t="s">
        <v>1046</v>
      </c>
      <c r="E25" s="153" t="s">
        <v>469</v>
      </c>
      <c r="G25" s="133" t="s">
        <v>473</v>
      </c>
      <c r="I25" s="133"/>
      <c r="J25" s="133"/>
      <c r="K25" s="133"/>
      <c r="L25" s="151">
        <v>1.57</v>
      </c>
      <c r="M25" s="159" t="s">
        <v>474</v>
      </c>
      <c r="N25" s="153" t="s">
        <v>469</v>
      </c>
    </row>
    <row r="26" spans="1:26" s="129" customFormat="1" ht="12" customHeight="1" x14ac:dyDescent="0.25">
      <c r="A26" s="131"/>
      <c r="B26" s="158" t="s">
        <v>475</v>
      </c>
      <c r="C26" s="151">
        <v>0</v>
      </c>
      <c r="D26" s="160" t="s">
        <v>480</v>
      </c>
      <c r="E26" s="153" t="s">
        <v>469</v>
      </c>
      <c r="G26" s="133" t="s">
        <v>477</v>
      </c>
      <c r="I26" s="133"/>
      <c r="J26" s="133"/>
      <c r="K26" s="133"/>
      <c r="L26" s="377">
        <v>3.88</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4.1900000000000004</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23.25" x14ac:dyDescent="0.25">
      <c r="A35" s="163" t="s">
        <v>1</v>
      </c>
      <c r="B35" s="164" t="s">
        <v>1047</v>
      </c>
      <c r="C35" s="365" t="s">
        <v>1048</v>
      </c>
      <c r="D35" s="365"/>
      <c r="E35" s="365"/>
      <c r="F35" s="165" t="s">
        <v>2</v>
      </c>
      <c r="G35" s="166">
        <v>1</v>
      </c>
      <c r="H35" s="167">
        <v>1</v>
      </c>
      <c r="I35" s="167">
        <v>1</v>
      </c>
      <c r="J35" s="168"/>
      <c r="K35" s="166"/>
      <c r="L35" s="168"/>
      <c r="M35" s="166"/>
      <c r="N35" s="169"/>
      <c r="AA35" s="162"/>
      <c r="AB35" s="170" t="s">
        <v>1048</v>
      </c>
    </row>
    <row r="36" spans="1:31" s="129" customFormat="1" ht="15" x14ac:dyDescent="0.25">
      <c r="A36" s="171"/>
      <c r="B36" s="202"/>
      <c r="C36" s="366" t="s">
        <v>499</v>
      </c>
      <c r="D36" s="366"/>
      <c r="E36" s="366"/>
      <c r="F36" s="172"/>
      <c r="G36" s="173"/>
      <c r="H36" s="173"/>
      <c r="I36" s="173"/>
      <c r="J36" s="174"/>
      <c r="K36" s="173"/>
      <c r="L36" s="175">
        <v>412.95</v>
      </c>
      <c r="M36" s="173"/>
      <c r="N36" s="176">
        <v>8867</v>
      </c>
      <c r="AA36" s="162"/>
      <c r="AB36" s="170"/>
      <c r="AC36" s="177" t="s">
        <v>499</v>
      </c>
    </row>
    <row r="37" spans="1:31" s="129" customFormat="1" ht="34.5" x14ac:dyDescent="0.25">
      <c r="A37" s="163" t="s">
        <v>3</v>
      </c>
      <c r="B37" s="164" t="s">
        <v>501</v>
      </c>
      <c r="C37" s="365" t="s">
        <v>502</v>
      </c>
      <c r="D37" s="365"/>
      <c r="E37" s="365"/>
      <c r="F37" s="165" t="s">
        <v>2</v>
      </c>
      <c r="G37" s="166">
        <v>3</v>
      </c>
      <c r="H37" s="167">
        <v>1</v>
      </c>
      <c r="I37" s="167">
        <v>3</v>
      </c>
      <c r="J37" s="168"/>
      <c r="K37" s="166"/>
      <c r="L37" s="168"/>
      <c r="M37" s="166"/>
      <c r="N37" s="169"/>
      <c r="AA37" s="162"/>
      <c r="AB37" s="170" t="s">
        <v>502</v>
      </c>
    </row>
    <row r="38" spans="1:31" s="129" customFormat="1" ht="15" x14ac:dyDescent="0.25">
      <c r="A38" s="171"/>
      <c r="B38" s="202"/>
      <c r="C38" s="366" t="s">
        <v>499</v>
      </c>
      <c r="D38" s="366"/>
      <c r="E38" s="366"/>
      <c r="F38" s="172"/>
      <c r="G38" s="173"/>
      <c r="H38" s="173"/>
      <c r="I38" s="173"/>
      <c r="J38" s="174"/>
      <c r="K38" s="173"/>
      <c r="L38" s="175">
        <v>199.73</v>
      </c>
      <c r="M38" s="173"/>
      <c r="N38" s="176">
        <v>4517</v>
      </c>
      <c r="AA38" s="162"/>
      <c r="AB38" s="170"/>
      <c r="AC38" s="177" t="s">
        <v>499</v>
      </c>
    </row>
    <row r="39" spans="1:31" s="129" customFormat="1" ht="0" hidden="1" customHeight="1" x14ac:dyDescent="0.25">
      <c r="A39" s="178"/>
      <c r="B39" s="179"/>
      <c r="C39" s="179"/>
      <c r="D39" s="179"/>
      <c r="E39" s="179"/>
      <c r="F39" s="180"/>
      <c r="G39" s="180"/>
      <c r="H39" s="180"/>
      <c r="I39" s="180"/>
      <c r="J39" s="181"/>
      <c r="K39" s="180"/>
      <c r="L39" s="181"/>
      <c r="M39" s="182"/>
      <c r="N39" s="181"/>
      <c r="AA39" s="162"/>
      <c r="AB39" s="170"/>
    </row>
    <row r="40" spans="1:31" s="129" customFormat="1" ht="11.25" hidden="1" customHeight="1" x14ac:dyDescent="0.25">
      <c r="B40" s="192"/>
      <c r="C40" s="192"/>
      <c r="D40" s="192"/>
      <c r="E40" s="192"/>
      <c r="F40" s="192"/>
      <c r="G40" s="192"/>
      <c r="H40" s="192"/>
      <c r="I40" s="192"/>
      <c r="J40" s="192"/>
      <c r="K40" s="192"/>
      <c r="L40" s="193"/>
      <c r="M40" s="193"/>
      <c r="N40" s="193"/>
      <c r="R40" s="194"/>
    </row>
    <row r="41" spans="1:31" s="129" customFormat="1" ht="15" x14ac:dyDescent="0.25">
      <c r="A41" s="195"/>
      <c r="B41" s="196"/>
      <c r="C41" s="365" t="s">
        <v>526</v>
      </c>
      <c r="D41" s="365"/>
      <c r="E41" s="365"/>
      <c r="F41" s="365"/>
      <c r="G41" s="365"/>
      <c r="H41" s="365"/>
      <c r="I41" s="365"/>
      <c r="J41" s="365"/>
      <c r="K41" s="365"/>
      <c r="L41" s="197"/>
      <c r="M41" s="198"/>
      <c r="N41" s="199"/>
      <c r="AD41" s="170" t="s">
        <v>526</v>
      </c>
    </row>
    <row r="42" spans="1:31" s="129" customFormat="1" ht="15" x14ac:dyDescent="0.25">
      <c r="A42" s="200"/>
      <c r="B42" s="201"/>
      <c r="C42" s="364" t="s">
        <v>527</v>
      </c>
      <c r="D42" s="364"/>
      <c r="E42" s="364"/>
      <c r="F42" s="364"/>
      <c r="G42" s="364"/>
      <c r="H42" s="364"/>
      <c r="I42" s="364"/>
      <c r="J42" s="364"/>
      <c r="K42" s="364"/>
      <c r="L42" s="208">
        <v>476.68</v>
      </c>
      <c r="M42" s="204"/>
      <c r="N42" s="205">
        <v>7107</v>
      </c>
      <c r="AD42" s="170"/>
      <c r="AE42" s="177" t="s">
        <v>527</v>
      </c>
    </row>
    <row r="43" spans="1:31" s="129" customFormat="1" ht="15" x14ac:dyDescent="0.25">
      <c r="A43" s="200"/>
      <c r="B43" s="201"/>
      <c r="C43" s="364" t="s">
        <v>528</v>
      </c>
      <c r="D43" s="364"/>
      <c r="E43" s="364"/>
      <c r="F43" s="364"/>
      <c r="G43" s="364"/>
      <c r="H43" s="364"/>
      <c r="I43" s="364"/>
      <c r="J43" s="364"/>
      <c r="K43" s="364"/>
      <c r="L43" s="206"/>
      <c r="M43" s="204"/>
      <c r="N43" s="207"/>
      <c r="AD43" s="170"/>
      <c r="AE43" s="177" t="s">
        <v>528</v>
      </c>
    </row>
    <row r="44" spans="1:31" s="129" customFormat="1" ht="15" x14ac:dyDescent="0.25">
      <c r="A44" s="200"/>
      <c r="B44" s="201"/>
      <c r="C44" s="364" t="s">
        <v>529</v>
      </c>
      <c r="D44" s="364"/>
      <c r="E44" s="364"/>
      <c r="F44" s="364"/>
      <c r="G44" s="364"/>
      <c r="H44" s="364"/>
      <c r="I44" s="364"/>
      <c r="J44" s="364"/>
      <c r="K44" s="364"/>
      <c r="L44" s="208">
        <v>33.99</v>
      </c>
      <c r="M44" s="204"/>
      <c r="N44" s="205">
        <v>1569</v>
      </c>
      <c r="AD44" s="170"/>
      <c r="AE44" s="177" t="s">
        <v>529</v>
      </c>
    </row>
    <row r="45" spans="1:31" s="129" customFormat="1" ht="15" x14ac:dyDescent="0.25">
      <c r="A45" s="200"/>
      <c r="B45" s="201"/>
      <c r="C45" s="364" t="s">
        <v>530</v>
      </c>
      <c r="D45" s="364"/>
      <c r="E45" s="364"/>
      <c r="F45" s="364"/>
      <c r="G45" s="364"/>
      <c r="H45" s="364"/>
      <c r="I45" s="364"/>
      <c r="J45" s="364"/>
      <c r="K45" s="364"/>
      <c r="L45" s="208">
        <v>442.69</v>
      </c>
      <c r="M45" s="204"/>
      <c r="N45" s="205">
        <v>5538</v>
      </c>
      <c r="AD45" s="170"/>
      <c r="AE45" s="177" t="s">
        <v>530</v>
      </c>
    </row>
    <row r="46" spans="1:31" s="129" customFormat="1" ht="15" x14ac:dyDescent="0.25">
      <c r="A46" s="200"/>
      <c r="B46" s="201"/>
      <c r="C46" s="364" t="s">
        <v>531</v>
      </c>
      <c r="D46" s="364"/>
      <c r="E46" s="364"/>
      <c r="F46" s="364"/>
      <c r="G46" s="364"/>
      <c r="H46" s="364"/>
      <c r="I46" s="364"/>
      <c r="J46" s="364"/>
      <c r="K46" s="364"/>
      <c r="L46" s="208">
        <v>49.44</v>
      </c>
      <c r="M46" s="204"/>
      <c r="N46" s="205">
        <v>2282</v>
      </c>
      <c r="AD46" s="170"/>
      <c r="AE46" s="177" t="s">
        <v>531</v>
      </c>
    </row>
    <row r="47" spans="1:31" s="129" customFormat="1" ht="15" x14ac:dyDescent="0.25">
      <c r="A47" s="200"/>
      <c r="B47" s="201"/>
      <c r="C47" s="364" t="s">
        <v>533</v>
      </c>
      <c r="D47" s="364"/>
      <c r="E47" s="364"/>
      <c r="F47" s="364"/>
      <c r="G47" s="364"/>
      <c r="H47" s="364"/>
      <c r="I47" s="364"/>
      <c r="J47" s="364"/>
      <c r="K47" s="364"/>
      <c r="L47" s="208">
        <v>612.67999999999995</v>
      </c>
      <c r="M47" s="204"/>
      <c r="N47" s="205">
        <v>13384</v>
      </c>
      <c r="AD47" s="170"/>
      <c r="AE47" s="177" t="s">
        <v>533</v>
      </c>
    </row>
    <row r="48" spans="1:31" s="129" customFormat="1" ht="15" x14ac:dyDescent="0.25">
      <c r="A48" s="200"/>
      <c r="B48" s="201"/>
      <c r="C48" s="364" t="s">
        <v>528</v>
      </c>
      <c r="D48" s="364"/>
      <c r="E48" s="364"/>
      <c r="F48" s="364"/>
      <c r="G48" s="364"/>
      <c r="H48" s="364"/>
      <c r="I48" s="364"/>
      <c r="J48" s="364"/>
      <c r="K48" s="364"/>
      <c r="L48" s="206"/>
      <c r="M48" s="204"/>
      <c r="N48" s="207"/>
      <c r="AD48" s="170"/>
      <c r="AE48" s="177" t="s">
        <v>528</v>
      </c>
    </row>
    <row r="49" spans="1:33" s="129" customFormat="1" ht="15" x14ac:dyDescent="0.25">
      <c r="A49" s="200"/>
      <c r="B49" s="201"/>
      <c r="C49" s="364" t="s">
        <v>534</v>
      </c>
      <c r="D49" s="364"/>
      <c r="E49" s="364"/>
      <c r="F49" s="364"/>
      <c r="G49" s="364"/>
      <c r="H49" s="364"/>
      <c r="I49" s="364"/>
      <c r="J49" s="364"/>
      <c r="K49" s="364"/>
      <c r="L49" s="208">
        <v>33.99</v>
      </c>
      <c r="M49" s="204"/>
      <c r="N49" s="205">
        <v>1569</v>
      </c>
      <c r="AD49" s="170"/>
      <c r="AE49" s="177" t="s">
        <v>534</v>
      </c>
    </row>
    <row r="50" spans="1:33" s="129" customFormat="1" ht="15" x14ac:dyDescent="0.25">
      <c r="A50" s="200"/>
      <c r="B50" s="201"/>
      <c r="C50" s="364" t="s">
        <v>535</v>
      </c>
      <c r="D50" s="364"/>
      <c r="E50" s="364"/>
      <c r="F50" s="364"/>
      <c r="G50" s="364"/>
      <c r="H50" s="364"/>
      <c r="I50" s="364"/>
      <c r="J50" s="364"/>
      <c r="K50" s="364"/>
      <c r="L50" s="208">
        <v>442.69</v>
      </c>
      <c r="M50" s="204"/>
      <c r="N50" s="205">
        <v>5538</v>
      </c>
      <c r="AD50" s="170"/>
      <c r="AE50" s="177" t="s">
        <v>535</v>
      </c>
    </row>
    <row r="51" spans="1:33" s="129" customFormat="1" ht="15" x14ac:dyDescent="0.25">
      <c r="A51" s="200"/>
      <c r="B51" s="201"/>
      <c r="C51" s="364" t="s">
        <v>536</v>
      </c>
      <c r="D51" s="364"/>
      <c r="E51" s="364"/>
      <c r="F51" s="364"/>
      <c r="G51" s="364"/>
      <c r="H51" s="364"/>
      <c r="I51" s="364"/>
      <c r="J51" s="364"/>
      <c r="K51" s="364"/>
      <c r="L51" s="208">
        <v>49.44</v>
      </c>
      <c r="M51" s="204"/>
      <c r="N51" s="205">
        <v>2282</v>
      </c>
      <c r="AD51" s="170"/>
      <c r="AE51" s="177" t="s">
        <v>536</v>
      </c>
    </row>
    <row r="52" spans="1:33" s="129" customFormat="1" ht="15" x14ac:dyDescent="0.25">
      <c r="A52" s="200"/>
      <c r="B52" s="201"/>
      <c r="C52" s="364" t="s">
        <v>538</v>
      </c>
      <c r="D52" s="364"/>
      <c r="E52" s="364"/>
      <c r="F52" s="364"/>
      <c r="G52" s="364"/>
      <c r="H52" s="364"/>
      <c r="I52" s="364"/>
      <c r="J52" s="364"/>
      <c r="K52" s="364"/>
      <c r="L52" s="208">
        <v>85.94</v>
      </c>
      <c r="M52" s="204"/>
      <c r="N52" s="205">
        <v>3967</v>
      </c>
      <c r="AD52" s="170"/>
      <c r="AE52" s="177" t="s">
        <v>538</v>
      </c>
    </row>
    <row r="53" spans="1:33" s="129" customFormat="1" ht="15" x14ac:dyDescent="0.25">
      <c r="A53" s="200"/>
      <c r="B53" s="201"/>
      <c r="C53" s="364" t="s">
        <v>539</v>
      </c>
      <c r="D53" s="364"/>
      <c r="E53" s="364"/>
      <c r="F53" s="364"/>
      <c r="G53" s="364"/>
      <c r="H53" s="364"/>
      <c r="I53" s="364"/>
      <c r="J53" s="364"/>
      <c r="K53" s="364"/>
      <c r="L53" s="208">
        <v>50.06</v>
      </c>
      <c r="M53" s="204"/>
      <c r="N53" s="205">
        <v>2310</v>
      </c>
      <c r="AD53" s="170"/>
      <c r="AE53" s="177" t="s">
        <v>539</v>
      </c>
    </row>
    <row r="54" spans="1:33" s="129" customFormat="1" ht="15" x14ac:dyDescent="0.25">
      <c r="A54" s="200"/>
      <c r="B54" s="201"/>
      <c r="C54" s="364" t="s">
        <v>542</v>
      </c>
      <c r="D54" s="364"/>
      <c r="E54" s="364"/>
      <c r="F54" s="364"/>
      <c r="G54" s="364"/>
      <c r="H54" s="364"/>
      <c r="I54" s="364"/>
      <c r="J54" s="364"/>
      <c r="K54" s="364"/>
      <c r="L54" s="208">
        <v>83.43</v>
      </c>
      <c r="M54" s="204"/>
      <c r="N54" s="205">
        <v>3851</v>
      </c>
      <c r="AD54" s="170"/>
      <c r="AE54" s="177" t="s">
        <v>542</v>
      </c>
    </row>
    <row r="55" spans="1:33" s="129" customFormat="1" ht="15" x14ac:dyDescent="0.25">
      <c r="A55" s="200"/>
      <c r="B55" s="201"/>
      <c r="C55" s="364" t="s">
        <v>543</v>
      </c>
      <c r="D55" s="364"/>
      <c r="E55" s="364"/>
      <c r="F55" s="364"/>
      <c r="G55" s="364"/>
      <c r="H55" s="364"/>
      <c r="I55" s="364"/>
      <c r="J55" s="364"/>
      <c r="K55" s="364"/>
      <c r="L55" s="208">
        <v>85.94</v>
      </c>
      <c r="M55" s="204"/>
      <c r="N55" s="205">
        <v>3967</v>
      </c>
      <c r="AD55" s="170"/>
      <c r="AE55" s="177" t="s">
        <v>543</v>
      </c>
    </row>
    <row r="56" spans="1:33" s="129" customFormat="1" ht="15" x14ac:dyDescent="0.25">
      <c r="A56" s="200"/>
      <c r="B56" s="201"/>
      <c r="C56" s="364" t="s">
        <v>544</v>
      </c>
      <c r="D56" s="364"/>
      <c r="E56" s="364"/>
      <c r="F56" s="364"/>
      <c r="G56" s="364"/>
      <c r="H56" s="364"/>
      <c r="I56" s="364"/>
      <c r="J56" s="364"/>
      <c r="K56" s="364"/>
      <c r="L56" s="208">
        <v>50.06</v>
      </c>
      <c r="M56" s="204"/>
      <c r="N56" s="205">
        <v>2310</v>
      </c>
      <c r="AD56" s="170"/>
      <c r="AE56" s="177" t="s">
        <v>544</v>
      </c>
    </row>
    <row r="57" spans="1:33" s="129" customFormat="1" ht="15" x14ac:dyDescent="0.25">
      <c r="A57" s="200"/>
      <c r="B57" s="210"/>
      <c r="C57" s="363" t="s">
        <v>541</v>
      </c>
      <c r="D57" s="363"/>
      <c r="E57" s="363"/>
      <c r="F57" s="363"/>
      <c r="G57" s="363"/>
      <c r="H57" s="363"/>
      <c r="I57" s="363"/>
      <c r="J57" s="363"/>
      <c r="K57" s="363"/>
      <c r="L57" s="228">
        <v>612.67999999999995</v>
      </c>
      <c r="M57" s="212"/>
      <c r="N57" s="213">
        <v>13384</v>
      </c>
      <c r="AD57" s="170"/>
      <c r="AF57" s="170" t="s">
        <v>541</v>
      </c>
    </row>
    <row r="58" spans="1:33" s="129" customFormat="1" ht="15" x14ac:dyDescent="0.25">
      <c r="A58" s="200"/>
      <c r="B58" s="201"/>
      <c r="C58" s="364" t="s">
        <v>545</v>
      </c>
      <c r="D58" s="364"/>
      <c r="E58" s="364"/>
      <c r="F58" s="364"/>
      <c r="G58" s="364"/>
      <c r="H58" s="364"/>
      <c r="I58" s="364"/>
      <c r="J58" s="364"/>
      <c r="K58" s="364"/>
      <c r="L58" s="208">
        <v>17.77</v>
      </c>
      <c r="M58" s="204"/>
      <c r="N58" s="209">
        <v>388</v>
      </c>
      <c r="AD58" s="170"/>
      <c r="AE58" s="177" t="s">
        <v>545</v>
      </c>
      <c r="AF58" s="170"/>
    </row>
    <row r="59" spans="1:33" s="129" customFormat="1" ht="15" x14ac:dyDescent="0.25">
      <c r="A59" s="200"/>
      <c r="B59" s="210"/>
      <c r="C59" s="363" t="s">
        <v>541</v>
      </c>
      <c r="D59" s="363"/>
      <c r="E59" s="363"/>
      <c r="F59" s="363"/>
      <c r="G59" s="363"/>
      <c r="H59" s="363"/>
      <c r="I59" s="363"/>
      <c r="J59" s="363"/>
      <c r="K59" s="363"/>
      <c r="L59" s="228">
        <v>630.45000000000005</v>
      </c>
      <c r="M59" s="212"/>
      <c r="N59" s="213">
        <v>13772</v>
      </c>
      <c r="AD59" s="170"/>
      <c r="AF59" s="170" t="s">
        <v>541</v>
      </c>
    </row>
    <row r="60" spans="1:33" s="129" customFormat="1" ht="15" x14ac:dyDescent="0.25">
      <c r="A60" s="200"/>
      <c r="B60" s="210"/>
      <c r="C60" s="363" t="s">
        <v>546</v>
      </c>
      <c r="D60" s="363"/>
      <c r="E60" s="363"/>
      <c r="F60" s="363"/>
      <c r="G60" s="363"/>
      <c r="H60" s="363"/>
      <c r="I60" s="363"/>
      <c r="J60" s="363"/>
      <c r="K60" s="363"/>
      <c r="L60" s="228">
        <v>630.45000000000005</v>
      </c>
      <c r="M60" s="212"/>
      <c r="N60" s="213">
        <v>13772</v>
      </c>
      <c r="AD60" s="170"/>
      <c r="AF60" s="170" t="s">
        <v>546</v>
      </c>
    </row>
    <row r="61" spans="1:33" s="129" customFormat="1" ht="15" x14ac:dyDescent="0.25">
      <c r="A61" s="200"/>
      <c r="B61" s="201"/>
      <c r="C61" s="364" t="s">
        <v>547</v>
      </c>
      <c r="D61" s="364"/>
      <c r="E61" s="364"/>
      <c r="F61" s="364"/>
      <c r="G61" s="364"/>
      <c r="H61" s="364"/>
      <c r="I61" s="364"/>
      <c r="J61" s="364"/>
      <c r="K61" s="364"/>
      <c r="L61" s="208">
        <v>33.409999999999997</v>
      </c>
      <c r="M61" s="204"/>
      <c r="N61" s="209">
        <v>730</v>
      </c>
      <c r="AD61" s="170"/>
      <c r="AE61" s="177" t="s">
        <v>547</v>
      </c>
      <c r="AF61" s="170"/>
    </row>
    <row r="62" spans="1:33" s="129" customFormat="1" ht="15" x14ac:dyDescent="0.25">
      <c r="A62" s="200"/>
      <c r="B62" s="210"/>
      <c r="C62" s="363" t="s">
        <v>548</v>
      </c>
      <c r="D62" s="363"/>
      <c r="E62" s="363"/>
      <c r="F62" s="363"/>
      <c r="G62" s="363"/>
      <c r="H62" s="363"/>
      <c r="I62" s="363"/>
      <c r="J62" s="363"/>
      <c r="K62" s="363"/>
      <c r="L62" s="228">
        <v>663.86</v>
      </c>
      <c r="M62" s="212"/>
      <c r="N62" s="213">
        <v>14502</v>
      </c>
      <c r="AD62" s="170"/>
      <c r="AF62" s="170"/>
      <c r="AG62" s="170" t="s">
        <v>548</v>
      </c>
    </row>
    <row r="63" spans="1:33" s="129" customFormat="1" ht="13.5" hidden="1" customHeight="1" x14ac:dyDescent="0.25">
      <c r="B63" s="181"/>
      <c r="C63" s="179"/>
      <c r="D63" s="179"/>
      <c r="E63" s="179"/>
      <c r="F63" s="179"/>
      <c r="G63" s="179"/>
      <c r="H63" s="179"/>
      <c r="I63" s="179"/>
      <c r="J63" s="179"/>
      <c r="K63" s="179"/>
      <c r="L63" s="211"/>
      <c r="M63" s="214"/>
      <c r="N63" s="215"/>
    </row>
    <row r="64" spans="1:33" s="129" customFormat="1" ht="26.25" customHeight="1" x14ac:dyDescent="0.25">
      <c r="A64" s="216"/>
      <c r="B64" s="217"/>
      <c r="C64" s="217"/>
      <c r="D64" s="217"/>
      <c r="E64" s="217"/>
      <c r="F64" s="217"/>
      <c r="G64" s="217"/>
      <c r="H64" s="217"/>
      <c r="I64" s="217"/>
      <c r="J64" s="217"/>
      <c r="K64" s="217"/>
      <c r="L64" s="217"/>
      <c r="M64" s="217"/>
      <c r="N64" s="217"/>
    </row>
    <row r="65" spans="1:37" s="133" customFormat="1" ht="15" x14ac:dyDescent="0.25">
      <c r="A65" s="131"/>
      <c r="B65" s="218" t="s">
        <v>549</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t="s">
        <v>0</v>
      </c>
      <c r="AI65" s="136" t="s">
        <v>0</v>
      </c>
      <c r="AJ65" s="136"/>
      <c r="AK65" s="136"/>
    </row>
    <row r="66" spans="1:37" s="219" customFormat="1" ht="16.5" customHeight="1" x14ac:dyDescent="0.25">
      <c r="A66" s="134"/>
      <c r="B66" s="218"/>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5" x14ac:dyDescent="0.25">
      <c r="A67" s="131"/>
      <c r="B67" s="218" t="s">
        <v>551</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c r="AI67" s="136"/>
      <c r="AJ67" s="136" t="s">
        <v>0</v>
      </c>
      <c r="AK67" s="136" t="s">
        <v>0</v>
      </c>
    </row>
    <row r="68" spans="1:37" s="219" customFormat="1" ht="16.5" customHeight="1" x14ac:dyDescent="0.25">
      <c r="A68" s="134"/>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9.5" customHeight="1" x14ac:dyDescent="0.2">
      <c r="A69" s="131"/>
      <c r="C69" s="221"/>
      <c r="D69" s="221"/>
      <c r="E69" s="221"/>
      <c r="F69" s="221"/>
      <c r="G69" s="221"/>
      <c r="H69" s="221"/>
      <c r="I69" s="221"/>
      <c r="J69" s="221"/>
      <c r="K69" s="221"/>
      <c r="L69" s="221"/>
      <c r="V69" s="136"/>
      <c r="W69" s="136"/>
      <c r="X69" s="136"/>
      <c r="Y69" s="136"/>
      <c r="Z69" s="136"/>
      <c r="AA69" s="136"/>
      <c r="AB69" s="136"/>
      <c r="AC69" s="136"/>
      <c r="AD69" s="136"/>
      <c r="AE69" s="136"/>
      <c r="AF69" s="136"/>
      <c r="AG69" s="136"/>
      <c r="AH69" s="136"/>
      <c r="AI69" s="136"/>
      <c r="AJ69" s="136"/>
      <c r="AK69" s="136"/>
    </row>
    <row r="70" spans="1:37" s="129" customFormat="1" ht="15" x14ac:dyDescent="0.25">
      <c r="B70" s="222"/>
      <c r="D70" s="222"/>
      <c r="F70" s="222"/>
    </row>
  </sheetData>
  <mergeCells count="5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6:L66"/>
    <mergeCell ref="C67:G67"/>
    <mergeCell ref="H67:L67"/>
    <mergeCell ref="C68:L68"/>
    <mergeCell ref="C58:K58"/>
    <mergeCell ref="C59:K59"/>
    <mergeCell ref="C60:K60"/>
    <mergeCell ref="C61:K61"/>
    <mergeCell ref="C62:K62"/>
    <mergeCell ref="C65:G65"/>
    <mergeCell ref="H65:L6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9"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2"/>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1255</v>
      </c>
      <c r="B15" s="381"/>
      <c r="C15" s="381"/>
      <c r="D15" s="381"/>
      <c r="E15" s="381"/>
      <c r="F15" s="381"/>
      <c r="G15" s="381"/>
      <c r="H15" s="381"/>
      <c r="I15" s="381"/>
      <c r="J15" s="381"/>
      <c r="K15" s="381"/>
      <c r="L15" s="381"/>
      <c r="M15" s="381"/>
      <c r="N15" s="381"/>
      <c r="Y15" s="136" t="s">
        <v>1162</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6.48</v>
      </c>
      <c r="D23" s="152" t="s">
        <v>1049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5.98</v>
      </c>
      <c r="D25" s="152" t="s">
        <v>1050</v>
      </c>
      <c r="E25" s="153" t="s">
        <v>469</v>
      </c>
      <c r="G25" s="133" t="s">
        <v>473</v>
      </c>
      <c r="I25" s="133"/>
      <c r="J25" s="133"/>
      <c r="K25" s="133"/>
      <c r="L25" s="151">
        <v>0.75</v>
      </c>
      <c r="M25" s="159" t="s">
        <v>902</v>
      </c>
      <c r="N25" s="153" t="s">
        <v>469</v>
      </c>
    </row>
    <row r="26" spans="1:26" s="129" customFormat="1" ht="12" customHeight="1" x14ac:dyDescent="0.25">
      <c r="A26" s="131"/>
      <c r="B26" s="158" t="s">
        <v>475</v>
      </c>
      <c r="C26" s="151">
        <v>0</v>
      </c>
      <c r="D26" s="160" t="s">
        <v>480</v>
      </c>
      <c r="E26" s="153" t="s">
        <v>469</v>
      </c>
      <c r="G26" s="133" t="s">
        <v>477</v>
      </c>
      <c r="I26" s="133"/>
      <c r="J26" s="133"/>
      <c r="K26" s="133"/>
      <c r="L26" s="377">
        <v>1.85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1.65</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23.25" x14ac:dyDescent="0.25">
      <c r="A35" s="163" t="s">
        <v>1</v>
      </c>
      <c r="B35" s="164" t="s">
        <v>1051</v>
      </c>
      <c r="C35" s="365" t="s">
        <v>1052</v>
      </c>
      <c r="D35" s="365"/>
      <c r="E35" s="365"/>
      <c r="F35" s="165" t="s">
        <v>2</v>
      </c>
      <c r="G35" s="166">
        <v>1</v>
      </c>
      <c r="H35" s="167">
        <v>1</v>
      </c>
      <c r="I35" s="167">
        <v>1</v>
      </c>
      <c r="J35" s="168"/>
      <c r="K35" s="166"/>
      <c r="L35" s="168"/>
      <c r="M35" s="166"/>
      <c r="N35" s="169"/>
      <c r="AA35" s="162"/>
      <c r="AB35" s="170" t="s">
        <v>1052</v>
      </c>
    </row>
    <row r="36" spans="1:31" s="129" customFormat="1" ht="15" x14ac:dyDescent="0.25">
      <c r="A36" s="171"/>
      <c r="B36" s="202"/>
      <c r="C36" s="366" t="s">
        <v>499</v>
      </c>
      <c r="D36" s="366"/>
      <c r="E36" s="366"/>
      <c r="F36" s="172"/>
      <c r="G36" s="173"/>
      <c r="H36" s="173"/>
      <c r="I36" s="173"/>
      <c r="J36" s="174"/>
      <c r="K36" s="173"/>
      <c r="L36" s="175">
        <v>198.41</v>
      </c>
      <c r="M36" s="173"/>
      <c r="N36" s="176">
        <v>4177</v>
      </c>
      <c r="AA36" s="162"/>
      <c r="AB36" s="170"/>
      <c r="AC36" s="177" t="s">
        <v>499</v>
      </c>
    </row>
    <row r="37" spans="1:31" s="129" customFormat="1" ht="34.5" x14ac:dyDescent="0.25">
      <c r="A37" s="163" t="s">
        <v>3</v>
      </c>
      <c r="B37" s="164" t="s">
        <v>1053</v>
      </c>
      <c r="C37" s="365" t="s">
        <v>1054</v>
      </c>
      <c r="D37" s="365"/>
      <c r="E37" s="365"/>
      <c r="F37" s="165" t="s">
        <v>2</v>
      </c>
      <c r="G37" s="166">
        <v>1</v>
      </c>
      <c r="H37" s="167">
        <v>1</v>
      </c>
      <c r="I37" s="167">
        <v>1</v>
      </c>
      <c r="J37" s="168"/>
      <c r="K37" s="166"/>
      <c r="L37" s="168"/>
      <c r="M37" s="166"/>
      <c r="N37" s="169"/>
      <c r="AA37" s="162"/>
      <c r="AB37" s="170" t="s">
        <v>1054</v>
      </c>
    </row>
    <row r="38" spans="1:31" s="129" customFormat="1" ht="15" x14ac:dyDescent="0.25">
      <c r="A38" s="171"/>
      <c r="B38" s="202"/>
      <c r="C38" s="366" t="s">
        <v>499</v>
      </c>
      <c r="D38" s="366"/>
      <c r="E38" s="366"/>
      <c r="F38" s="172"/>
      <c r="G38" s="173"/>
      <c r="H38" s="173"/>
      <c r="I38" s="173"/>
      <c r="J38" s="174"/>
      <c r="K38" s="173"/>
      <c r="L38" s="175">
        <v>15.36</v>
      </c>
      <c r="M38" s="173"/>
      <c r="N38" s="183">
        <v>417</v>
      </c>
      <c r="AA38" s="162"/>
      <c r="AB38" s="170"/>
      <c r="AC38" s="177" t="s">
        <v>499</v>
      </c>
    </row>
    <row r="39" spans="1:31" s="129" customFormat="1" ht="34.5" x14ac:dyDescent="0.25">
      <c r="A39" s="163" t="s">
        <v>4</v>
      </c>
      <c r="B39" s="164" t="s">
        <v>1055</v>
      </c>
      <c r="C39" s="365" t="s">
        <v>1056</v>
      </c>
      <c r="D39" s="365"/>
      <c r="E39" s="365"/>
      <c r="F39" s="165" t="s">
        <v>2</v>
      </c>
      <c r="G39" s="166">
        <v>1</v>
      </c>
      <c r="H39" s="167">
        <v>1</v>
      </c>
      <c r="I39" s="167">
        <v>1</v>
      </c>
      <c r="J39" s="168"/>
      <c r="K39" s="166"/>
      <c r="L39" s="168"/>
      <c r="M39" s="166"/>
      <c r="N39" s="169"/>
      <c r="AA39" s="162"/>
      <c r="AB39" s="170" t="s">
        <v>1056</v>
      </c>
    </row>
    <row r="40" spans="1:31" s="129" customFormat="1" ht="15" x14ac:dyDescent="0.25">
      <c r="A40" s="171"/>
      <c r="B40" s="202"/>
      <c r="C40" s="366" t="s">
        <v>499</v>
      </c>
      <c r="D40" s="366"/>
      <c r="E40" s="366"/>
      <c r="F40" s="172"/>
      <c r="G40" s="173"/>
      <c r="H40" s="173"/>
      <c r="I40" s="173"/>
      <c r="J40" s="174"/>
      <c r="K40" s="173"/>
      <c r="L40" s="175">
        <v>61.17</v>
      </c>
      <c r="M40" s="173"/>
      <c r="N40" s="176">
        <v>1388</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8">
        <v>215.58</v>
      </c>
      <c r="M44" s="204"/>
      <c r="N44" s="205">
        <v>3243</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16.23</v>
      </c>
      <c r="M46" s="204"/>
      <c r="N46" s="209">
        <v>749</v>
      </c>
      <c r="AD46" s="170"/>
      <c r="AE46" s="177" t="s">
        <v>529</v>
      </c>
    </row>
    <row r="47" spans="1:31" s="129" customFormat="1" ht="15" x14ac:dyDescent="0.25">
      <c r="A47" s="200"/>
      <c r="B47" s="201"/>
      <c r="C47" s="364" t="s">
        <v>530</v>
      </c>
      <c r="D47" s="364"/>
      <c r="E47" s="364"/>
      <c r="F47" s="364"/>
      <c r="G47" s="364"/>
      <c r="H47" s="364"/>
      <c r="I47" s="364"/>
      <c r="J47" s="364"/>
      <c r="K47" s="364"/>
      <c r="L47" s="208">
        <v>199.35</v>
      </c>
      <c r="M47" s="204"/>
      <c r="N47" s="205">
        <v>2494</v>
      </c>
      <c r="AD47" s="170"/>
      <c r="AE47" s="177" t="s">
        <v>530</v>
      </c>
    </row>
    <row r="48" spans="1:31" s="129" customFormat="1" ht="15" x14ac:dyDescent="0.25">
      <c r="A48" s="200"/>
      <c r="B48" s="201"/>
      <c r="C48" s="364" t="s">
        <v>531</v>
      </c>
      <c r="D48" s="364"/>
      <c r="E48" s="364"/>
      <c r="F48" s="364"/>
      <c r="G48" s="364"/>
      <c r="H48" s="364"/>
      <c r="I48" s="364"/>
      <c r="J48" s="364"/>
      <c r="K48" s="364"/>
      <c r="L48" s="208">
        <v>20.190000000000001</v>
      </c>
      <c r="M48" s="204"/>
      <c r="N48" s="209">
        <v>932</v>
      </c>
      <c r="AD48" s="170"/>
      <c r="AE48" s="177" t="s">
        <v>531</v>
      </c>
    </row>
    <row r="49" spans="1:33" s="129" customFormat="1" ht="15" x14ac:dyDescent="0.25">
      <c r="A49" s="200"/>
      <c r="B49" s="201"/>
      <c r="C49" s="364" t="s">
        <v>533</v>
      </c>
      <c r="D49" s="364"/>
      <c r="E49" s="364"/>
      <c r="F49" s="364"/>
      <c r="G49" s="364"/>
      <c r="H49" s="364"/>
      <c r="I49" s="364"/>
      <c r="J49" s="364"/>
      <c r="K49" s="364"/>
      <c r="L49" s="208">
        <v>274.94</v>
      </c>
      <c r="M49" s="204"/>
      <c r="N49" s="205">
        <v>5982</v>
      </c>
      <c r="AD49" s="170"/>
      <c r="AE49" s="177" t="s">
        <v>533</v>
      </c>
    </row>
    <row r="50" spans="1:33" s="129" customFormat="1" ht="15" x14ac:dyDescent="0.25">
      <c r="A50" s="200"/>
      <c r="B50" s="201"/>
      <c r="C50" s="364" t="s">
        <v>528</v>
      </c>
      <c r="D50" s="364"/>
      <c r="E50" s="364"/>
      <c r="F50" s="364"/>
      <c r="G50" s="364"/>
      <c r="H50" s="364"/>
      <c r="I50" s="364"/>
      <c r="J50" s="364"/>
      <c r="K50" s="364"/>
      <c r="L50" s="206"/>
      <c r="M50" s="204"/>
      <c r="N50" s="207"/>
      <c r="AD50" s="170"/>
      <c r="AE50" s="177" t="s">
        <v>528</v>
      </c>
    </row>
    <row r="51" spans="1:33" s="129" customFormat="1" ht="15" x14ac:dyDescent="0.25">
      <c r="A51" s="200"/>
      <c r="B51" s="201"/>
      <c r="C51" s="364" t="s">
        <v>534</v>
      </c>
      <c r="D51" s="364"/>
      <c r="E51" s="364"/>
      <c r="F51" s="364"/>
      <c r="G51" s="364"/>
      <c r="H51" s="364"/>
      <c r="I51" s="364"/>
      <c r="J51" s="364"/>
      <c r="K51" s="364"/>
      <c r="L51" s="208">
        <v>16.23</v>
      </c>
      <c r="M51" s="204"/>
      <c r="N51" s="209">
        <v>749</v>
      </c>
      <c r="AD51" s="170"/>
      <c r="AE51" s="177" t="s">
        <v>534</v>
      </c>
    </row>
    <row r="52" spans="1:33" s="129" customFormat="1" ht="15" x14ac:dyDescent="0.25">
      <c r="A52" s="200"/>
      <c r="B52" s="201"/>
      <c r="C52" s="364" t="s">
        <v>535</v>
      </c>
      <c r="D52" s="364"/>
      <c r="E52" s="364"/>
      <c r="F52" s="364"/>
      <c r="G52" s="364"/>
      <c r="H52" s="364"/>
      <c r="I52" s="364"/>
      <c r="J52" s="364"/>
      <c r="K52" s="364"/>
      <c r="L52" s="208">
        <v>199.35</v>
      </c>
      <c r="M52" s="204"/>
      <c r="N52" s="205">
        <v>2494</v>
      </c>
      <c r="AD52" s="170"/>
      <c r="AE52" s="177" t="s">
        <v>535</v>
      </c>
    </row>
    <row r="53" spans="1:33" s="129" customFormat="1" ht="15" x14ac:dyDescent="0.25">
      <c r="A53" s="200"/>
      <c r="B53" s="201"/>
      <c r="C53" s="364" t="s">
        <v>536</v>
      </c>
      <c r="D53" s="364"/>
      <c r="E53" s="364"/>
      <c r="F53" s="364"/>
      <c r="G53" s="364"/>
      <c r="H53" s="364"/>
      <c r="I53" s="364"/>
      <c r="J53" s="364"/>
      <c r="K53" s="364"/>
      <c r="L53" s="208">
        <v>20.190000000000001</v>
      </c>
      <c r="M53" s="204"/>
      <c r="N53" s="209">
        <v>932</v>
      </c>
      <c r="AD53" s="170"/>
      <c r="AE53" s="177" t="s">
        <v>536</v>
      </c>
    </row>
    <row r="54" spans="1:33" s="129" customFormat="1" ht="15" x14ac:dyDescent="0.25">
      <c r="A54" s="200"/>
      <c r="B54" s="201"/>
      <c r="C54" s="364" t="s">
        <v>538</v>
      </c>
      <c r="D54" s="364"/>
      <c r="E54" s="364"/>
      <c r="F54" s="364"/>
      <c r="G54" s="364"/>
      <c r="H54" s="364"/>
      <c r="I54" s="364"/>
      <c r="J54" s="364"/>
      <c r="K54" s="364"/>
      <c r="L54" s="208">
        <v>37.51</v>
      </c>
      <c r="M54" s="204"/>
      <c r="N54" s="205">
        <v>1731</v>
      </c>
      <c r="AD54" s="170"/>
      <c r="AE54" s="177" t="s">
        <v>538</v>
      </c>
    </row>
    <row r="55" spans="1:33" s="129" customFormat="1" ht="15" x14ac:dyDescent="0.25">
      <c r="A55" s="200"/>
      <c r="B55" s="201"/>
      <c r="C55" s="364" t="s">
        <v>539</v>
      </c>
      <c r="D55" s="364"/>
      <c r="E55" s="364"/>
      <c r="F55" s="364"/>
      <c r="G55" s="364"/>
      <c r="H55" s="364"/>
      <c r="I55" s="364"/>
      <c r="J55" s="364"/>
      <c r="K55" s="364"/>
      <c r="L55" s="208">
        <v>21.85</v>
      </c>
      <c r="M55" s="204"/>
      <c r="N55" s="205">
        <v>1008</v>
      </c>
      <c r="AD55" s="170"/>
      <c r="AE55" s="177" t="s">
        <v>539</v>
      </c>
    </row>
    <row r="56" spans="1:33" s="129" customFormat="1" ht="15" x14ac:dyDescent="0.25">
      <c r="A56" s="200"/>
      <c r="B56" s="201"/>
      <c r="C56" s="364" t="s">
        <v>542</v>
      </c>
      <c r="D56" s="364"/>
      <c r="E56" s="364"/>
      <c r="F56" s="364"/>
      <c r="G56" s="364"/>
      <c r="H56" s="364"/>
      <c r="I56" s="364"/>
      <c r="J56" s="364"/>
      <c r="K56" s="364"/>
      <c r="L56" s="208">
        <v>36.42</v>
      </c>
      <c r="M56" s="204"/>
      <c r="N56" s="205">
        <v>1681</v>
      </c>
      <c r="AD56" s="170"/>
      <c r="AE56" s="177" t="s">
        <v>542</v>
      </c>
    </row>
    <row r="57" spans="1:33" s="129" customFormat="1" ht="15" x14ac:dyDescent="0.25">
      <c r="A57" s="200"/>
      <c r="B57" s="201"/>
      <c r="C57" s="364" t="s">
        <v>543</v>
      </c>
      <c r="D57" s="364"/>
      <c r="E57" s="364"/>
      <c r="F57" s="364"/>
      <c r="G57" s="364"/>
      <c r="H57" s="364"/>
      <c r="I57" s="364"/>
      <c r="J57" s="364"/>
      <c r="K57" s="364"/>
      <c r="L57" s="208">
        <v>37.51</v>
      </c>
      <c r="M57" s="204"/>
      <c r="N57" s="205">
        <v>1731</v>
      </c>
      <c r="AD57" s="170"/>
      <c r="AE57" s="177" t="s">
        <v>543</v>
      </c>
    </row>
    <row r="58" spans="1:33" s="129" customFormat="1" ht="15" x14ac:dyDescent="0.25">
      <c r="A58" s="200"/>
      <c r="B58" s="201"/>
      <c r="C58" s="364" t="s">
        <v>544</v>
      </c>
      <c r="D58" s="364"/>
      <c r="E58" s="364"/>
      <c r="F58" s="364"/>
      <c r="G58" s="364"/>
      <c r="H58" s="364"/>
      <c r="I58" s="364"/>
      <c r="J58" s="364"/>
      <c r="K58" s="364"/>
      <c r="L58" s="208">
        <v>21.85</v>
      </c>
      <c r="M58" s="204"/>
      <c r="N58" s="205">
        <v>1008</v>
      </c>
      <c r="AD58" s="170"/>
      <c r="AE58" s="177" t="s">
        <v>544</v>
      </c>
    </row>
    <row r="59" spans="1:33" s="129" customFormat="1" ht="15" x14ac:dyDescent="0.25">
      <c r="A59" s="200"/>
      <c r="B59" s="210"/>
      <c r="C59" s="363" t="s">
        <v>541</v>
      </c>
      <c r="D59" s="363"/>
      <c r="E59" s="363"/>
      <c r="F59" s="363"/>
      <c r="G59" s="363"/>
      <c r="H59" s="363"/>
      <c r="I59" s="363"/>
      <c r="J59" s="363"/>
      <c r="K59" s="363"/>
      <c r="L59" s="228">
        <v>274.94</v>
      </c>
      <c r="M59" s="212"/>
      <c r="N59" s="213">
        <v>5982</v>
      </c>
      <c r="AD59" s="170"/>
      <c r="AF59" s="170" t="s">
        <v>541</v>
      </c>
    </row>
    <row r="60" spans="1:33" s="129" customFormat="1" ht="15" x14ac:dyDescent="0.25">
      <c r="A60" s="200"/>
      <c r="B60" s="201"/>
      <c r="C60" s="364" t="s">
        <v>545</v>
      </c>
      <c r="D60" s="364"/>
      <c r="E60" s="364"/>
      <c r="F60" s="364"/>
      <c r="G60" s="364"/>
      <c r="H60" s="364"/>
      <c r="I60" s="364"/>
      <c r="J60" s="364"/>
      <c r="K60" s="364"/>
      <c r="L60" s="208">
        <v>7.97</v>
      </c>
      <c r="M60" s="204"/>
      <c r="N60" s="209">
        <v>173</v>
      </c>
      <c r="AD60" s="170"/>
      <c r="AE60" s="177" t="s">
        <v>545</v>
      </c>
      <c r="AF60" s="170"/>
    </row>
    <row r="61" spans="1:33" s="129" customFormat="1" ht="15" x14ac:dyDescent="0.25">
      <c r="A61" s="200"/>
      <c r="B61" s="210"/>
      <c r="C61" s="363" t="s">
        <v>541</v>
      </c>
      <c r="D61" s="363"/>
      <c r="E61" s="363"/>
      <c r="F61" s="363"/>
      <c r="G61" s="363"/>
      <c r="H61" s="363"/>
      <c r="I61" s="363"/>
      <c r="J61" s="363"/>
      <c r="K61" s="363"/>
      <c r="L61" s="228">
        <v>282.91000000000003</v>
      </c>
      <c r="M61" s="212"/>
      <c r="N61" s="213">
        <v>6155</v>
      </c>
      <c r="AD61" s="170"/>
      <c r="AF61" s="170" t="s">
        <v>541</v>
      </c>
    </row>
    <row r="62" spans="1:33" s="129" customFormat="1" ht="15" x14ac:dyDescent="0.25">
      <c r="A62" s="200"/>
      <c r="B62" s="210"/>
      <c r="C62" s="363" t="s">
        <v>546</v>
      </c>
      <c r="D62" s="363"/>
      <c r="E62" s="363"/>
      <c r="F62" s="363"/>
      <c r="G62" s="363"/>
      <c r="H62" s="363"/>
      <c r="I62" s="363"/>
      <c r="J62" s="363"/>
      <c r="K62" s="363"/>
      <c r="L62" s="228">
        <v>282.91000000000003</v>
      </c>
      <c r="M62" s="212"/>
      <c r="N62" s="213">
        <v>6155</v>
      </c>
      <c r="AD62" s="170"/>
      <c r="AF62" s="170" t="s">
        <v>546</v>
      </c>
    </row>
    <row r="63" spans="1:33" s="129" customFormat="1" ht="15" x14ac:dyDescent="0.25">
      <c r="A63" s="200"/>
      <c r="B63" s="201"/>
      <c r="C63" s="364" t="s">
        <v>547</v>
      </c>
      <c r="D63" s="364"/>
      <c r="E63" s="364"/>
      <c r="F63" s="364"/>
      <c r="G63" s="364"/>
      <c r="H63" s="364"/>
      <c r="I63" s="364"/>
      <c r="J63" s="364"/>
      <c r="K63" s="364"/>
      <c r="L63" s="208">
        <v>14.99</v>
      </c>
      <c r="M63" s="204"/>
      <c r="N63" s="209">
        <v>326</v>
      </c>
      <c r="AD63" s="170"/>
      <c r="AE63" s="177" t="s">
        <v>547</v>
      </c>
      <c r="AF63" s="170"/>
    </row>
    <row r="64" spans="1:33" s="129" customFormat="1" ht="15" x14ac:dyDescent="0.25">
      <c r="A64" s="200"/>
      <c r="B64" s="210"/>
      <c r="C64" s="363" t="s">
        <v>548</v>
      </c>
      <c r="D64" s="363"/>
      <c r="E64" s="363"/>
      <c r="F64" s="363"/>
      <c r="G64" s="363"/>
      <c r="H64" s="363"/>
      <c r="I64" s="363"/>
      <c r="J64" s="363"/>
      <c r="K64" s="363"/>
      <c r="L64" s="228">
        <v>297.89999999999998</v>
      </c>
      <c r="M64" s="212"/>
      <c r="N64" s="213">
        <v>6481</v>
      </c>
      <c r="AD64" s="170"/>
      <c r="AF64" s="170"/>
      <c r="AG64" s="170" t="s">
        <v>548</v>
      </c>
    </row>
    <row r="65" spans="1:37" s="129" customFormat="1" ht="13.5" hidden="1" customHeight="1" x14ac:dyDescent="0.25">
      <c r="B65" s="181"/>
      <c r="C65" s="179"/>
      <c r="D65" s="179"/>
      <c r="E65" s="179"/>
      <c r="F65" s="179"/>
      <c r="G65" s="179"/>
      <c r="H65" s="179"/>
      <c r="I65" s="179"/>
      <c r="J65" s="179"/>
      <c r="K65" s="179"/>
      <c r="L65" s="211"/>
      <c r="M65" s="214"/>
      <c r="N65" s="215"/>
    </row>
    <row r="66" spans="1:37" s="129" customFormat="1" ht="26.25" customHeight="1" x14ac:dyDescent="0.25">
      <c r="A66" s="216"/>
      <c r="B66" s="217"/>
      <c r="C66" s="217"/>
      <c r="D66" s="217"/>
      <c r="E66" s="217"/>
      <c r="F66" s="217"/>
      <c r="G66" s="217"/>
      <c r="H66" s="217"/>
      <c r="I66" s="217"/>
      <c r="J66" s="217"/>
      <c r="K66" s="217"/>
      <c r="L66" s="217"/>
      <c r="M66" s="217"/>
      <c r="N66" s="217"/>
    </row>
    <row r="67" spans="1:37" s="133" customFormat="1" ht="15" x14ac:dyDescent="0.25">
      <c r="A67" s="131"/>
      <c r="B67" s="218" t="s">
        <v>549</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t="s">
        <v>0</v>
      </c>
      <c r="AI67" s="136" t="s">
        <v>0</v>
      </c>
      <c r="AJ67" s="136"/>
      <c r="AK67" s="136"/>
    </row>
    <row r="68" spans="1:37" s="219" customFormat="1" ht="16.5" customHeight="1" x14ac:dyDescent="0.25">
      <c r="A68" s="134"/>
      <c r="B68" s="218"/>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5" x14ac:dyDescent="0.25">
      <c r="A69" s="131"/>
      <c r="B69" s="218" t="s">
        <v>551</v>
      </c>
      <c r="C69" s="361"/>
      <c r="D69" s="361"/>
      <c r="E69" s="361"/>
      <c r="F69" s="361"/>
      <c r="G69" s="361"/>
      <c r="H69" s="362"/>
      <c r="I69" s="362"/>
      <c r="J69" s="362"/>
      <c r="K69" s="362"/>
      <c r="L69" s="362"/>
      <c r="M69" s="129"/>
      <c r="N69" s="129"/>
      <c r="O69" s="129"/>
      <c r="P69" s="129"/>
      <c r="Q69" s="129"/>
      <c r="R69" s="129"/>
      <c r="S69" s="129"/>
      <c r="T69" s="129"/>
      <c r="U69" s="129"/>
      <c r="V69" s="136"/>
      <c r="W69" s="136"/>
      <c r="X69" s="136"/>
      <c r="Y69" s="136"/>
      <c r="Z69" s="136"/>
      <c r="AA69" s="136"/>
      <c r="AB69" s="136"/>
      <c r="AC69" s="136"/>
      <c r="AD69" s="136"/>
      <c r="AE69" s="136"/>
      <c r="AF69" s="136"/>
      <c r="AG69" s="136"/>
      <c r="AH69" s="136"/>
      <c r="AI69" s="136"/>
      <c r="AJ69" s="136" t="s">
        <v>0</v>
      </c>
      <c r="AK69" s="136" t="s">
        <v>0</v>
      </c>
    </row>
    <row r="70" spans="1:37" s="219" customFormat="1" ht="16.5" customHeight="1" x14ac:dyDescent="0.25">
      <c r="A70" s="134"/>
      <c r="C70" s="360" t="s">
        <v>550</v>
      </c>
      <c r="D70" s="360"/>
      <c r="E70" s="360"/>
      <c r="F70" s="360"/>
      <c r="G70" s="360"/>
      <c r="H70" s="360"/>
      <c r="I70" s="360"/>
      <c r="J70" s="360"/>
      <c r="K70" s="360"/>
      <c r="L70" s="360"/>
      <c r="V70" s="220"/>
      <c r="W70" s="220"/>
      <c r="X70" s="220"/>
      <c r="Y70" s="220"/>
      <c r="Z70" s="220"/>
      <c r="AA70" s="220"/>
      <c r="AB70" s="220"/>
      <c r="AC70" s="220"/>
      <c r="AD70" s="220"/>
      <c r="AE70" s="220"/>
      <c r="AF70" s="220"/>
      <c r="AG70" s="220"/>
      <c r="AH70" s="220"/>
      <c r="AI70" s="220"/>
      <c r="AJ70" s="220"/>
      <c r="AK70" s="220"/>
    </row>
    <row r="71" spans="1:37" s="133" customFormat="1" ht="19.5" customHeight="1" x14ac:dyDescent="0.2">
      <c r="A71" s="131"/>
      <c r="C71" s="221"/>
      <c r="D71" s="221"/>
      <c r="E71" s="221"/>
      <c r="F71" s="221"/>
      <c r="G71" s="221"/>
      <c r="H71" s="221"/>
      <c r="I71" s="221"/>
      <c r="J71" s="221"/>
      <c r="K71" s="221"/>
      <c r="L71" s="221"/>
      <c r="V71" s="136"/>
      <c r="W71" s="136"/>
      <c r="X71" s="136"/>
      <c r="Y71" s="136"/>
      <c r="Z71" s="136"/>
      <c r="AA71" s="136"/>
      <c r="AB71" s="136"/>
      <c r="AC71" s="136"/>
      <c r="AD71" s="136"/>
      <c r="AE71" s="136"/>
      <c r="AF71" s="136"/>
      <c r="AG71" s="136"/>
      <c r="AH71" s="136"/>
      <c r="AI71" s="136"/>
      <c r="AJ71" s="136"/>
      <c r="AK71" s="136"/>
    </row>
    <row r="72" spans="1:37" s="129" customFormat="1" ht="15" x14ac:dyDescent="0.25">
      <c r="B72" s="222"/>
      <c r="D72" s="222"/>
      <c r="F72" s="222"/>
    </row>
  </sheetData>
  <mergeCells count="58">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38:E38"/>
    <mergeCell ref="C39:E39"/>
    <mergeCell ref="C40:E40"/>
    <mergeCell ref="C43:K43"/>
    <mergeCell ref="C44:K44"/>
    <mergeCell ref="C45:K45"/>
    <mergeCell ref="C46:K46"/>
    <mergeCell ref="C47:K47"/>
    <mergeCell ref="C48:K48"/>
    <mergeCell ref="C49:K49"/>
    <mergeCell ref="C50:K50"/>
    <mergeCell ref="C63:K63"/>
    <mergeCell ref="C52:K52"/>
    <mergeCell ref="C53:K53"/>
    <mergeCell ref="C54:K54"/>
    <mergeCell ref="C55:K55"/>
    <mergeCell ref="C56:K56"/>
    <mergeCell ref="C57:K57"/>
    <mergeCell ref="C58:K58"/>
    <mergeCell ref="C59:K59"/>
    <mergeCell ref="C60:K60"/>
    <mergeCell ref="C61:K61"/>
    <mergeCell ref="C62:K62"/>
    <mergeCell ref="C70:L70"/>
    <mergeCell ref="C64:K64"/>
    <mergeCell ref="C67:G67"/>
    <mergeCell ref="H67:L67"/>
    <mergeCell ref="C68:L68"/>
    <mergeCell ref="C69:G69"/>
    <mergeCell ref="H69:L6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1"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2"/>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1256</v>
      </c>
      <c r="B15" s="381"/>
      <c r="C15" s="381"/>
      <c r="D15" s="381"/>
      <c r="E15" s="381"/>
      <c r="F15" s="381"/>
      <c r="G15" s="381"/>
      <c r="H15" s="381"/>
      <c r="I15" s="381"/>
      <c r="J15" s="381"/>
      <c r="K15" s="381"/>
      <c r="L15" s="381"/>
      <c r="M15" s="381"/>
      <c r="N15" s="381"/>
      <c r="Y15" s="136" t="s">
        <v>1163</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12.76</v>
      </c>
      <c r="D23" s="152" t="s">
        <v>901</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11.77</v>
      </c>
      <c r="D25" s="152" t="s">
        <v>707</v>
      </c>
      <c r="E25" s="153" t="s">
        <v>469</v>
      </c>
      <c r="G25" s="133" t="s">
        <v>473</v>
      </c>
      <c r="I25" s="133"/>
      <c r="J25" s="133"/>
      <c r="K25" s="133"/>
      <c r="L25" s="151">
        <v>1.56</v>
      </c>
      <c r="M25" s="159" t="s">
        <v>474</v>
      </c>
      <c r="N25" s="153" t="s">
        <v>469</v>
      </c>
    </row>
    <row r="26" spans="1:26" s="129" customFormat="1" ht="12" customHeight="1" x14ac:dyDescent="0.25">
      <c r="A26" s="131"/>
      <c r="B26" s="158" t="s">
        <v>475</v>
      </c>
      <c r="C26" s="151">
        <v>0</v>
      </c>
      <c r="D26" s="160" t="s">
        <v>480</v>
      </c>
      <c r="E26" s="153" t="s">
        <v>469</v>
      </c>
      <c r="G26" s="133" t="s">
        <v>477</v>
      </c>
      <c r="I26" s="133"/>
      <c r="J26" s="133"/>
      <c r="K26" s="133"/>
      <c r="L26" s="377">
        <v>3.86</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3.39</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23.25" x14ac:dyDescent="0.25">
      <c r="A35" s="163" t="s">
        <v>1</v>
      </c>
      <c r="B35" s="164" t="s">
        <v>1057</v>
      </c>
      <c r="C35" s="365" t="s">
        <v>1058</v>
      </c>
      <c r="D35" s="365"/>
      <c r="E35" s="365"/>
      <c r="F35" s="165" t="s">
        <v>2</v>
      </c>
      <c r="G35" s="166">
        <v>1</v>
      </c>
      <c r="H35" s="167">
        <v>1</v>
      </c>
      <c r="I35" s="167">
        <v>1</v>
      </c>
      <c r="J35" s="168"/>
      <c r="K35" s="166"/>
      <c r="L35" s="168"/>
      <c r="M35" s="166"/>
      <c r="N35" s="169"/>
      <c r="AA35" s="162"/>
      <c r="AB35" s="170" t="s">
        <v>1058</v>
      </c>
    </row>
    <row r="36" spans="1:31" s="129" customFormat="1" ht="15" x14ac:dyDescent="0.25">
      <c r="A36" s="171"/>
      <c r="B36" s="202"/>
      <c r="C36" s="366" t="s">
        <v>499</v>
      </c>
      <c r="D36" s="366"/>
      <c r="E36" s="366"/>
      <c r="F36" s="172"/>
      <c r="G36" s="173"/>
      <c r="H36" s="173"/>
      <c r="I36" s="173"/>
      <c r="J36" s="174"/>
      <c r="K36" s="173"/>
      <c r="L36" s="175">
        <v>371.68</v>
      </c>
      <c r="M36" s="173"/>
      <c r="N36" s="176">
        <v>8164</v>
      </c>
      <c r="AA36" s="162"/>
      <c r="AB36" s="170"/>
      <c r="AC36" s="177" t="s">
        <v>499</v>
      </c>
    </row>
    <row r="37" spans="1:31" s="129" customFormat="1" ht="34.5" x14ac:dyDescent="0.25">
      <c r="A37" s="163" t="s">
        <v>3</v>
      </c>
      <c r="B37" s="164" t="s">
        <v>1053</v>
      </c>
      <c r="C37" s="365" t="s">
        <v>1054</v>
      </c>
      <c r="D37" s="365"/>
      <c r="E37" s="365"/>
      <c r="F37" s="165" t="s">
        <v>2</v>
      </c>
      <c r="G37" s="166">
        <v>2</v>
      </c>
      <c r="H37" s="167">
        <v>1</v>
      </c>
      <c r="I37" s="167">
        <v>2</v>
      </c>
      <c r="J37" s="168"/>
      <c r="K37" s="166"/>
      <c r="L37" s="168"/>
      <c r="M37" s="166"/>
      <c r="N37" s="169"/>
      <c r="AA37" s="162"/>
      <c r="AB37" s="170" t="s">
        <v>1054</v>
      </c>
    </row>
    <row r="38" spans="1:31" s="129" customFormat="1" ht="15" x14ac:dyDescent="0.25">
      <c r="A38" s="171"/>
      <c r="B38" s="202"/>
      <c r="C38" s="366" t="s">
        <v>499</v>
      </c>
      <c r="D38" s="366"/>
      <c r="E38" s="366"/>
      <c r="F38" s="172"/>
      <c r="G38" s="173"/>
      <c r="H38" s="173"/>
      <c r="I38" s="173"/>
      <c r="J38" s="174"/>
      <c r="K38" s="173"/>
      <c r="L38" s="175">
        <v>30.73</v>
      </c>
      <c r="M38" s="173"/>
      <c r="N38" s="183">
        <v>836</v>
      </c>
      <c r="AA38" s="162"/>
      <c r="AB38" s="170"/>
      <c r="AC38" s="177" t="s">
        <v>499</v>
      </c>
    </row>
    <row r="39" spans="1:31" s="129" customFormat="1" ht="34.5" x14ac:dyDescent="0.25">
      <c r="A39" s="163" t="s">
        <v>4</v>
      </c>
      <c r="B39" s="164" t="s">
        <v>1055</v>
      </c>
      <c r="C39" s="365" t="s">
        <v>1056</v>
      </c>
      <c r="D39" s="365"/>
      <c r="E39" s="365"/>
      <c r="F39" s="165" t="s">
        <v>2</v>
      </c>
      <c r="G39" s="166">
        <v>2</v>
      </c>
      <c r="H39" s="167">
        <v>1</v>
      </c>
      <c r="I39" s="167">
        <v>2</v>
      </c>
      <c r="J39" s="168"/>
      <c r="K39" s="166"/>
      <c r="L39" s="168"/>
      <c r="M39" s="166"/>
      <c r="N39" s="169"/>
      <c r="AA39" s="162"/>
      <c r="AB39" s="170" t="s">
        <v>1056</v>
      </c>
    </row>
    <row r="40" spans="1:31" s="129" customFormat="1" ht="15" x14ac:dyDescent="0.25">
      <c r="A40" s="171"/>
      <c r="B40" s="202"/>
      <c r="C40" s="366" t="s">
        <v>499</v>
      </c>
      <c r="D40" s="366"/>
      <c r="E40" s="366"/>
      <c r="F40" s="172"/>
      <c r="G40" s="173"/>
      <c r="H40" s="173"/>
      <c r="I40" s="173"/>
      <c r="J40" s="174"/>
      <c r="K40" s="173"/>
      <c r="L40" s="175">
        <v>122.35</v>
      </c>
      <c r="M40" s="173"/>
      <c r="N40" s="176">
        <v>2774</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8">
        <v>403.8</v>
      </c>
      <c r="M44" s="204"/>
      <c r="N44" s="205">
        <v>6191</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33.9</v>
      </c>
      <c r="M46" s="204"/>
      <c r="N46" s="205">
        <v>1564</v>
      </c>
      <c r="AD46" s="170"/>
      <c r="AE46" s="177" t="s">
        <v>529</v>
      </c>
    </row>
    <row r="47" spans="1:31" s="129" customFormat="1" ht="15" x14ac:dyDescent="0.25">
      <c r="A47" s="200"/>
      <c r="B47" s="201"/>
      <c r="C47" s="364" t="s">
        <v>530</v>
      </c>
      <c r="D47" s="364"/>
      <c r="E47" s="364"/>
      <c r="F47" s="364"/>
      <c r="G47" s="364"/>
      <c r="H47" s="364"/>
      <c r="I47" s="364"/>
      <c r="J47" s="364"/>
      <c r="K47" s="364"/>
      <c r="L47" s="208">
        <v>369.9</v>
      </c>
      <c r="M47" s="204"/>
      <c r="N47" s="205">
        <v>4627</v>
      </c>
      <c r="AD47" s="170"/>
      <c r="AE47" s="177" t="s">
        <v>530</v>
      </c>
    </row>
    <row r="48" spans="1:31" s="129" customFormat="1" ht="15" x14ac:dyDescent="0.25">
      <c r="A48" s="200"/>
      <c r="B48" s="201"/>
      <c r="C48" s="364" t="s">
        <v>531</v>
      </c>
      <c r="D48" s="364"/>
      <c r="E48" s="364"/>
      <c r="F48" s="364"/>
      <c r="G48" s="364"/>
      <c r="H48" s="364"/>
      <c r="I48" s="364"/>
      <c r="J48" s="364"/>
      <c r="K48" s="364"/>
      <c r="L48" s="208">
        <v>40.31</v>
      </c>
      <c r="M48" s="204"/>
      <c r="N48" s="205">
        <v>1861</v>
      </c>
      <c r="AD48" s="170"/>
      <c r="AE48" s="177" t="s">
        <v>531</v>
      </c>
    </row>
    <row r="49" spans="1:33" s="129" customFormat="1" ht="15" x14ac:dyDescent="0.25">
      <c r="A49" s="200"/>
      <c r="B49" s="201"/>
      <c r="C49" s="364" t="s">
        <v>533</v>
      </c>
      <c r="D49" s="364"/>
      <c r="E49" s="364"/>
      <c r="F49" s="364"/>
      <c r="G49" s="364"/>
      <c r="H49" s="364"/>
      <c r="I49" s="364"/>
      <c r="J49" s="364"/>
      <c r="K49" s="364"/>
      <c r="L49" s="208">
        <v>524.76</v>
      </c>
      <c r="M49" s="204"/>
      <c r="N49" s="205">
        <v>11774</v>
      </c>
      <c r="AD49" s="170"/>
      <c r="AE49" s="177" t="s">
        <v>533</v>
      </c>
    </row>
    <row r="50" spans="1:33" s="129" customFormat="1" ht="15" x14ac:dyDescent="0.25">
      <c r="A50" s="200"/>
      <c r="B50" s="201"/>
      <c r="C50" s="364" t="s">
        <v>528</v>
      </c>
      <c r="D50" s="364"/>
      <c r="E50" s="364"/>
      <c r="F50" s="364"/>
      <c r="G50" s="364"/>
      <c r="H50" s="364"/>
      <c r="I50" s="364"/>
      <c r="J50" s="364"/>
      <c r="K50" s="364"/>
      <c r="L50" s="206"/>
      <c r="M50" s="204"/>
      <c r="N50" s="207"/>
      <c r="AD50" s="170"/>
      <c r="AE50" s="177" t="s">
        <v>528</v>
      </c>
    </row>
    <row r="51" spans="1:33" s="129" customFormat="1" ht="15" x14ac:dyDescent="0.25">
      <c r="A51" s="200"/>
      <c r="B51" s="201"/>
      <c r="C51" s="364" t="s">
        <v>534</v>
      </c>
      <c r="D51" s="364"/>
      <c r="E51" s="364"/>
      <c r="F51" s="364"/>
      <c r="G51" s="364"/>
      <c r="H51" s="364"/>
      <c r="I51" s="364"/>
      <c r="J51" s="364"/>
      <c r="K51" s="364"/>
      <c r="L51" s="208">
        <v>33.9</v>
      </c>
      <c r="M51" s="204"/>
      <c r="N51" s="205">
        <v>1564</v>
      </c>
      <c r="AD51" s="170"/>
      <c r="AE51" s="177" t="s">
        <v>534</v>
      </c>
    </row>
    <row r="52" spans="1:33" s="129" customFormat="1" ht="15" x14ac:dyDescent="0.25">
      <c r="A52" s="200"/>
      <c r="B52" s="201"/>
      <c r="C52" s="364" t="s">
        <v>535</v>
      </c>
      <c r="D52" s="364"/>
      <c r="E52" s="364"/>
      <c r="F52" s="364"/>
      <c r="G52" s="364"/>
      <c r="H52" s="364"/>
      <c r="I52" s="364"/>
      <c r="J52" s="364"/>
      <c r="K52" s="364"/>
      <c r="L52" s="208">
        <v>369.9</v>
      </c>
      <c r="M52" s="204"/>
      <c r="N52" s="205">
        <v>4627</v>
      </c>
      <c r="AD52" s="170"/>
      <c r="AE52" s="177" t="s">
        <v>535</v>
      </c>
    </row>
    <row r="53" spans="1:33" s="129" customFormat="1" ht="15" x14ac:dyDescent="0.25">
      <c r="A53" s="200"/>
      <c r="B53" s="201"/>
      <c r="C53" s="364" t="s">
        <v>536</v>
      </c>
      <c r="D53" s="364"/>
      <c r="E53" s="364"/>
      <c r="F53" s="364"/>
      <c r="G53" s="364"/>
      <c r="H53" s="364"/>
      <c r="I53" s="364"/>
      <c r="J53" s="364"/>
      <c r="K53" s="364"/>
      <c r="L53" s="208">
        <v>40.31</v>
      </c>
      <c r="M53" s="204"/>
      <c r="N53" s="205">
        <v>1861</v>
      </c>
      <c r="AD53" s="170"/>
      <c r="AE53" s="177" t="s">
        <v>536</v>
      </c>
    </row>
    <row r="54" spans="1:33" s="129" customFormat="1" ht="15" x14ac:dyDescent="0.25">
      <c r="A54" s="200"/>
      <c r="B54" s="201"/>
      <c r="C54" s="364" t="s">
        <v>538</v>
      </c>
      <c r="D54" s="364"/>
      <c r="E54" s="364"/>
      <c r="F54" s="364"/>
      <c r="G54" s="364"/>
      <c r="H54" s="364"/>
      <c r="I54" s="364"/>
      <c r="J54" s="364"/>
      <c r="K54" s="364"/>
      <c r="L54" s="208">
        <v>76.44</v>
      </c>
      <c r="M54" s="204"/>
      <c r="N54" s="205">
        <v>3528</v>
      </c>
      <c r="AD54" s="170"/>
      <c r="AE54" s="177" t="s">
        <v>538</v>
      </c>
    </row>
    <row r="55" spans="1:33" s="129" customFormat="1" ht="15" x14ac:dyDescent="0.25">
      <c r="A55" s="200"/>
      <c r="B55" s="201"/>
      <c r="C55" s="364" t="s">
        <v>539</v>
      </c>
      <c r="D55" s="364"/>
      <c r="E55" s="364"/>
      <c r="F55" s="364"/>
      <c r="G55" s="364"/>
      <c r="H55" s="364"/>
      <c r="I55" s="364"/>
      <c r="J55" s="364"/>
      <c r="K55" s="364"/>
      <c r="L55" s="208">
        <v>44.52</v>
      </c>
      <c r="M55" s="204"/>
      <c r="N55" s="205">
        <v>2055</v>
      </c>
      <c r="AD55" s="170"/>
      <c r="AE55" s="177" t="s">
        <v>539</v>
      </c>
    </row>
    <row r="56" spans="1:33" s="129" customFormat="1" ht="15" x14ac:dyDescent="0.25">
      <c r="A56" s="200"/>
      <c r="B56" s="201"/>
      <c r="C56" s="364" t="s">
        <v>542</v>
      </c>
      <c r="D56" s="364"/>
      <c r="E56" s="364"/>
      <c r="F56" s="364"/>
      <c r="G56" s="364"/>
      <c r="H56" s="364"/>
      <c r="I56" s="364"/>
      <c r="J56" s="364"/>
      <c r="K56" s="364"/>
      <c r="L56" s="208">
        <v>74.209999999999994</v>
      </c>
      <c r="M56" s="204"/>
      <c r="N56" s="205">
        <v>3425</v>
      </c>
      <c r="AD56" s="170"/>
      <c r="AE56" s="177" t="s">
        <v>542</v>
      </c>
    </row>
    <row r="57" spans="1:33" s="129" customFormat="1" ht="15" x14ac:dyDescent="0.25">
      <c r="A57" s="200"/>
      <c r="B57" s="201"/>
      <c r="C57" s="364" t="s">
        <v>543</v>
      </c>
      <c r="D57" s="364"/>
      <c r="E57" s="364"/>
      <c r="F57" s="364"/>
      <c r="G57" s="364"/>
      <c r="H57" s="364"/>
      <c r="I57" s="364"/>
      <c r="J57" s="364"/>
      <c r="K57" s="364"/>
      <c r="L57" s="208">
        <v>76.44</v>
      </c>
      <c r="M57" s="204"/>
      <c r="N57" s="205">
        <v>3528</v>
      </c>
      <c r="AD57" s="170"/>
      <c r="AE57" s="177" t="s">
        <v>543</v>
      </c>
    </row>
    <row r="58" spans="1:33" s="129" customFormat="1" ht="15" x14ac:dyDescent="0.25">
      <c r="A58" s="200"/>
      <c r="B58" s="201"/>
      <c r="C58" s="364" t="s">
        <v>544</v>
      </c>
      <c r="D58" s="364"/>
      <c r="E58" s="364"/>
      <c r="F58" s="364"/>
      <c r="G58" s="364"/>
      <c r="H58" s="364"/>
      <c r="I58" s="364"/>
      <c r="J58" s="364"/>
      <c r="K58" s="364"/>
      <c r="L58" s="208">
        <v>44.52</v>
      </c>
      <c r="M58" s="204"/>
      <c r="N58" s="205">
        <v>2055</v>
      </c>
      <c r="AD58" s="170"/>
      <c r="AE58" s="177" t="s">
        <v>544</v>
      </c>
    </row>
    <row r="59" spans="1:33" s="129" customFormat="1" ht="15" x14ac:dyDescent="0.25">
      <c r="A59" s="200"/>
      <c r="B59" s="210"/>
      <c r="C59" s="363" t="s">
        <v>541</v>
      </c>
      <c r="D59" s="363"/>
      <c r="E59" s="363"/>
      <c r="F59" s="363"/>
      <c r="G59" s="363"/>
      <c r="H59" s="363"/>
      <c r="I59" s="363"/>
      <c r="J59" s="363"/>
      <c r="K59" s="363"/>
      <c r="L59" s="228">
        <v>524.76</v>
      </c>
      <c r="M59" s="212"/>
      <c r="N59" s="213">
        <v>11774</v>
      </c>
      <c r="AD59" s="170"/>
      <c r="AF59" s="170" t="s">
        <v>541</v>
      </c>
    </row>
    <row r="60" spans="1:33" s="129" customFormat="1" ht="15" x14ac:dyDescent="0.25">
      <c r="A60" s="200"/>
      <c r="B60" s="201"/>
      <c r="C60" s="364" t="s">
        <v>545</v>
      </c>
      <c r="D60" s="364"/>
      <c r="E60" s="364"/>
      <c r="F60" s="364"/>
      <c r="G60" s="364"/>
      <c r="H60" s="364"/>
      <c r="I60" s="364"/>
      <c r="J60" s="364"/>
      <c r="K60" s="364"/>
      <c r="L60" s="208">
        <v>15.22</v>
      </c>
      <c r="M60" s="204"/>
      <c r="N60" s="209">
        <v>341</v>
      </c>
      <c r="AD60" s="170"/>
      <c r="AE60" s="177" t="s">
        <v>545</v>
      </c>
      <c r="AF60" s="170"/>
    </row>
    <row r="61" spans="1:33" s="129" customFormat="1" ht="15" x14ac:dyDescent="0.25">
      <c r="A61" s="200"/>
      <c r="B61" s="210"/>
      <c r="C61" s="363" t="s">
        <v>541</v>
      </c>
      <c r="D61" s="363"/>
      <c r="E61" s="363"/>
      <c r="F61" s="363"/>
      <c r="G61" s="363"/>
      <c r="H61" s="363"/>
      <c r="I61" s="363"/>
      <c r="J61" s="363"/>
      <c r="K61" s="363"/>
      <c r="L61" s="228">
        <v>539.98</v>
      </c>
      <c r="M61" s="212"/>
      <c r="N61" s="213">
        <v>12115</v>
      </c>
      <c r="AD61" s="170"/>
      <c r="AF61" s="170" t="s">
        <v>541</v>
      </c>
    </row>
    <row r="62" spans="1:33" s="129" customFormat="1" ht="15" x14ac:dyDescent="0.25">
      <c r="A62" s="200"/>
      <c r="B62" s="210"/>
      <c r="C62" s="363" t="s">
        <v>546</v>
      </c>
      <c r="D62" s="363"/>
      <c r="E62" s="363"/>
      <c r="F62" s="363"/>
      <c r="G62" s="363"/>
      <c r="H62" s="363"/>
      <c r="I62" s="363"/>
      <c r="J62" s="363"/>
      <c r="K62" s="363"/>
      <c r="L62" s="228">
        <v>539.98</v>
      </c>
      <c r="M62" s="212"/>
      <c r="N62" s="213">
        <v>12115</v>
      </c>
      <c r="AD62" s="170"/>
      <c r="AF62" s="170" t="s">
        <v>546</v>
      </c>
    </row>
    <row r="63" spans="1:33" s="129" customFormat="1" ht="15" x14ac:dyDescent="0.25">
      <c r="A63" s="200"/>
      <c r="B63" s="201"/>
      <c r="C63" s="364" t="s">
        <v>547</v>
      </c>
      <c r="D63" s="364"/>
      <c r="E63" s="364"/>
      <c r="F63" s="364"/>
      <c r="G63" s="364"/>
      <c r="H63" s="364"/>
      <c r="I63" s="364"/>
      <c r="J63" s="364"/>
      <c r="K63" s="364"/>
      <c r="L63" s="208">
        <v>28.62</v>
      </c>
      <c r="M63" s="204"/>
      <c r="N63" s="209">
        <v>642</v>
      </c>
      <c r="AD63" s="170"/>
      <c r="AE63" s="177" t="s">
        <v>547</v>
      </c>
      <c r="AF63" s="170"/>
    </row>
    <row r="64" spans="1:33" s="129" customFormat="1" ht="15" x14ac:dyDescent="0.25">
      <c r="A64" s="200"/>
      <c r="B64" s="210"/>
      <c r="C64" s="363" t="s">
        <v>548</v>
      </c>
      <c r="D64" s="363"/>
      <c r="E64" s="363"/>
      <c r="F64" s="363"/>
      <c r="G64" s="363"/>
      <c r="H64" s="363"/>
      <c r="I64" s="363"/>
      <c r="J64" s="363"/>
      <c r="K64" s="363"/>
      <c r="L64" s="228">
        <v>568.6</v>
      </c>
      <c r="M64" s="212"/>
      <c r="N64" s="213">
        <v>12757</v>
      </c>
      <c r="AD64" s="170"/>
      <c r="AF64" s="170"/>
      <c r="AG64" s="170" t="s">
        <v>548</v>
      </c>
    </row>
    <row r="65" spans="1:37" s="129" customFormat="1" ht="13.5" hidden="1" customHeight="1" x14ac:dyDescent="0.25">
      <c r="B65" s="181"/>
      <c r="C65" s="179"/>
      <c r="D65" s="179"/>
      <c r="E65" s="179"/>
      <c r="F65" s="179"/>
      <c r="G65" s="179"/>
      <c r="H65" s="179"/>
      <c r="I65" s="179"/>
      <c r="J65" s="179"/>
      <c r="K65" s="179"/>
      <c r="L65" s="211"/>
      <c r="M65" s="214"/>
      <c r="N65" s="215"/>
    </row>
    <row r="66" spans="1:37" s="129" customFormat="1" ht="26.25" customHeight="1" x14ac:dyDescent="0.25">
      <c r="A66" s="216"/>
      <c r="B66" s="217"/>
      <c r="C66" s="217"/>
      <c r="D66" s="217"/>
      <c r="E66" s="217"/>
      <c r="F66" s="217"/>
      <c r="G66" s="217"/>
      <c r="H66" s="217"/>
      <c r="I66" s="217"/>
      <c r="J66" s="217"/>
      <c r="K66" s="217"/>
      <c r="L66" s="217"/>
      <c r="M66" s="217"/>
      <c r="N66" s="217"/>
    </row>
    <row r="67" spans="1:37" s="133" customFormat="1" ht="15" x14ac:dyDescent="0.25">
      <c r="A67" s="131"/>
      <c r="B67" s="218" t="s">
        <v>549</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t="s">
        <v>0</v>
      </c>
      <c r="AI67" s="136" t="s">
        <v>0</v>
      </c>
      <c r="AJ67" s="136"/>
      <c r="AK67" s="136"/>
    </row>
    <row r="68" spans="1:37" s="219" customFormat="1" ht="16.5" customHeight="1" x14ac:dyDescent="0.25">
      <c r="A68" s="134"/>
      <c r="B68" s="218"/>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5" x14ac:dyDescent="0.25">
      <c r="A69" s="131"/>
      <c r="B69" s="218" t="s">
        <v>551</v>
      </c>
      <c r="C69" s="361"/>
      <c r="D69" s="361"/>
      <c r="E69" s="361"/>
      <c r="F69" s="361"/>
      <c r="G69" s="361"/>
      <c r="H69" s="362"/>
      <c r="I69" s="362"/>
      <c r="J69" s="362"/>
      <c r="K69" s="362"/>
      <c r="L69" s="362"/>
      <c r="M69" s="129"/>
      <c r="N69" s="129"/>
      <c r="O69" s="129"/>
      <c r="P69" s="129"/>
      <c r="Q69" s="129"/>
      <c r="R69" s="129"/>
      <c r="S69" s="129"/>
      <c r="T69" s="129"/>
      <c r="U69" s="129"/>
      <c r="V69" s="136"/>
      <c r="W69" s="136"/>
      <c r="X69" s="136"/>
      <c r="Y69" s="136"/>
      <c r="Z69" s="136"/>
      <c r="AA69" s="136"/>
      <c r="AB69" s="136"/>
      <c r="AC69" s="136"/>
      <c r="AD69" s="136"/>
      <c r="AE69" s="136"/>
      <c r="AF69" s="136"/>
      <c r="AG69" s="136"/>
      <c r="AH69" s="136"/>
      <c r="AI69" s="136"/>
      <c r="AJ69" s="136" t="s">
        <v>0</v>
      </c>
      <c r="AK69" s="136" t="s">
        <v>0</v>
      </c>
    </row>
    <row r="70" spans="1:37" s="219" customFormat="1" ht="16.5" customHeight="1" x14ac:dyDescent="0.25">
      <c r="A70" s="134"/>
      <c r="C70" s="360" t="s">
        <v>550</v>
      </c>
      <c r="D70" s="360"/>
      <c r="E70" s="360"/>
      <c r="F70" s="360"/>
      <c r="G70" s="360"/>
      <c r="H70" s="360"/>
      <c r="I70" s="360"/>
      <c r="J70" s="360"/>
      <c r="K70" s="360"/>
      <c r="L70" s="360"/>
      <c r="V70" s="220"/>
      <c r="W70" s="220"/>
      <c r="X70" s="220"/>
      <c r="Y70" s="220"/>
      <c r="Z70" s="220"/>
      <c r="AA70" s="220"/>
      <c r="AB70" s="220"/>
      <c r="AC70" s="220"/>
      <c r="AD70" s="220"/>
      <c r="AE70" s="220"/>
      <c r="AF70" s="220"/>
      <c r="AG70" s="220"/>
      <c r="AH70" s="220"/>
      <c r="AI70" s="220"/>
      <c r="AJ70" s="220"/>
      <c r="AK70" s="220"/>
    </row>
    <row r="71" spans="1:37" s="133" customFormat="1" ht="19.5" customHeight="1" x14ac:dyDescent="0.2">
      <c r="A71" s="131"/>
      <c r="C71" s="221"/>
      <c r="D71" s="221"/>
      <c r="E71" s="221"/>
      <c r="F71" s="221"/>
      <c r="G71" s="221"/>
      <c r="H71" s="221"/>
      <c r="I71" s="221"/>
      <c r="J71" s="221"/>
      <c r="K71" s="221"/>
      <c r="L71" s="221"/>
      <c r="V71" s="136"/>
      <c r="W71" s="136"/>
      <c r="X71" s="136"/>
      <c r="Y71" s="136"/>
      <c r="Z71" s="136"/>
      <c r="AA71" s="136"/>
      <c r="AB71" s="136"/>
      <c r="AC71" s="136"/>
      <c r="AD71" s="136"/>
      <c r="AE71" s="136"/>
      <c r="AF71" s="136"/>
      <c r="AG71" s="136"/>
      <c r="AH71" s="136"/>
      <c r="AI71" s="136"/>
      <c r="AJ71" s="136"/>
      <c r="AK71" s="136"/>
    </row>
    <row r="72" spans="1:37" s="129" customFormat="1" ht="15" x14ac:dyDescent="0.25">
      <c r="B72" s="222"/>
      <c r="D72" s="222"/>
      <c r="F72" s="222"/>
    </row>
  </sheetData>
  <mergeCells count="58">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38:E38"/>
    <mergeCell ref="C39:E39"/>
    <mergeCell ref="C40:E40"/>
    <mergeCell ref="C43:K43"/>
    <mergeCell ref="C44:K44"/>
    <mergeCell ref="C45:K45"/>
    <mergeCell ref="C46:K46"/>
    <mergeCell ref="C47:K47"/>
    <mergeCell ref="C48:K48"/>
    <mergeCell ref="C49:K49"/>
    <mergeCell ref="C50:K50"/>
    <mergeCell ref="C63:K63"/>
    <mergeCell ref="C52:K52"/>
    <mergeCell ref="C53:K53"/>
    <mergeCell ref="C54:K54"/>
    <mergeCell ref="C55:K55"/>
    <mergeCell ref="C56:K56"/>
    <mergeCell ref="C57:K57"/>
    <mergeCell ref="C58:K58"/>
    <mergeCell ref="C59:K59"/>
    <mergeCell ref="C60:K60"/>
    <mergeCell ref="C61:K61"/>
    <mergeCell ref="C62:K62"/>
    <mergeCell ref="C70:L70"/>
    <mergeCell ref="C64:K64"/>
    <mergeCell ref="C67:G67"/>
    <mergeCell ref="H67:L67"/>
    <mergeCell ref="C68:L68"/>
    <mergeCell ref="C69:G69"/>
    <mergeCell ref="H69:L6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1"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2"/>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1257</v>
      </c>
      <c r="B15" s="381"/>
      <c r="C15" s="381"/>
      <c r="D15" s="381"/>
      <c r="E15" s="381"/>
      <c r="F15" s="381"/>
      <c r="G15" s="381"/>
      <c r="H15" s="381"/>
      <c r="I15" s="381"/>
      <c r="J15" s="381"/>
      <c r="K15" s="381"/>
      <c r="L15" s="381"/>
      <c r="M15" s="381"/>
      <c r="N15" s="381"/>
      <c r="Y15" s="136" t="s">
        <v>1164</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19.46</v>
      </c>
      <c r="D23" s="152" t="s">
        <v>1059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17.96</v>
      </c>
      <c r="D25" s="152" t="s">
        <v>1060</v>
      </c>
      <c r="E25" s="153" t="s">
        <v>469</v>
      </c>
      <c r="G25" s="133" t="s">
        <v>473</v>
      </c>
      <c r="I25" s="133"/>
      <c r="J25" s="133"/>
      <c r="K25" s="133"/>
      <c r="L25" s="151">
        <v>2.38</v>
      </c>
      <c r="M25" s="159" t="s">
        <v>944</v>
      </c>
      <c r="N25" s="153" t="s">
        <v>469</v>
      </c>
    </row>
    <row r="26" spans="1:26" s="129" customFormat="1" ht="12" customHeight="1" x14ac:dyDescent="0.25">
      <c r="A26" s="131"/>
      <c r="B26" s="158" t="s">
        <v>475</v>
      </c>
      <c r="C26" s="151">
        <v>0</v>
      </c>
      <c r="D26" s="160" t="s">
        <v>480</v>
      </c>
      <c r="E26" s="153" t="s">
        <v>469</v>
      </c>
      <c r="G26" s="133" t="s">
        <v>477</v>
      </c>
      <c r="I26" s="133"/>
      <c r="J26" s="133"/>
      <c r="K26" s="133"/>
      <c r="L26" s="377">
        <v>5.87</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5.18</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23.25" x14ac:dyDescent="0.25">
      <c r="A35" s="163" t="s">
        <v>1</v>
      </c>
      <c r="B35" s="164" t="s">
        <v>1061</v>
      </c>
      <c r="C35" s="365" t="s">
        <v>1062</v>
      </c>
      <c r="D35" s="365"/>
      <c r="E35" s="365"/>
      <c r="F35" s="165" t="s">
        <v>2</v>
      </c>
      <c r="G35" s="166">
        <v>1</v>
      </c>
      <c r="H35" s="167">
        <v>1</v>
      </c>
      <c r="I35" s="167">
        <v>1</v>
      </c>
      <c r="J35" s="168"/>
      <c r="K35" s="166"/>
      <c r="L35" s="168"/>
      <c r="M35" s="166"/>
      <c r="N35" s="169"/>
      <c r="AA35" s="162"/>
      <c r="AB35" s="170" t="s">
        <v>1062</v>
      </c>
    </row>
    <row r="36" spans="1:31" s="129" customFormat="1" ht="15" x14ac:dyDescent="0.25">
      <c r="A36" s="171"/>
      <c r="B36" s="202"/>
      <c r="C36" s="366" t="s">
        <v>499</v>
      </c>
      <c r="D36" s="366"/>
      <c r="E36" s="366"/>
      <c r="F36" s="172"/>
      <c r="G36" s="173"/>
      <c r="H36" s="173"/>
      <c r="I36" s="173"/>
      <c r="J36" s="174"/>
      <c r="K36" s="173"/>
      <c r="L36" s="175">
        <v>571.71</v>
      </c>
      <c r="M36" s="173"/>
      <c r="N36" s="176">
        <v>12545</v>
      </c>
      <c r="AA36" s="162"/>
      <c r="AB36" s="170"/>
      <c r="AC36" s="177" t="s">
        <v>499</v>
      </c>
    </row>
    <row r="37" spans="1:31" s="129" customFormat="1" ht="34.5" x14ac:dyDescent="0.25">
      <c r="A37" s="163" t="s">
        <v>3</v>
      </c>
      <c r="B37" s="164" t="s">
        <v>1053</v>
      </c>
      <c r="C37" s="365" t="s">
        <v>1054</v>
      </c>
      <c r="D37" s="365"/>
      <c r="E37" s="365"/>
      <c r="F37" s="165" t="s">
        <v>2</v>
      </c>
      <c r="G37" s="166">
        <v>3</v>
      </c>
      <c r="H37" s="167">
        <v>1</v>
      </c>
      <c r="I37" s="167">
        <v>3</v>
      </c>
      <c r="J37" s="168"/>
      <c r="K37" s="166"/>
      <c r="L37" s="168"/>
      <c r="M37" s="166"/>
      <c r="N37" s="169"/>
      <c r="AA37" s="162"/>
      <c r="AB37" s="170" t="s">
        <v>1054</v>
      </c>
    </row>
    <row r="38" spans="1:31" s="129" customFormat="1" ht="15" x14ac:dyDescent="0.25">
      <c r="A38" s="171"/>
      <c r="B38" s="202"/>
      <c r="C38" s="366" t="s">
        <v>499</v>
      </c>
      <c r="D38" s="366"/>
      <c r="E38" s="366"/>
      <c r="F38" s="172"/>
      <c r="G38" s="173"/>
      <c r="H38" s="173"/>
      <c r="I38" s="173"/>
      <c r="J38" s="174"/>
      <c r="K38" s="173"/>
      <c r="L38" s="175">
        <v>46.1</v>
      </c>
      <c r="M38" s="173"/>
      <c r="N38" s="176">
        <v>1255</v>
      </c>
      <c r="AA38" s="162"/>
      <c r="AB38" s="170"/>
      <c r="AC38" s="177" t="s">
        <v>499</v>
      </c>
    </row>
    <row r="39" spans="1:31" s="129" customFormat="1" ht="34.5" x14ac:dyDescent="0.25">
      <c r="A39" s="163" t="s">
        <v>4</v>
      </c>
      <c r="B39" s="164" t="s">
        <v>1055</v>
      </c>
      <c r="C39" s="365" t="s">
        <v>1056</v>
      </c>
      <c r="D39" s="365"/>
      <c r="E39" s="365"/>
      <c r="F39" s="165" t="s">
        <v>2</v>
      </c>
      <c r="G39" s="166">
        <v>3</v>
      </c>
      <c r="H39" s="167">
        <v>1</v>
      </c>
      <c r="I39" s="167">
        <v>3</v>
      </c>
      <c r="J39" s="168"/>
      <c r="K39" s="166"/>
      <c r="L39" s="168"/>
      <c r="M39" s="166"/>
      <c r="N39" s="169"/>
      <c r="AA39" s="162"/>
      <c r="AB39" s="170" t="s">
        <v>1056</v>
      </c>
    </row>
    <row r="40" spans="1:31" s="129" customFormat="1" ht="15" x14ac:dyDescent="0.25">
      <c r="A40" s="171"/>
      <c r="B40" s="202"/>
      <c r="C40" s="366" t="s">
        <v>499</v>
      </c>
      <c r="D40" s="366"/>
      <c r="E40" s="366"/>
      <c r="F40" s="172"/>
      <c r="G40" s="173"/>
      <c r="H40" s="173"/>
      <c r="I40" s="173"/>
      <c r="J40" s="174"/>
      <c r="K40" s="173"/>
      <c r="L40" s="175">
        <v>183.52</v>
      </c>
      <c r="M40" s="173"/>
      <c r="N40" s="176">
        <v>4163</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8">
        <v>616.97</v>
      </c>
      <c r="M44" s="204"/>
      <c r="N44" s="205">
        <v>9455</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51.58</v>
      </c>
      <c r="M46" s="204"/>
      <c r="N46" s="205">
        <v>2381</v>
      </c>
      <c r="AD46" s="170"/>
      <c r="AE46" s="177" t="s">
        <v>529</v>
      </c>
    </row>
    <row r="47" spans="1:31" s="129" customFormat="1" ht="15" x14ac:dyDescent="0.25">
      <c r="A47" s="200"/>
      <c r="B47" s="201"/>
      <c r="C47" s="364" t="s">
        <v>530</v>
      </c>
      <c r="D47" s="364"/>
      <c r="E47" s="364"/>
      <c r="F47" s="364"/>
      <c r="G47" s="364"/>
      <c r="H47" s="364"/>
      <c r="I47" s="364"/>
      <c r="J47" s="364"/>
      <c r="K47" s="364"/>
      <c r="L47" s="208">
        <v>565.39</v>
      </c>
      <c r="M47" s="204"/>
      <c r="N47" s="205">
        <v>7074</v>
      </c>
      <c r="AD47" s="170"/>
      <c r="AE47" s="177" t="s">
        <v>530</v>
      </c>
    </row>
    <row r="48" spans="1:31" s="129" customFormat="1" ht="15" x14ac:dyDescent="0.25">
      <c r="A48" s="200"/>
      <c r="B48" s="201"/>
      <c r="C48" s="364" t="s">
        <v>531</v>
      </c>
      <c r="D48" s="364"/>
      <c r="E48" s="364"/>
      <c r="F48" s="364"/>
      <c r="G48" s="364"/>
      <c r="H48" s="364"/>
      <c r="I48" s="364"/>
      <c r="J48" s="364"/>
      <c r="K48" s="364"/>
      <c r="L48" s="208">
        <v>61.52</v>
      </c>
      <c r="M48" s="204"/>
      <c r="N48" s="205">
        <v>2838</v>
      </c>
      <c r="AD48" s="170"/>
      <c r="AE48" s="177" t="s">
        <v>531</v>
      </c>
    </row>
    <row r="49" spans="1:33" s="129" customFormat="1" ht="15" x14ac:dyDescent="0.25">
      <c r="A49" s="200"/>
      <c r="B49" s="201"/>
      <c r="C49" s="364" t="s">
        <v>533</v>
      </c>
      <c r="D49" s="364"/>
      <c r="E49" s="364"/>
      <c r="F49" s="364"/>
      <c r="G49" s="364"/>
      <c r="H49" s="364"/>
      <c r="I49" s="364"/>
      <c r="J49" s="364"/>
      <c r="K49" s="364"/>
      <c r="L49" s="208">
        <v>801.33</v>
      </c>
      <c r="M49" s="204"/>
      <c r="N49" s="205">
        <v>17963</v>
      </c>
      <c r="AD49" s="170"/>
      <c r="AE49" s="177" t="s">
        <v>533</v>
      </c>
    </row>
    <row r="50" spans="1:33" s="129" customFormat="1" ht="15" x14ac:dyDescent="0.25">
      <c r="A50" s="200"/>
      <c r="B50" s="201"/>
      <c r="C50" s="364" t="s">
        <v>528</v>
      </c>
      <c r="D50" s="364"/>
      <c r="E50" s="364"/>
      <c r="F50" s="364"/>
      <c r="G50" s="364"/>
      <c r="H50" s="364"/>
      <c r="I50" s="364"/>
      <c r="J50" s="364"/>
      <c r="K50" s="364"/>
      <c r="L50" s="206"/>
      <c r="M50" s="204"/>
      <c r="N50" s="207"/>
      <c r="AD50" s="170"/>
      <c r="AE50" s="177" t="s">
        <v>528</v>
      </c>
    </row>
    <row r="51" spans="1:33" s="129" customFormat="1" ht="15" x14ac:dyDescent="0.25">
      <c r="A51" s="200"/>
      <c r="B51" s="201"/>
      <c r="C51" s="364" t="s">
        <v>534</v>
      </c>
      <c r="D51" s="364"/>
      <c r="E51" s="364"/>
      <c r="F51" s="364"/>
      <c r="G51" s="364"/>
      <c r="H51" s="364"/>
      <c r="I51" s="364"/>
      <c r="J51" s="364"/>
      <c r="K51" s="364"/>
      <c r="L51" s="208">
        <v>51.58</v>
      </c>
      <c r="M51" s="204"/>
      <c r="N51" s="205">
        <v>2381</v>
      </c>
      <c r="AD51" s="170"/>
      <c r="AE51" s="177" t="s">
        <v>534</v>
      </c>
    </row>
    <row r="52" spans="1:33" s="129" customFormat="1" ht="15" x14ac:dyDescent="0.25">
      <c r="A52" s="200"/>
      <c r="B52" s="201"/>
      <c r="C52" s="364" t="s">
        <v>535</v>
      </c>
      <c r="D52" s="364"/>
      <c r="E52" s="364"/>
      <c r="F52" s="364"/>
      <c r="G52" s="364"/>
      <c r="H52" s="364"/>
      <c r="I52" s="364"/>
      <c r="J52" s="364"/>
      <c r="K52" s="364"/>
      <c r="L52" s="208">
        <v>565.39</v>
      </c>
      <c r="M52" s="204"/>
      <c r="N52" s="205">
        <v>7074</v>
      </c>
      <c r="AD52" s="170"/>
      <c r="AE52" s="177" t="s">
        <v>535</v>
      </c>
    </row>
    <row r="53" spans="1:33" s="129" customFormat="1" ht="15" x14ac:dyDescent="0.25">
      <c r="A53" s="200"/>
      <c r="B53" s="201"/>
      <c r="C53" s="364" t="s">
        <v>536</v>
      </c>
      <c r="D53" s="364"/>
      <c r="E53" s="364"/>
      <c r="F53" s="364"/>
      <c r="G53" s="364"/>
      <c r="H53" s="364"/>
      <c r="I53" s="364"/>
      <c r="J53" s="364"/>
      <c r="K53" s="364"/>
      <c r="L53" s="208">
        <v>61.52</v>
      </c>
      <c r="M53" s="204"/>
      <c r="N53" s="205">
        <v>2838</v>
      </c>
      <c r="AD53" s="170"/>
      <c r="AE53" s="177" t="s">
        <v>536</v>
      </c>
    </row>
    <row r="54" spans="1:33" s="129" customFormat="1" ht="15" x14ac:dyDescent="0.25">
      <c r="A54" s="200"/>
      <c r="B54" s="201"/>
      <c r="C54" s="364" t="s">
        <v>538</v>
      </c>
      <c r="D54" s="364"/>
      <c r="E54" s="364"/>
      <c r="F54" s="364"/>
      <c r="G54" s="364"/>
      <c r="H54" s="364"/>
      <c r="I54" s="364"/>
      <c r="J54" s="364"/>
      <c r="K54" s="364"/>
      <c r="L54" s="208">
        <v>116.5</v>
      </c>
      <c r="M54" s="204"/>
      <c r="N54" s="205">
        <v>5376</v>
      </c>
      <c r="AD54" s="170"/>
      <c r="AE54" s="177" t="s">
        <v>538</v>
      </c>
    </row>
    <row r="55" spans="1:33" s="129" customFormat="1" ht="15" x14ac:dyDescent="0.25">
      <c r="A55" s="200"/>
      <c r="B55" s="201"/>
      <c r="C55" s="364" t="s">
        <v>539</v>
      </c>
      <c r="D55" s="364"/>
      <c r="E55" s="364"/>
      <c r="F55" s="364"/>
      <c r="G55" s="364"/>
      <c r="H55" s="364"/>
      <c r="I55" s="364"/>
      <c r="J55" s="364"/>
      <c r="K55" s="364"/>
      <c r="L55" s="208">
        <v>67.86</v>
      </c>
      <c r="M55" s="204"/>
      <c r="N55" s="205">
        <v>3132</v>
      </c>
      <c r="AD55" s="170"/>
      <c r="AE55" s="177" t="s">
        <v>539</v>
      </c>
    </row>
    <row r="56" spans="1:33" s="129" customFormat="1" ht="15" x14ac:dyDescent="0.25">
      <c r="A56" s="200"/>
      <c r="B56" s="201"/>
      <c r="C56" s="364" t="s">
        <v>542</v>
      </c>
      <c r="D56" s="364"/>
      <c r="E56" s="364"/>
      <c r="F56" s="364"/>
      <c r="G56" s="364"/>
      <c r="H56" s="364"/>
      <c r="I56" s="364"/>
      <c r="J56" s="364"/>
      <c r="K56" s="364"/>
      <c r="L56" s="208">
        <v>113.1</v>
      </c>
      <c r="M56" s="204"/>
      <c r="N56" s="205">
        <v>5219</v>
      </c>
      <c r="AD56" s="170"/>
      <c r="AE56" s="177" t="s">
        <v>542</v>
      </c>
    </row>
    <row r="57" spans="1:33" s="129" customFormat="1" ht="15" x14ac:dyDescent="0.25">
      <c r="A57" s="200"/>
      <c r="B57" s="201"/>
      <c r="C57" s="364" t="s">
        <v>543</v>
      </c>
      <c r="D57" s="364"/>
      <c r="E57" s="364"/>
      <c r="F57" s="364"/>
      <c r="G57" s="364"/>
      <c r="H57" s="364"/>
      <c r="I57" s="364"/>
      <c r="J57" s="364"/>
      <c r="K57" s="364"/>
      <c r="L57" s="208">
        <v>116.5</v>
      </c>
      <c r="M57" s="204"/>
      <c r="N57" s="205">
        <v>5376</v>
      </c>
      <c r="AD57" s="170"/>
      <c r="AE57" s="177" t="s">
        <v>543</v>
      </c>
    </row>
    <row r="58" spans="1:33" s="129" customFormat="1" ht="15" x14ac:dyDescent="0.25">
      <c r="A58" s="200"/>
      <c r="B58" s="201"/>
      <c r="C58" s="364" t="s">
        <v>544</v>
      </c>
      <c r="D58" s="364"/>
      <c r="E58" s="364"/>
      <c r="F58" s="364"/>
      <c r="G58" s="364"/>
      <c r="H58" s="364"/>
      <c r="I58" s="364"/>
      <c r="J58" s="364"/>
      <c r="K58" s="364"/>
      <c r="L58" s="208">
        <v>67.86</v>
      </c>
      <c r="M58" s="204"/>
      <c r="N58" s="205">
        <v>3132</v>
      </c>
      <c r="AD58" s="170"/>
      <c r="AE58" s="177" t="s">
        <v>544</v>
      </c>
    </row>
    <row r="59" spans="1:33" s="129" customFormat="1" ht="15" x14ac:dyDescent="0.25">
      <c r="A59" s="200"/>
      <c r="B59" s="210"/>
      <c r="C59" s="363" t="s">
        <v>541</v>
      </c>
      <c r="D59" s="363"/>
      <c r="E59" s="363"/>
      <c r="F59" s="363"/>
      <c r="G59" s="363"/>
      <c r="H59" s="363"/>
      <c r="I59" s="363"/>
      <c r="J59" s="363"/>
      <c r="K59" s="363"/>
      <c r="L59" s="228">
        <v>801.33</v>
      </c>
      <c r="M59" s="212"/>
      <c r="N59" s="213">
        <v>17963</v>
      </c>
      <c r="AD59" s="170"/>
      <c r="AF59" s="170" t="s">
        <v>541</v>
      </c>
    </row>
    <row r="60" spans="1:33" s="129" customFormat="1" ht="15" x14ac:dyDescent="0.25">
      <c r="A60" s="200"/>
      <c r="B60" s="201"/>
      <c r="C60" s="364" t="s">
        <v>545</v>
      </c>
      <c r="D60" s="364"/>
      <c r="E60" s="364"/>
      <c r="F60" s="364"/>
      <c r="G60" s="364"/>
      <c r="H60" s="364"/>
      <c r="I60" s="364"/>
      <c r="J60" s="364"/>
      <c r="K60" s="364"/>
      <c r="L60" s="208">
        <v>23.24</v>
      </c>
      <c r="M60" s="204"/>
      <c r="N60" s="209">
        <v>521</v>
      </c>
      <c r="AD60" s="170"/>
      <c r="AE60" s="177" t="s">
        <v>545</v>
      </c>
      <c r="AF60" s="170"/>
    </row>
    <row r="61" spans="1:33" s="129" customFormat="1" ht="15" x14ac:dyDescent="0.25">
      <c r="A61" s="200"/>
      <c r="B61" s="210"/>
      <c r="C61" s="363" t="s">
        <v>541</v>
      </c>
      <c r="D61" s="363"/>
      <c r="E61" s="363"/>
      <c r="F61" s="363"/>
      <c r="G61" s="363"/>
      <c r="H61" s="363"/>
      <c r="I61" s="363"/>
      <c r="J61" s="363"/>
      <c r="K61" s="363"/>
      <c r="L61" s="228">
        <v>824.57</v>
      </c>
      <c r="M61" s="212"/>
      <c r="N61" s="213">
        <v>18484</v>
      </c>
      <c r="AD61" s="170"/>
      <c r="AF61" s="170" t="s">
        <v>541</v>
      </c>
    </row>
    <row r="62" spans="1:33" s="129" customFormat="1" ht="15" x14ac:dyDescent="0.25">
      <c r="A62" s="200"/>
      <c r="B62" s="210"/>
      <c r="C62" s="363" t="s">
        <v>546</v>
      </c>
      <c r="D62" s="363"/>
      <c r="E62" s="363"/>
      <c r="F62" s="363"/>
      <c r="G62" s="363"/>
      <c r="H62" s="363"/>
      <c r="I62" s="363"/>
      <c r="J62" s="363"/>
      <c r="K62" s="363"/>
      <c r="L62" s="228">
        <v>824.57</v>
      </c>
      <c r="M62" s="212"/>
      <c r="N62" s="213">
        <v>18484</v>
      </c>
      <c r="AD62" s="170"/>
      <c r="AF62" s="170" t="s">
        <v>546</v>
      </c>
    </row>
    <row r="63" spans="1:33" s="129" customFormat="1" ht="15" x14ac:dyDescent="0.25">
      <c r="A63" s="200"/>
      <c r="B63" s="201"/>
      <c r="C63" s="364" t="s">
        <v>547</v>
      </c>
      <c r="D63" s="364"/>
      <c r="E63" s="364"/>
      <c r="F63" s="364"/>
      <c r="G63" s="364"/>
      <c r="H63" s="364"/>
      <c r="I63" s="364"/>
      <c r="J63" s="364"/>
      <c r="K63" s="364"/>
      <c r="L63" s="208">
        <v>43.7</v>
      </c>
      <c r="M63" s="204"/>
      <c r="N63" s="209">
        <v>980</v>
      </c>
      <c r="AD63" s="170"/>
      <c r="AE63" s="177" t="s">
        <v>547</v>
      </c>
      <c r="AF63" s="170"/>
    </row>
    <row r="64" spans="1:33" s="129" customFormat="1" ht="15" x14ac:dyDescent="0.25">
      <c r="A64" s="200"/>
      <c r="B64" s="210"/>
      <c r="C64" s="363" t="s">
        <v>548</v>
      </c>
      <c r="D64" s="363"/>
      <c r="E64" s="363"/>
      <c r="F64" s="363"/>
      <c r="G64" s="363"/>
      <c r="H64" s="363"/>
      <c r="I64" s="363"/>
      <c r="J64" s="363"/>
      <c r="K64" s="363"/>
      <c r="L64" s="228">
        <v>868.27</v>
      </c>
      <c r="M64" s="212"/>
      <c r="N64" s="213">
        <v>19464</v>
      </c>
      <c r="AD64" s="170"/>
      <c r="AF64" s="170"/>
      <c r="AG64" s="170" t="s">
        <v>548</v>
      </c>
    </row>
    <row r="65" spans="1:37" s="129" customFormat="1" ht="13.5" hidden="1" customHeight="1" x14ac:dyDescent="0.25">
      <c r="B65" s="181"/>
      <c r="C65" s="179"/>
      <c r="D65" s="179"/>
      <c r="E65" s="179"/>
      <c r="F65" s="179"/>
      <c r="G65" s="179"/>
      <c r="H65" s="179"/>
      <c r="I65" s="179"/>
      <c r="J65" s="179"/>
      <c r="K65" s="179"/>
      <c r="L65" s="211"/>
      <c r="M65" s="214"/>
      <c r="N65" s="215"/>
    </row>
    <row r="66" spans="1:37" s="129" customFormat="1" ht="26.25" customHeight="1" x14ac:dyDescent="0.25">
      <c r="A66" s="216"/>
      <c r="B66" s="217"/>
      <c r="C66" s="217"/>
      <c r="D66" s="217"/>
      <c r="E66" s="217"/>
      <c r="F66" s="217"/>
      <c r="G66" s="217"/>
      <c r="H66" s="217"/>
      <c r="I66" s="217"/>
      <c r="J66" s="217"/>
      <c r="K66" s="217"/>
      <c r="L66" s="217"/>
      <c r="M66" s="217"/>
      <c r="N66" s="217"/>
    </row>
    <row r="67" spans="1:37" s="133" customFormat="1" ht="15" x14ac:dyDescent="0.25">
      <c r="A67" s="131"/>
      <c r="B67" s="218" t="s">
        <v>549</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t="s">
        <v>0</v>
      </c>
      <c r="AI67" s="136" t="s">
        <v>0</v>
      </c>
      <c r="AJ67" s="136"/>
      <c r="AK67" s="136"/>
    </row>
    <row r="68" spans="1:37" s="219" customFormat="1" ht="16.5" customHeight="1" x14ac:dyDescent="0.25">
      <c r="A68" s="134"/>
      <c r="B68" s="218"/>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5" x14ac:dyDescent="0.25">
      <c r="A69" s="131"/>
      <c r="B69" s="218" t="s">
        <v>551</v>
      </c>
      <c r="C69" s="361"/>
      <c r="D69" s="361"/>
      <c r="E69" s="361"/>
      <c r="F69" s="361"/>
      <c r="G69" s="361"/>
      <c r="H69" s="362"/>
      <c r="I69" s="362"/>
      <c r="J69" s="362"/>
      <c r="K69" s="362"/>
      <c r="L69" s="362"/>
      <c r="M69" s="129"/>
      <c r="N69" s="129"/>
      <c r="O69" s="129"/>
      <c r="P69" s="129"/>
      <c r="Q69" s="129"/>
      <c r="R69" s="129"/>
      <c r="S69" s="129"/>
      <c r="T69" s="129"/>
      <c r="U69" s="129"/>
      <c r="V69" s="136"/>
      <c r="W69" s="136"/>
      <c r="X69" s="136"/>
      <c r="Y69" s="136"/>
      <c r="Z69" s="136"/>
      <c r="AA69" s="136"/>
      <c r="AB69" s="136"/>
      <c r="AC69" s="136"/>
      <c r="AD69" s="136"/>
      <c r="AE69" s="136"/>
      <c r="AF69" s="136"/>
      <c r="AG69" s="136"/>
      <c r="AH69" s="136"/>
      <c r="AI69" s="136"/>
      <c r="AJ69" s="136" t="s">
        <v>0</v>
      </c>
      <c r="AK69" s="136" t="s">
        <v>0</v>
      </c>
    </row>
    <row r="70" spans="1:37" s="219" customFormat="1" ht="16.5" customHeight="1" x14ac:dyDescent="0.25">
      <c r="A70" s="134"/>
      <c r="C70" s="360" t="s">
        <v>550</v>
      </c>
      <c r="D70" s="360"/>
      <c r="E70" s="360"/>
      <c r="F70" s="360"/>
      <c r="G70" s="360"/>
      <c r="H70" s="360"/>
      <c r="I70" s="360"/>
      <c r="J70" s="360"/>
      <c r="K70" s="360"/>
      <c r="L70" s="360"/>
      <c r="V70" s="220"/>
      <c r="W70" s="220"/>
      <c r="X70" s="220"/>
      <c r="Y70" s="220"/>
      <c r="Z70" s="220"/>
      <c r="AA70" s="220"/>
      <c r="AB70" s="220"/>
      <c r="AC70" s="220"/>
      <c r="AD70" s="220"/>
      <c r="AE70" s="220"/>
      <c r="AF70" s="220"/>
      <c r="AG70" s="220"/>
      <c r="AH70" s="220"/>
      <c r="AI70" s="220"/>
      <c r="AJ70" s="220"/>
      <c r="AK70" s="220"/>
    </row>
    <row r="71" spans="1:37" s="133" customFormat="1" ht="19.5" customHeight="1" x14ac:dyDescent="0.2">
      <c r="A71" s="131"/>
      <c r="C71" s="221"/>
      <c r="D71" s="221"/>
      <c r="E71" s="221"/>
      <c r="F71" s="221"/>
      <c r="G71" s="221"/>
      <c r="H71" s="221"/>
      <c r="I71" s="221"/>
      <c r="J71" s="221"/>
      <c r="K71" s="221"/>
      <c r="L71" s="221"/>
      <c r="V71" s="136"/>
      <c r="W71" s="136"/>
      <c r="X71" s="136"/>
      <c r="Y71" s="136"/>
      <c r="Z71" s="136"/>
      <c r="AA71" s="136"/>
      <c r="AB71" s="136"/>
      <c r="AC71" s="136"/>
      <c r="AD71" s="136"/>
      <c r="AE71" s="136"/>
      <c r="AF71" s="136"/>
      <c r="AG71" s="136"/>
      <c r="AH71" s="136"/>
      <c r="AI71" s="136"/>
      <c r="AJ71" s="136"/>
      <c r="AK71" s="136"/>
    </row>
    <row r="72" spans="1:37" s="129" customFormat="1" ht="15" x14ac:dyDescent="0.25">
      <c r="B72" s="222"/>
      <c r="D72" s="222"/>
      <c r="F72" s="222"/>
    </row>
  </sheetData>
  <mergeCells count="58">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38:E38"/>
    <mergeCell ref="C39:E39"/>
    <mergeCell ref="C40:E40"/>
    <mergeCell ref="C43:K43"/>
    <mergeCell ref="C44:K44"/>
    <mergeCell ref="C45:K45"/>
    <mergeCell ref="C46:K46"/>
    <mergeCell ref="C47:K47"/>
    <mergeCell ref="C48:K48"/>
    <mergeCell ref="C49:K49"/>
    <mergeCell ref="C50:K50"/>
    <mergeCell ref="C63:K63"/>
    <mergeCell ref="C52:K52"/>
    <mergeCell ref="C53:K53"/>
    <mergeCell ref="C54:K54"/>
    <mergeCell ref="C55:K55"/>
    <mergeCell ref="C56:K56"/>
    <mergeCell ref="C57:K57"/>
    <mergeCell ref="C58:K58"/>
    <mergeCell ref="C59:K59"/>
    <mergeCell ref="C60:K60"/>
    <mergeCell ref="C61:K61"/>
    <mergeCell ref="C62:K62"/>
    <mergeCell ref="C70:L70"/>
    <mergeCell ref="C64:K64"/>
    <mergeCell ref="C67:G67"/>
    <mergeCell ref="H67:L67"/>
    <mergeCell ref="C68:L68"/>
    <mergeCell ref="C69:G69"/>
    <mergeCell ref="H69:L6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1"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1258</v>
      </c>
      <c r="B15" s="381"/>
      <c r="C15" s="381"/>
      <c r="D15" s="381"/>
      <c r="E15" s="381"/>
      <c r="F15" s="381"/>
      <c r="G15" s="381"/>
      <c r="H15" s="381"/>
      <c r="I15" s="381"/>
      <c r="J15" s="381"/>
      <c r="K15" s="381"/>
      <c r="L15" s="381"/>
      <c r="M15" s="381"/>
      <c r="N15" s="381"/>
      <c r="Y15" s="136" t="s">
        <v>1165</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2.5</v>
      </c>
      <c r="D23" s="152" t="s">
        <v>589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2.31</v>
      </c>
      <c r="D25" s="152" t="s">
        <v>1063</v>
      </c>
      <c r="E25" s="153" t="s">
        <v>469</v>
      </c>
      <c r="G25" s="133" t="s">
        <v>473</v>
      </c>
      <c r="I25" s="133"/>
      <c r="J25" s="133"/>
      <c r="K25" s="133"/>
      <c r="L25" s="151">
        <v>0.55000000000000004</v>
      </c>
      <c r="M25" s="159" t="s">
        <v>889</v>
      </c>
      <c r="N25" s="153" t="s">
        <v>469</v>
      </c>
    </row>
    <row r="26" spans="1:26" s="129" customFormat="1" ht="12" customHeight="1" x14ac:dyDescent="0.25">
      <c r="A26" s="131"/>
      <c r="B26" s="158" t="s">
        <v>475</v>
      </c>
      <c r="C26" s="151">
        <v>0</v>
      </c>
      <c r="D26" s="160" t="s">
        <v>480</v>
      </c>
      <c r="E26" s="153" t="s">
        <v>469</v>
      </c>
      <c r="G26" s="133" t="s">
        <v>477</v>
      </c>
      <c r="I26" s="133"/>
      <c r="J26" s="133"/>
      <c r="K26" s="133"/>
      <c r="L26" s="377">
        <v>1.42</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0.49</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15" x14ac:dyDescent="0.25">
      <c r="A35" s="163" t="s">
        <v>1</v>
      </c>
      <c r="B35" s="164" t="s">
        <v>1064</v>
      </c>
      <c r="C35" s="365" t="s">
        <v>1065</v>
      </c>
      <c r="D35" s="365"/>
      <c r="E35" s="365"/>
      <c r="F35" s="165" t="s">
        <v>2</v>
      </c>
      <c r="G35" s="166">
        <v>1</v>
      </c>
      <c r="H35" s="167">
        <v>1</v>
      </c>
      <c r="I35" s="167">
        <v>1</v>
      </c>
      <c r="J35" s="168"/>
      <c r="K35" s="166"/>
      <c r="L35" s="168"/>
      <c r="M35" s="166"/>
      <c r="N35" s="169"/>
      <c r="AA35" s="162"/>
      <c r="AB35" s="170" t="s">
        <v>1065</v>
      </c>
    </row>
    <row r="36" spans="1:31" s="129" customFormat="1" ht="15" x14ac:dyDescent="0.25">
      <c r="A36" s="171"/>
      <c r="B36" s="202"/>
      <c r="C36" s="366" t="s">
        <v>499</v>
      </c>
      <c r="D36" s="366"/>
      <c r="E36" s="366"/>
      <c r="F36" s="172"/>
      <c r="G36" s="173"/>
      <c r="H36" s="173"/>
      <c r="I36" s="173"/>
      <c r="J36" s="174"/>
      <c r="K36" s="173"/>
      <c r="L36" s="175">
        <v>67.59</v>
      </c>
      <c r="M36" s="173"/>
      <c r="N36" s="176">
        <v>2019</v>
      </c>
      <c r="AA36" s="162"/>
      <c r="AB36" s="170"/>
      <c r="AC36" s="177" t="s">
        <v>499</v>
      </c>
    </row>
    <row r="37" spans="1:31" s="129" customFormat="1" ht="15" x14ac:dyDescent="0.25">
      <c r="A37" s="163" t="s">
        <v>3</v>
      </c>
      <c r="B37" s="164" t="s">
        <v>1066</v>
      </c>
      <c r="C37" s="365" t="s">
        <v>1067</v>
      </c>
      <c r="D37" s="365"/>
      <c r="E37" s="365"/>
      <c r="F37" s="165" t="s">
        <v>2</v>
      </c>
      <c r="G37" s="166">
        <v>1</v>
      </c>
      <c r="H37" s="167">
        <v>1</v>
      </c>
      <c r="I37" s="167">
        <v>1</v>
      </c>
      <c r="J37" s="168"/>
      <c r="K37" s="166"/>
      <c r="L37" s="168"/>
      <c r="M37" s="166"/>
      <c r="N37" s="169"/>
      <c r="AA37" s="162"/>
      <c r="AB37" s="170" t="s">
        <v>1067</v>
      </c>
    </row>
    <row r="38" spans="1:31" s="129" customFormat="1" ht="15" x14ac:dyDescent="0.25">
      <c r="A38" s="171"/>
      <c r="B38" s="202"/>
      <c r="C38" s="366" t="s">
        <v>499</v>
      </c>
      <c r="D38" s="366"/>
      <c r="E38" s="366"/>
      <c r="F38" s="172"/>
      <c r="G38" s="173"/>
      <c r="H38" s="173"/>
      <c r="I38" s="173"/>
      <c r="J38" s="174"/>
      <c r="K38" s="173"/>
      <c r="L38" s="175">
        <v>11.02</v>
      </c>
      <c r="M38" s="173"/>
      <c r="N38" s="183">
        <v>292</v>
      </c>
      <c r="AA38" s="162"/>
      <c r="AB38" s="170"/>
      <c r="AC38" s="177" t="s">
        <v>499</v>
      </c>
    </row>
    <row r="39" spans="1:31" s="129" customFormat="1" ht="0" hidden="1" customHeight="1" x14ac:dyDescent="0.25">
      <c r="A39" s="178"/>
      <c r="B39" s="179"/>
      <c r="C39" s="179"/>
      <c r="D39" s="179"/>
      <c r="E39" s="179"/>
      <c r="F39" s="180"/>
      <c r="G39" s="180"/>
      <c r="H39" s="180"/>
      <c r="I39" s="180"/>
      <c r="J39" s="181"/>
      <c r="K39" s="180"/>
      <c r="L39" s="181"/>
      <c r="M39" s="182"/>
      <c r="N39" s="181"/>
      <c r="AA39" s="162"/>
      <c r="AB39" s="170"/>
    </row>
    <row r="40" spans="1:31" s="129" customFormat="1" ht="11.25" hidden="1" customHeight="1" x14ac:dyDescent="0.25">
      <c r="B40" s="192"/>
      <c r="C40" s="192"/>
      <c r="D40" s="192"/>
      <c r="E40" s="192"/>
      <c r="F40" s="192"/>
      <c r="G40" s="192"/>
      <c r="H40" s="192"/>
      <c r="I40" s="192"/>
      <c r="J40" s="192"/>
      <c r="K40" s="192"/>
      <c r="L40" s="193"/>
      <c r="M40" s="193"/>
      <c r="N40" s="193"/>
      <c r="R40" s="194"/>
    </row>
    <row r="41" spans="1:31" s="129" customFormat="1" ht="15" x14ac:dyDescent="0.25">
      <c r="A41" s="195"/>
      <c r="B41" s="196"/>
      <c r="C41" s="365" t="s">
        <v>526</v>
      </c>
      <c r="D41" s="365"/>
      <c r="E41" s="365"/>
      <c r="F41" s="365"/>
      <c r="G41" s="365"/>
      <c r="H41" s="365"/>
      <c r="I41" s="365"/>
      <c r="J41" s="365"/>
      <c r="K41" s="365"/>
      <c r="L41" s="197"/>
      <c r="M41" s="198"/>
      <c r="N41" s="199"/>
      <c r="AD41" s="170" t="s">
        <v>526</v>
      </c>
    </row>
    <row r="42" spans="1:31" s="129" customFormat="1" ht="15" x14ac:dyDescent="0.25">
      <c r="A42" s="200"/>
      <c r="B42" s="201"/>
      <c r="C42" s="364" t="s">
        <v>527</v>
      </c>
      <c r="D42" s="364"/>
      <c r="E42" s="364"/>
      <c r="F42" s="364"/>
      <c r="G42" s="364"/>
      <c r="H42" s="364"/>
      <c r="I42" s="364"/>
      <c r="J42" s="364"/>
      <c r="K42" s="364"/>
      <c r="L42" s="208">
        <v>51.02</v>
      </c>
      <c r="M42" s="204"/>
      <c r="N42" s="205">
        <v>1037</v>
      </c>
      <c r="AD42" s="170"/>
      <c r="AE42" s="177" t="s">
        <v>527</v>
      </c>
    </row>
    <row r="43" spans="1:31" s="129" customFormat="1" ht="15" x14ac:dyDescent="0.25">
      <c r="A43" s="200"/>
      <c r="B43" s="201"/>
      <c r="C43" s="364" t="s">
        <v>528</v>
      </c>
      <c r="D43" s="364"/>
      <c r="E43" s="364"/>
      <c r="F43" s="364"/>
      <c r="G43" s="364"/>
      <c r="H43" s="364"/>
      <c r="I43" s="364"/>
      <c r="J43" s="364"/>
      <c r="K43" s="364"/>
      <c r="L43" s="206"/>
      <c r="M43" s="204"/>
      <c r="N43" s="207"/>
      <c r="AD43" s="170"/>
      <c r="AE43" s="177" t="s">
        <v>528</v>
      </c>
    </row>
    <row r="44" spans="1:31" s="129" customFormat="1" ht="15" x14ac:dyDescent="0.25">
      <c r="A44" s="200"/>
      <c r="B44" s="201"/>
      <c r="C44" s="364" t="s">
        <v>529</v>
      </c>
      <c r="D44" s="364"/>
      <c r="E44" s="364"/>
      <c r="F44" s="364"/>
      <c r="G44" s="364"/>
      <c r="H44" s="364"/>
      <c r="I44" s="364"/>
      <c r="J44" s="364"/>
      <c r="K44" s="364"/>
      <c r="L44" s="208">
        <v>11.88</v>
      </c>
      <c r="M44" s="204"/>
      <c r="N44" s="209">
        <v>548</v>
      </c>
      <c r="AD44" s="170"/>
      <c r="AE44" s="177" t="s">
        <v>529</v>
      </c>
    </row>
    <row r="45" spans="1:31" s="129" customFormat="1" ht="15" x14ac:dyDescent="0.25">
      <c r="A45" s="200"/>
      <c r="B45" s="201"/>
      <c r="C45" s="364" t="s">
        <v>530</v>
      </c>
      <c r="D45" s="364"/>
      <c r="E45" s="364"/>
      <c r="F45" s="364"/>
      <c r="G45" s="364"/>
      <c r="H45" s="364"/>
      <c r="I45" s="364"/>
      <c r="J45" s="364"/>
      <c r="K45" s="364"/>
      <c r="L45" s="208">
        <v>39.14</v>
      </c>
      <c r="M45" s="204"/>
      <c r="N45" s="209">
        <v>489</v>
      </c>
      <c r="AD45" s="170"/>
      <c r="AE45" s="177" t="s">
        <v>530</v>
      </c>
    </row>
    <row r="46" spans="1:31" s="129" customFormat="1" ht="15" x14ac:dyDescent="0.25">
      <c r="A46" s="200"/>
      <c r="B46" s="201"/>
      <c r="C46" s="364" t="s">
        <v>531</v>
      </c>
      <c r="D46" s="364"/>
      <c r="E46" s="364"/>
      <c r="F46" s="364"/>
      <c r="G46" s="364"/>
      <c r="H46" s="364"/>
      <c r="I46" s="364"/>
      <c r="J46" s="364"/>
      <c r="K46" s="364"/>
      <c r="L46" s="208">
        <v>5.04</v>
      </c>
      <c r="M46" s="204"/>
      <c r="N46" s="209">
        <v>233</v>
      </c>
      <c r="AD46" s="170"/>
      <c r="AE46" s="177" t="s">
        <v>531</v>
      </c>
    </row>
    <row r="47" spans="1:31" s="129" customFormat="1" ht="15" x14ac:dyDescent="0.25">
      <c r="A47" s="200"/>
      <c r="B47" s="201"/>
      <c r="C47" s="364" t="s">
        <v>533</v>
      </c>
      <c r="D47" s="364"/>
      <c r="E47" s="364"/>
      <c r="F47" s="364"/>
      <c r="G47" s="364"/>
      <c r="H47" s="364"/>
      <c r="I47" s="364"/>
      <c r="J47" s="364"/>
      <c r="K47" s="364"/>
      <c r="L47" s="208">
        <v>78.61</v>
      </c>
      <c r="M47" s="204"/>
      <c r="N47" s="205">
        <v>2311</v>
      </c>
      <c r="AD47" s="170"/>
      <c r="AE47" s="177" t="s">
        <v>533</v>
      </c>
    </row>
    <row r="48" spans="1:31" s="129" customFormat="1" ht="15" x14ac:dyDescent="0.25">
      <c r="A48" s="200"/>
      <c r="B48" s="201"/>
      <c r="C48" s="364" t="s">
        <v>528</v>
      </c>
      <c r="D48" s="364"/>
      <c r="E48" s="364"/>
      <c r="F48" s="364"/>
      <c r="G48" s="364"/>
      <c r="H48" s="364"/>
      <c r="I48" s="364"/>
      <c r="J48" s="364"/>
      <c r="K48" s="364"/>
      <c r="L48" s="206"/>
      <c r="M48" s="204"/>
      <c r="N48" s="207"/>
      <c r="AD48" s="170"/>
      <c r="AE48" s="177" t="s">
        <v>528</v>
      </c>
    </row>
    <row r="49" spans="1:33" s="129" customFormat="1" ht="15" x14ac:dyDescent="0.25">
      <c r="A49" s="200"/>
      <c r="B49" s="201"/>
      <c r="C49" s="364" t="s">
        <v>534</v>
      </c>
      <c r="D49" s="364"/>
      <c r="E49" s="364"/>
      <c r="F49" s="364"/>
      <c r="G49" s="364"/>
      <c r="H49" s="364"/>
      <c r="I49" s="364"/>
      <c r="J49" s="364"/>
      <c r="K49" s="364"/>
      <c r="L49" s="208">
        <v>11.88</v>
      </c>
      <c r="M49" s="204"/>
      <c r="N49" s="209">
        <v>548</v>
      </c>
      <c r="AD49" s="170"/>
      <c r="AE49" s="177" t="s">
        <v>534</v>
      </c>
    </row>
    <row r="50" spans="1:33" s="129" customFormat="1" ht="15" x14ac:dyDescent="0.25">
      <c r="A50" s="200"/>
      <c r="B50" s="201"/>
      <c r="C50" s="364" t="s">
        <v>535</v>
      </c>
      <c r="D50" s="364"/>
      <c r="E50" s="364"/>
      <c r="F50" s="364"/>
      <c r="G50" s="364"/>
      <c r="H50" s="364"/>
      <c r="I50" s="364"/>
      <c r="J50" s="364"/>
      <c r="K50" s="364"/>
      <c r="L50" s="208">
        <v>39.14</v>
      </c>
      <c r="M50" s="204"/>
      <c r="N50" s="209">
        <v>489</v>
      </c>
      <c r="AD50" s="170"/>
      <c r="AE50" s="177" t="s">
        <v>535</v>
      </c>
    </row>
    <row r="51" spans="1:33" s="129" customFormat="1" ht="15" x14ac:dyDescent="0.25">
      <c r="A51" s="200"/>
      <c r="B51" s="201"/>
      <c r="C51" s="364" t="s">
        <v>536</v>
      </c>
      <c r="D51" s="364"/>
      <c r="E51" s="364"/>
      <c r="F51" s="364"/>
      <c r="G51" s="364"/>
      <c r="H51" s="364"/>
      <c r="I51" s="364"/>
      <c r="J51" s="364"/>
      <c r="K51" s="364"/>
      <c r="L51" s="208">
        <v>5.04</v>
      </c>
      <c r="M51" s="204"/>
      <c r="N51" s="209">
        <v>233</v>
      </c>
      <c r="AD51" s="170"/>
      <c r="AE51" s="177" t="s">
        <v>536</v>
      </c>
    </row>
    <row r="52" spans="1:33" s="129" customFormat="1" ht="15" x14ac:dyDescent="0.25">
      <c r="A52" s="200"/>
      <c r="B52" s="201"/>
      <c r="C52" s="364" t="s">
        <v>538</v>
      </c>
      <c r="D52" s="364"/>
      <c r="E52" s="364"/>
      <c r="F52" s="364"/>
      <c r="G52" s="364"/>
      <c r="H52" s="364"/>
      <c r="I52" s="364"/>
      <c r="J52" s="364"/>
      <c r="K52" s="364"/>
      <c r="L52" s="208">
        <v>17.43</v>
      </c>
      <c r="M52" s="204"/>
      <c r="N52" s="209">
        <v>805</v>
      </c>
      <c r="AD52" s="170"/>
      <c r="AE52" s="177" t="s">
        <v>538</v>
      </c>
    </row>
    <row r="53" spans="1:33" s="129" customFormat="1" ht="15" x14ac:dyDescent="0.25">
      <c r="A53" s="200"/>
      <c r="B53" s="201"/>
      <c r="C53" s="364" t="s">
        <v>539</v>
      </c>
      <c r="D53" s="364"/>
      <c r="E53" s="364"/>
      <c r="F53" s="364"/>
      <c r="G53" s="364"/>
      <c r="H53" s="364"/>
      <c r="I53" s="364"/>
      <c r="J53" s="364"/>
      <c r="K53" s="364"/>
      <c r="L53" s="208">
        <v>10.16</v>
      </c>
      <c r="M53" s="204"/>
      <c r="N53" s="209">
        <v>469</v>
      </c>
      <c r="AD53" s="170"/>
      <c r="AE53" s="177" t="s">
        <v>539</v>
      </c>
    </row>
    <row r="54" spans="1:33" s="129" customFormat="1" ht="15" x14ac:dyDescent="0.25">
      <c r="A54" s="200"/>
      <c r="B54" s="201"/>
      <c r="C54" s="364" t="s">
        <v>542</v>
      </c>
      <c r="D54" s="364"/>
      <c r="E54" s="364"/>
      <c r="F54" s="364"/>
      <c r="G54" s="364"/>
      <c r="H54" s="364"/>
      <c r="I54" s="364"/>
      <c r="J54" s="364"/>
      <c r="K54" s="364"/>
      <c r="L54" s="208">
        <v>16.920000000000002</v>
      </c>
      <c r="M54" s="204"/>
      <c r="N54" s="209">
        <v>781</v>
      </c>
      <c r="AD54" s="170"/>
      <c r="AE54" s="177" t="s">
        <v>542</v>
      </c>
    </row>
    <row r="55" spans="1:33" s="129" customFormat="1" ht="15" x14ac:dyDescent="0.25">
      <c r="A55" s="200"/>
      <c r="B55" s="201"/>
      <c r="C55" s="364" t="s">
        <v>543</v>
      </c>
      <c r="D55" s="364"/>
      <c r="E55" s="364"/>
      <c r="F55" s="364"/>
      <c r="G55" s="364"/>
      <c r="H55" s="364"/>
      <c r="I55" s="364"/>
      <c r="J55" s="364"/>
      <c r="K55" s="364"/>
      <c r="L55" s="208">
        <v>17.43</v>
      </c>
      <c r="M55" s="204"/>
      <c r="N55" s="209">
        <v>805</v>
      </c>
      <c r="AD55" s="170"/>
      <c r="AE55" s="177" t="s">
        <v>543</v>
      </c>
    </row>
    <row r="56" spans="1:33" s="129" customFormat="1" ht="15" x14ac:dyDescent="0.25">
      <c r="A56" s="200"/>
      <c r="B56" s="201"/>
      <c r="C56" s="364" t="s">
        <v>544</v>
      </c>
      <c r="D56" s="364"/>
      <c r="E56" s="364"/>
      <c r="F56" s="364"/>
      <c r="G56" s="364"/>
      <c r="H56" s="364"/>
      <c r="I56" s="364"/>
      <c r="J56" s="364"/>
      <c r="K56" s="364"/>
      <c r="L56" s="208">
        <v>10.16</v>
      </c>
      <c r="M56" s="204"/>
      <c r="N56" s="209">
        <v>469</v>
      </c>
      <c r="AD56" s="170"/>
      <c r="AE56" s="177" t="s">
        <v>544</v>
      </c>
    </row>
    <row r="57" spans="1:33" s="129" customFormat="1" ht="15" x14ac:dyDescent="0.25">
      <c r="A57" s="200"/>
      <c r="B57" s="210"/>
      <c r="C57" s="363" t="s">
        <v>541</v>
      </c>
      <c r="D57" s="363"/>
      <c r="E57" s="363"/>
      <c r="F57" s="363"/>
      <c r="G57" s="363"/>
      <c r="H57" s="363"/>
      <c r="I57" s="363"/>
      <c r="J57" s="363"/>
      <c r="K57" s="363"/>
      <c r="L57" s="228">
        <v>78.61</v>
      </c>
      <c r="M57" s="212"/>
      <c r="N57" s="213">
        <v>2311</v>
      </c>
      <c r="AD57" s="170"/>
      <c r="AF57" s="170" t="s">
        <v>541</v>
      </c>
    </row>
    <row r="58" spans="1:33" s="129" customFormat="1" ht="15" x14ac:dyDescent="0.25">
      <c r="A58" s="200"/>
      <c r="B58" s="201"/>
      <c r="C58" s="364" t="s">
        <v>545</v>
      </c>
      <c r="D58" s="364"/>
      <c r="E58" s="364"/>
      <c r="F58" s="364"/>
      <c r="G58" s="364"/>
      <c r="H58" s="364"/>
      <c r="I58" s="364"/>
      <c r="J58" s="364"/>
      <c r="K58" s="364"/>
      <c r="L58" s="208">
        <v>2.2799999999999998</v>
      </c>
      <c r="M58" s="204"/>
      <c r="N58" s="209">
        <v>67</v>
      </c>
      <c r="AD58" s="170"/>
      <c r="AE58" s="177" t="s">
        <v>545</v>
      </c>
      <c r="AF58" s="170"/>
    </row>
    <row r="59" spans="1:33" s="129" customFormat="1" ht="15" x14ac:dyDescent="0.25">
      <c r="A59" s="200"/>
      <c r="B59" s="210"/>
      <c r="C59" s="363" t="s">
        <v>541</v>
      </c>
      <c r="D59" s="363"/>
      <c r="E59" s="363"/>
      <c r="F59" s="363"/>
      <c r="G59" s="363"/>
      <c r="H59" s="363"/>
      <c r="I59" s="363"/>
      <c r="J59" s="363"/>
      <c r="K59" s="363"/>
      <c r="L59" s="228">
        <v>80.89</v>
      </c>
      <c r="M59" s="212"/>
      <c r="N59" s="213">
        <v>2378</v>
      </c>
      <c r="AD59" s="170"/>
      <c r="AF59" s="170" t="s">
        <v>541</v>
      </c>
    </row>
    <row r="60" spans="1:33" s="129" customFormat="1" ht="15" x14ac:dyDescent="0.25">
      <c r="A60" s="200"/>
      <c r="B60" s="210"/>
      <c r="C60" s="363" t="s">
        <v>546</v>
      </c>
      <c r="D60" s="363"/>
      <c r="E60" s="363"/>
      <c r="F60" s="363"/>
      <c r="G60" s="363"/>
      <c r="H60" s="363"/>
      <c r="I60" s="363"/>
      <c r="J60" s="363"/>
      <c r="K60" s="363"/>
      <c r="L60" s="228">
        <v>80.89</v>
      </c>
      <c r="M60" s="212"/>
      <c r="N60" s="213">
        <v>2378</v>
      </c>
      <c r="AD60" s="170"/>
      <c r="AF60" s="170" t="s">
        <v>546</v>
      </c>
    </row>
    <row r="61" spans="1:33" s="129" customFormat="1" ht="15" x14ac:dyDescent="0.25">
      <c r="A61" s="200"/>
      <c r="B61" s="201"/>
      <c r="C61" s="364" t="s">
        <v>547</v>
      </c>
      <c r="D61" s="364"/>
      <c r="E61" s="364"/>
      <c r="F61" s="364"/>
      <c r="G61" s="364"/>
      <c r="H61" s="364"/>
      <c r="I61" s="364"/>
      <c r="J61" s="364"/>
      <c r="K61" s="364"/>
      <c r="L61" s="208">
        <v>4.29</v>
      </c>
      <c r="M61" s="204"/>
      <c r="N61" s="209">
        <v>126</v>
      </c>
      <c r="AD61" s="170"/>
      <c r="AE61" s="177" t="s">
        <v>547</v>
      </c>
      <c r="AF61" s="170"/>
    </row>
    <row r="62" spans="1:33" s="129" customFormat="1" ht="15" x14ac:dyDescent="0.25">
      <c r="A62" s="200"/>
      <c r="B62" s="210"/>
      <c r="C62" s="363" t="s">
        <v>548</v>
      </c>
      <c r="D62" s="363"/>
      <c r="E62" s="363"/>
      <c r="F62" s="363"/>
      <c r="G62" s="363"/>
      <c r="H62" s="363"/>
      <c r="I62" s="363"/>
      <c r="J62" s="363"/>
      <c r="K62" s="363"/>
      <c r="L62" s="228">
        <v>85.18</v>
      </c>
      <c r="M62" s="212"/>
      <c r="N62" s="213">
        <v>2504</v>
      </c>
      <c r="AD62" s="170"/>
      <c r="AF62" s="170"/>
      <c r="AG62" s="170" t="s">
        <v>548</v>
      </c>
    </row>
    <row r="63" spans="1:33" s="129" customFormat="1" ht="13.5" hidden="1" customHeight="1" x14ac:dyDescent="0.25">
      <c r="B63" s="181"/>
      <c r="C63" s="179"/>
      <c r="D63" s="179"/>
      <c r="E63" s="179"/>
      <c r="F63" s="179"/>
      <c r="G63" s="179"/>
      <c r="H63" s="179"/>
      <c r="I63" s="179"/>
      <c r="J63" s="179"/>
      <c r="K63" s="179"/>
      <c r="L63" s="211"/>
      <c r="M63" s="214"/>
      <c r="N63" s="215"/>
    </row>
    <row r="64" spans="1:33" s="129" customFormat="1" ht="26.25" customHeight="1" x14ac:dyDescent="0.25">
      <c r="A64" s="216"/>
      <c r="B64" s="217"/>
      <c r="C64" s="217"/>
      <c r="D64" s="217"/>
      <c r="E64" s="217"/>
      <c r="F64" s="217"/>
      <c r="G64" s="217"/>
      <c r="H64" s="217"/>
      <c r="I64" s="217"/>
      <c r="J64" s="217"/>
      <c r="K64" s="217"/>
      <c r="L64" s="217"/>
      <c r="M64" s="217"/>
      <c r="N64" s="217"/>
    </row>
    <row r="65" spans="1:37" s="133" customFormat="1" ht="15" x14ac:dyDescent="0.25">
      <c r="A65" s="131"/>
      <c r="B65" s="218" t="s">
        <v>549</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t="s">
        <v>0</v>
      </c>
      <c r="AI65" s="136" t="s">
        <v>0</v>
      </c>
      <c r="AJ65" s="136"/>
      <c r="AK65" s="136"/>
    </row>
    <row r="66" spans="1:37" s="219" customFormat="1" ht="16.5" customHeight="1" x14ac:dyDescent="0.25">
      <c r="A66" s="134"/>
      <c r="B66" s="218"/>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5" x14ac:dyDescent="0.25">
      <c r="A67" s="131"/>
      <c r="B67" s="218" t="s">
        <v>551</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c r="AI67" s="136"/>
      <c r="AJ67" s="136" t="s">
        <v>0</v>
      </c>
      <c r="AK67" s="136" t="s">
        <v>0</v>
      </c>
    </row>
    <row r="68" spans="1:37" s="219" customFormat="1" ht="16.5" customHeight="1" x14ac:dyDescent="0.25">
      <c r="A68" s="134"/>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9.5" customHeight="1" x14ac:dyDescent="0.2">
      <c r="A69" s="131"/>
      <c r="C69" s="221"/>
      <c r="D69" s="221"/>
      <c r="E69" s="221"/>
      <c r="F69" s="221"/>
      <c r="G69" s="221"/>
      <c r="H69" s="221"/>
      <c r="I69" s="221"/>
      <c r="J69" s="221"/>
      <c r="K69" s="221"/>
      <c r="L69" s="221"/>
      <c r="V69" s="136"/>
      <c r="W69" s="136"/>
      <c r="X69" s="136"/>
      <c r="Y69" s="136"/>
      <c r="Z69" s="136"/>
      <c r="AA69" s="136"/>
      <c r="AB69" s="136"/>
      <c r="AC69" s="136"/>
      <c r="AD69" s="136"/>
      <c r="AE69" s="136"/>
      <c r="AF69" s="136"/>
      <c r="AG69" s="136"/>
      <c r="AH69" s="136"/>
      <c r="AI69" s="136"/>
      <c r="AJ69" s="136"/>
      <c r="AK69" s="136"/>
    </row>
    <row r="70" spans="1:37" s="129" customFormat="1" ht="15" x14ac:dyDescent="0.25">
      <c r="B70" s="222"/>
      <c r="D70" s="222"/>
      <c r="F70" s="222"/>
    </row>
  </sheetData>
  <mergeCells count="5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6:L66"/>
    <mergeCell ref="C67:G67"/>
    <mergeCell ref="H67:L67"/>
    <mergeCell ref="C68:L68"/>
    <mergeCell ref="C58:K58"/>
    <mergeCell ref="C59:K59"/>
    <mergeCell ref="C60:K60"/>
    <mergeCell ref="C61:K61"/>
    <mergeCell ref="C62:K62"/>
    <mergeCell ref="C65:G65"/>
    <mergeCell ref="H65:L6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9"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8"/>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1259</v>
      </c>
      <c r="B15" s="381"/>
      <c r="C15" s="381"/>
      <c r="D15" s="381"/>
      <c r="E15" s="381"/>
      <c r="F15" s="381"/>
      <c r="G15" s="381"/>
      <c r="H15" s="381"/>
      <c r="I15" s="381"/>
      <c r="J15" s="381"/>
      <c r="K15" s="381"/>
      <c r="L15" s="381"/>
      <c r="M15" s="381"/>
      <c r="N15" s="381"/>
      <c r="Y15" s="136" t="s">
        <v>1166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3.33</v>
      </c>
      <c r="D23" s="152" t="s">
        <v>1068</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3.08</v>
      </c>
      <c r="D25" s="152" t="s">
        <v>1069</v>
      </c>
      <c r="E25" s="153" t="s">
        <v>469</v>
      </c>
      <c r="G25" s="133" t="s">
        <v>473</v>
      </c>
      <c r="I25" s="133"/>
      <c r="J25" s="133"/>
      <c r="K25" s="133"/>
      <c r="L25" s="151">
        <v>0.8</v>
      </c>
      <c r="M25" s="159" t="s">
        <v>902</v>
      </c>
      <c r="N25" s="153" t="s">
        <v>469</v>
      </c>
    </row>
    <row r="26" spans="1:26" s="129" customFormat="1" ht="12" customHeight="1" x14ac:dyDescent="0.25">
      <c r="A26" s="131"/>
      <c r="B26" s="158" t="s">
        <v>475</v>
      </c>
      <c r="C26" s="151">
        <v>0</v>
      </c>
      <c r="D26" s="160" t="s">
        <v>480</v>
      </c>
      <c r="E26" s="153" t="s">
        <v>469</v>
      </c>
      <c r="G26" s="133" t="s">
        <v>477</v>
      </c>
      <c r="I26" s="133"/>
      <c r="J26" s="133"/>
      <c r="K26" s="133"/>
      <c r="L26" s="377">
        <v>2.0299999999999998</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0.55000000000000004</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15" x14ac:dyDescent="0.25">
      <c r="A35" s="163" t="s">
        <v>1</v>
      </c>
      <c r="B35" s="164" t="s">
        <v>1021</v>
      </c>
      <c r="C35" s="365" t="s">
        <v>1070</v>
      </c>
      <c r="D35" s="365"/>
      <c r="E35" s="365"/>
      <c r="F35" s="165" t="s">
        <v>2</v>
      </c>
      <c r="G35" s="166">
        <v>1</v>
      </c>
      <c r="H35" s="167">
        <v>1</v>
      </c>
      <c r="I35" s="167">
        <v>1</v>
      </c>
      <c r="J35" s="168"/>
      <c r="K35" s="166"/>
      <c r="L35" s="168"/>
      <c r="M35" s="166"/>
      <c r="N35" s="169"/>
      <c r="AA35" s="162"/>
      <c r="AB35" s="170" t="s">
        <v>1070</v>
      </c>
    </row>
    <row r="36" spans="1:31" s="129" customFormat="1" ht="15" x14ac:dyDescent="0.25">
      <c r="A36" s="171"/>
      <c r="B36" s="202"/>
      <c r="C36" s="366" t="s">
        <v>499</v>
      </c>
      <c r="D36" s="366"/>
      <c r="E36" s="366"/>
      <c r="F36" s="172"/>
      <c r="G36" s="173"/>
      <c r="H36" s="173"/>
      <c r="I36" s="173"/>
      <c r="J36" s="174"/>
      <c r="K36" s="173"/>
      <c r="L36" s="175">
        <v>98.4</v>
      </c>
      <c r="M36" s="173"/>
      <c r="N36" s="176">
        <v>3075</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1.25" hidden="1" customHeight="1" x14ac:dyDescent="0.25">
      <c r="B38" s="192"/>
      <c r="C38" s="192"/>
      <c r="D38" s="192"/>
      <c r="E38" s="192"/>
      <c r="F38" s="192"/>
      <c r="G38" s="192"/>
      <c r="H38" s="192"/>
      <c r="I38" s="192"/>
      <c r="J38" s="192"/>
      <c r="K38" s="192"/>
      <c r="L38" s="193"/>
      <c r="M38" s="193"/>
      <c r="N38" s="193"/>
      <c r="R38" s="194"/>
    </row>
    <row r="39" spans="1:31" s="129" customFormat="1" ht="15" x14ac:dyDescent="0.25">
      <c r="A39" s="195"/>
      <c r="B39" s="196"/>
      <c r="C39" s="365" t="s">
        <v>526</v>
      </c>
      <c r="D39" s="365"/>
      <c r="E39" s="365"/>
      <c r="F39" s="365"/>
      <c r="G39" s="365"/>
      <c r="H39" s="365"/>
      <c r="I39" s="365"/>
      <c r="J39" s="365"/>
      <c r="K39" s="365"/>
      <c r="L39" s="197"/>
      <c r="M39" s="198"/>
      <c r="N39" s="199"/>
      <c r="AD39" s="170" t="s">
        <v>526</v>
      </c>
    </row>
    <row r="40" spans="1:31" s="129" customFormat="1" ht="15" x14ac:dyDescent="0.25">
      <c r="A40" s="200"/>
      <c r="B40" s="201"/>
      <c r="C40" s="364" t="s">
        <v>527</v>
      </c>
      <c r="D40" s="364"/>
      <c r="E40" s="364"/>
      <c r="F40" s="364"/>
      <c r="G40" s="364"/>
      <c r="H40" s="364"/>
      <c r="I40" s="364"/>
      <c r="J40" s="364"/>
      <c r="K40" s="364"/>
      <c r="L40" s="208">
        <v>60.89</v>
      </c>
      <c r="M40" s="204"/>
      <c r="N40" s="205">
        <v>1344</v>
      </c>
      <c r="AD40" s="170"/>
      <c r="AE40" s="177" t="s">
        <v>527</v>
      </c>
    </row>
    <row r="41" spans="1:31" s="129" customFormat="1" ht="15" x14ac:dyDescent="0.25">
      <c r="A41" s="200"/>
      <c r="B41" s="201"/>
      <c r="C41" s="364" t="s">
        <v>528</v>
      </c>
      <c r="D41" s="364"/>
      <c r="E41" s="364"/>
      <c r="F41" s="364"/>
      <c r="G41" s="364"/>
      <c r="H41" s="364"/>
      <c r="I41" s="364"/>
      <c r="J41" s="364"/>
      <c r="K41" s="364"/>
      <c r="L41" s="206"/>
      <c r="M41" s="204"/>
      <c r="N41" s="207"/>
      <c r="AD41" s="170"/>
      <c r="AE41" s="177" t="s">
        <v>528</v>
      </c>
    </row>
    <row r="42" spans="1:31" s="129" customFormat="1" ht="15" x14ac:dyDescent="0.25">
      <c r="A42" s="200"/>
      <c r="B42" s="201"/>
      <c r="C42" s="364" t="s">
        <v>529</v>
      </c>
      <c r="D42" s="364"/>
      <c r="E42" s="364"/>
      <c r="F42" s="364"/>
      <c r="G42" s="364"/>
      <c r="H42" s="364"/>
      <c r="I42" s="364"/>
      <c r="J42" s="364"/>
      <c r="K42" s="364"/>
      <c r="L42" s="208">
        <v>17.32</v>
      </c>
      <c r="M42" s="204"/>
      <c r="N42" s="209">
        <v>799</v>
      </c>
      <c r="AD42" s="170"/>
      <c r="AE42" s="177" t="s">
        <v>529</v>
      </c>
    </row>
    <row r="43" spans="1:31" s="129" customFormat="1" ht="15" x14ac:dyDescent="0.25">
      <c r="A43" s="200"/>
      <c r="B43" s="201"/>
      <c r="C43" s="364" t="s">
        <v>530</v>
      </c>
      <c r="D43" s="364"/>
      <c r="E43" s="364"/>
      <c r="F43" s="364"/>
      <c r="G43" s="364"/>
      <c r="H43" s="364"/>
      <c r="I43" s="364"/>
      <c r="J43" s="364"/>
      <c r="K43" s="364"/>
      <c r="L43" s="208">
        <v>43.57</v>
      </c>
      <c r="M43" s="204"/>
      <c r="N43" s="209">
        <v>545</v>
      </c>
      <c r="AD43" s="170"/>
      <c r="AE43" s="177" t="s">
        <v>530</v>
      </c>
    </row>
    <row r="44" spans="1:31" s="129" customFormat="1" ht="15" x14ac:dyDescent="0.25">
      <c r="A44" s="200"/>
      <c r="B44" s="201"/>
      <c r="C44" s="364" t="s">
        <v>531</v>
      </c>
      <c r="D44" s="364"/>
      <c r="E44" s="364"/>
      <c r="F44" s="364"/>
      <c r="G44" s="364"/>
      <c r="H44" s="364"/>
      <c r="I44" s="364"/>
      <c r="J44" s="364"/>
      <c r="K44" s="364"/>
      <c r="L44" s="208">
        <v>5.69</v>
      </c>
      <c r="M44" s="204"/>
      <c r="N44" s="209">
        <v>263</v>
      </c>
      <c r="AD44" s="170"/>
      <c r="AE44" s="177" t="s">
        <v>531</v>
      </c>
    </row>
    <row r="45" spans="1:31" s="129" customFormat="1" ht="15" x14ac:dyDescent="0.25">
      <c r="A45" s="200"/>
      <c r="B45" s="201"/>
      <c r="C45" s="364" t="s">
        <v>533</v>
      </c>
      <c r="D45" s="364"/>
      <c r="E45" s="364"/>
      <c r="F45" s="364"/>
      <c r="G45" s="364"/>
      <c r="H45" s="364"/>
      <c r="I45" s="364"/>
      <c r="J45" s="364"/>
      <c r="K45" s="364"/>
      <c r="L45" s="208">
        <v>98.4</v>
      </c>
      <c r="M45" s="204"/>
      <c r="N45" s="205">
        <v>3075</v>
      </c>
      <c r="AD45" s="170"/>
      <c r="AE45" s="177" t="s">
        <v>533</v>
      </c>
    </row>
    <row r="46" spans="1:31" s="129" customFormat="1" ht="15" x14ac:dyDescent="0.25">
      <c r="A46" s="200"/>
      <c r="B46" s="201"/>
      <c r="C46" s="364" t="s">
        <v>528</v>
      </c>
      <c r="D46" s="364"/>
      <c r="E46" s="364"/>
      <c r="F46" s="364"/>
      <c r="G46" s="364"/>
      <c r="H46" s="364"/>
      <c r="I46" s="364"/>
      <c r="J46" s="364"/>
      <c r="K46" s="364"/>
      <c r="L46" s="206"/>
      <c r="M46" s="204"/>
      <c r="N46" s="207"/>
      <c r="AD46" s="170"/>
      <c r="AE46" s="177" t="s">
        <v>528</v>
      </c>
    </row>
    <row r="47" spans="1:31" s="129" customFormat="1" ht="15" x14ac:dyDescent="0.25">
      <c r="A47" s="200"/>
      <c r="B47" s="201"/>
      <c r="C47" s="364" t="s">
        <v>534</v>
      </c>
      <c r="D47" s="364"/>
      <c r="E47" s="364"/>
      <c r="F47" s="364"/>
      <c r="G47" s="364"/>
      <c r="H47" s="364"/>
      <c r="I47" s="364"/>
      <c r="J47" s="364"/>
      <c r="K47" s="364"/>
      <c r="L47" s="208">
        <v>17.32</v>
      </c>
      <c r="M47" s="204"/>
      <c r="N47" s="209">
        <v>799</v>
      </c>
      <c r="AD47" s="170"/>
      <c r="AE47" s="177" t="s">
        <v>534</v>
      </c>
    </row>
    <row r="48" spans="1:31" s="129" customFormat="1" ht="15" x14ac:dyDescent="0.25">
      <c r="A48" s="200"/>
      <c r="B48" s="201"/>
      <c r="C48" s="364" t="s">
        <v>535</v>
      </c>
      <c r="D48" s="364"/>
      <c r="E48" s="364"/>
      <c r="F48" s="364"/>
      <c r="G48" s="364"/>
      <c r="H48" s="364"/>
      <c r="I48" s="364"/>
      <c r="J48" s="364"/>
      <c r="K48" s="364"/>
      <c r="L48" s="208">
        <v>43.57</v>
      </c>
      <c r="M48" s="204"/>
      <c r="N48" s="209">
        <v>545</v>
      </c>
      <c r="AD48" s="170"/>
      <c r="AE48" s="177" t="s">
        <v>535</v>
      </c>
    </row>
    <row r="49" spans="1:37" s="129" customFormat="1" ht="15" x14ac:dyDescent="0.25">
      <c r="A49" s="200"/>
      <c r="B49" s="201"/>
      <c r="C49" s="364" t="s">
        <v>536</v>
      </c>
      <c r="D49" s="364"/>
      <c r="E49" s="364"/>
      <c r="F49" s="364"/>
      <c r="G49" s="364"/>
      <c r="H49" s="364"/>
      <c r="I49" s="364"/>
      <c r="J49" s="364"/>
      <c r="K49" s="364"/>
      <c r="L49" s="208">
        <v>5.69</v>
      </c>
      <c r="M49" s="204"/>
      <c r="N49" s="209">
        <v>263</v>
      </c>
      <c r="AD49" s="170"/>
      <c r="AE49" s="177" t="s">
        <v>536</v>
      </c>
    </row>
    <row r="50" spans="1:37" s="129" customFormat="1" ht="15" x14ac:dyDescent="0.25">
      <c r="A50" s="200"/>
      <c r="B50" s="201"/>
      <c r="C50" s="364" t="s">
        <v>538</v>
      </c>
      <c r="D50" s="364"/>
      <c r="E50" s="364"/>
      <c r="F50" s="364"/>
      <c r="G50" s="364"/>
      <c r="H50" s="364"/>
      <c r="I50" s="364"/>
      <c r="J50" s="364"/>
      <c r="K50" s="364"/>
      <c r="L50" s="208">
        <v>23.7</v>
      </c>
      <c r="M50" s="204"/>
      <c r="N50" s="205">
        <v>1094</v>
      </c>
      <c r="AD50" s="170"/>
      <c r="AE50" s="177" t="s">
        <v>538</v>
      </c>
    </row>
    <row r="51" spans="1:37" s="129" customFormat="1" ht="15" x14ac:dyDescent="0.25">
      <c r="A51" s="200"/>
      <c r="B51" s="201"/>
      <c r="C51" s="364" t="s">
        <v>539</v>
      </c>
      <c r="D51" s="364"/>
      <c r="E51" s="364"/>
      <c r="F51" s="364"/>
      <c r="G51" s="364"/>
      <c r="H51" s="364"/>
      <c r="I51" s="364"/>
      <c r="J51" s="364"/>
      <c r="K51" s="364"/>
      <c r="L51" s="208">
        <v>13.81</v>
      </c>
      <c r="M51" s="204"/>
      <c r="N51" s="209">
        <v>637</v>
      </c>
      <c r="AD51" s="170"/>
      <c r="AE51" s="177" t="s">
        <v>539</v>
      </c>
    </row>
    <row r="52" spans="1:37" s="129" customFormat="1" ht="15" x14ac:dyDescent="0.25">
      <c r="A52" s="200"/>
      <c r="B52" s="201"/>
      <c r="C52" s="364" t="s">
        <v>542</v>
      </c>
      <c r="D52" s="364"/>
      <c r="E52" s="364"/>
      <c r="F52" s="364"/>
      <c r="G52" s="364"/>
      <c r="H52" s="364"/>
      <c r="I52" s="364"/>
      <c r="J52" s="364"/>
      <c r="K52" s="364"/>
      <c r="L52" s="208">
        <v>23.01</v>
      </c>
      <c r="M52" s="204"/>
      <c r="N52" s="205">
        <v>1062</v>
      </c>
      <c r="AD52" s="170"/>
      <c r="AE52" s="177" t="s">
        <v>542</v>
      </c>
    </row>
    <row r="53" spans="1:37" s="129" customFormat="1" ht="15" x14ac:dyDescent="0.25">
      <c r="A53" s="200"/>
      <c r="B53" s="201"/>
      <c r="C53" s="364" t="s">
        <v>543</v>
      </c>
      <c r="D53" s="364"/>
      <c r="E53" s="364"/>
      <c r="F53" s="364"/>
      <c r="G53" s="364"/>
      <c r="H53" s="364"/>
      <c r="I53" s="364"/>
      <c r="J53" s="364"/>
      <c r="K53" s="364"/>
      <c r="L53" s="208">
        <v>23.7</v>
      </c>
      <c r="M53" s="204"/>
      <c r="N53" s="205">
        <v>1094</v>
      </c>
      <c r="AD53" s="170"/>
      <c r="AE53" s="177" t="s">
        <v>543</v>
      </c>
    </row>
    <row r="54" spans="1:37" s="129" customFormat="1" ht="15" x14ac:dyDescent="0.25">
      <c r="A54" s="200"/>
      <c r="B54" s="201"/>
      <c r="C54" s="364" t="s">
        <v>544</v>
      </c>
      <c r="D54" s="364"/>
      <c r="E54" s="364"/>
      <c r="F54" s="364"/>
      <c r="G54" s="364"/>
      <c r="H54" s="364"/>
      <c r="I54" s="364"/>
      <c r="J54" s="364"/>
      <c r="K54" s="364"/>
      <c r="L54" s="208">
        <v>13.81</v>
      </c>
      <c r="M54" s="204"/>
      <c r="N54" s="209">
        <v>637</v>
      </c>
      <c r="AD54" s="170"/>
      <c r="AE54" s="177" t="s">
        <v>544</v>
      </c>
    </row>
    <row r="55" spans="1:37" s="129" customFormat="1" ht="15" x14ac:dyDescent="0.25">
      <c r="A55" s="200"/>
      <c r="B55" s="210"/>
      <c r="C55" s="363" t="s">
        <v>541</v>
      </c>
      <c r="D55" s="363"/>
      <c r="E55" s="363"/>
      <c r="F55" s="363"/>
      <c r="G55" s="363"/>
      <c r="H55" s="363"/>
      <c r="I55" s="363"/>
      <c r="J55" s="363"/>
      <c r="K55" s="363"/>
      <c r="L55" s="228">
        <v>98.4</v>
      </c>
      <c r="M55" s="212"/>
      <c r="N55" s="213">
        <v>3075</v>
      </c>
      <c r="AD55" s="170"/>
      <c r="AF55" s="170" t="s">
        <v>541</v>
      </c>
    </row>
    <row r="56" spans="1:37" s="129" customFormat="1" ht="15" x14ac:dyDescent="0.25">
      <c r="A56" s="200"/>
      <c r="B56" s="201"/>
      <c r="C56" s="364" t="s">
        <v>545</v>
      </c>
      <c r="D56" s="364"/>
      <c r="E56" s="364"/>
      <c r="F56" s="364"/>
      <c r="G56" s="364"/>
      <c r="H56" s="364"/>
      <c r="I56" s="364"/>
      <c r="J56" s="364"/>
      <c r="K56" s="364"/>
      <c r="L56" s="208">
        <v>2.85</v>
      </c>
      <c r="M56" s="204"/>
      <c r="N56" s="209">
        <v>89</v>
      </c>
      <c r="AD56" s="170"/>
      <c r="AE56" s="177" t="s">
        <v>545</v>
      </c>
      <c r="AF56" s="170"/>
    </row>
    <row r="57" spans="1:37" s="129" customFormat="1" ht="15" x14ac:dyDescent="0.25">
      <c r="A57" s="200"/>
      <c r="B57" s="210"/>
      <c r="C57" s="363" t="s">
        <v>541</v>
      </c>
      <c r="D57" s="363"/>
      <c r="E57" s="363"/>
      <c r="F57" s="363"/>
      <c r="G57" s="363"/>
      <c r="H57" s="363"/>
      <c r="I57" s="363"/>
      <c r="J57" s="363"/>
      <c r="K57" s="363"/>
      <c r="L57" s="228">
        <v>101.25</v>
      </c>
      <c r="M57" s="212"/>
      <c r="N57" s="213">
        <v>3164</v>
      </c>
      <c r="AD57" s="170"/>
      <c r="AF57" s="170" t="s">
        <v>541</v>
      </c>
    </row>
    <row r="58" spans="1:37" s="129" customFormat="1" ht="15" x14ac:dyDescent="0.25">
      <c r="A58" s="200"/>
      <c r="B58" s="210"/>
      <c r="C58" s="363" t="s">
        <v>546</v>
      </c>
      <c r="D58" s="363"/>
      <c r="E58" s="363"/>
      <c r="F58" s="363"/>
      <c r="G58" s="363"/>
      <c r="H58" s="363"/>
      <c r="I58" s="363"/>
      <c r="J58" s="363"/>
      <c r="K58" s="363"/>
      <c r="L58" s="228">
        <v>101.25</v>
      </c>
      <c r="M58" s="212"/>
      <c r="N58" s="213">
        <v>3164</v>
      </c>
      <c r="AD58" s="170"/>
      <c r="AF58" s="170" t="s">
        <v>546</v>
      </c>
    </row>
    <row r="59" spans="1:37" s="129" customFormat="1" ht="15" x14ac:dyDescent="0.25">
      <c r="A59" s="200"/>
      <c r="B59" s="201"/>
      <c r="C59" s="364" t="s">
        <v>547</v>
      </c>
      <c r="D59" s="364"/>
      <c r="E59" s="364"/>
      <c r="F59" s="364"/>
      <c r="G59" s="364"/>
      <c r="H59" s="364"/>
      <c r="I59" s="364"/>
      <c r="J59" s="364"/>
      <c r="K59" s="364"/>
      <c r="L59" s="208">
        <v>5.37</v>
      </c>
      <c r="M59" s="204"/>
      <c r="N59" s="209">
        <v>168</v>
      </c>
      <c r="AD59" s="170"/>
      <c r="AE59" s="177" t="s">
        <v>547</v>
      </c>
      <c r="AF59" s="170"/>
    </row>
    <row r="60" spans="1:37" s="129" customFormat="1" ht="15" x14ac:dyDescent="0.25">
      <c r="A60" s="200"/>
      <c r="B60" s="210"/>
      <c r="C60" s="363" t="s">
        <v>548</v>
      </c>
      <c r="D60" s="363"/>
      <c r="E60" s="363"/>
      <c r="F60" s="363"/>
      <c r="G60" s="363"/>
      <c r="H60" s="363"/>
      <c r="I60" s="363"/>
      <c r="J60" s="363"/>
      <c r="K60" s="363"/>
      <c r="L60" s="228">
        <v>106.62</v>
      </c>
      <c r="M60" s="212"/>
      <c r="N60" s="213">
        <v>3332</v>
      </c>
      <c r="AD60" s="170"/>
      <c r="AF60" s="170"/>
      <c r="AG60" s="170" t="s">
        <v>548</v>
      </c>
    </row>
    <row r="61" spans="1:37" s="129" customFormat="1" ht="13.5" hidden="1" customHeight="1" x14ac:dyDescent="0.25">
      <c r="B61" s="181"/>
      <c r="C61" s="179"/>
      <c r="D61" s="179"/>
      <c r="E61" s="179"/>
      <c r="F61" s="179"/>
      <c r="G61" s="179"/>
      <c r="H61" s="179"/>
      <c r="I61" s="179"/>
      <c r="J61" s="179"/>
      <c r="K61" s="179"/>
      <c r="L61" s="211"/>
      <c r="M61" s="214"/>
      <c r="N61" s="215"/>
    </row>
    <row r="62" spans="1:37" s="129" customFormat="1" ht="26.25" customHeight="1" x14ac:dyDescent="0.25">
      <c r="A62" s="216"/>
      <c r="B62" s="217"/>
      <c r="C62" s="217"/>
      <c r="D62" s="217"/>
      <c r="E62" s="217"/>
      <c r="F62" s="217"/>
      <c r="G62" s="217"/>
      <c r="H62" s="217"/>
      <c r="I62" s="217"/>
      <c r="J62" s="217"/>
      <c r="K62" s="217"/>
      <c r="L62" s="217"/>
      <c r="M62" s="217"/>
      <c r="N62" s="217"/>
    </row>
    <row r="63" spans="1:37" s="133" customFormat="1" ht="15" x14ac:dyDescent="0.25">
      <c r="A63" s="131"/>
      <c r="B63" s="218" t="s">
        <v>549</v>
      </c>
      <c r="C63" s="361"/>
      <c r="D63" s="361"/>
      <c r="E63" s="361"/>
      <c r="F63" s="361"/>
      <c r="G63" s="361"/>
      <c r="H63" s="362"/>
      <c r="I63" s="362"/>
      <c r="J63" s="362"/>
      <c r="K63" s="362"/>
      <c r="L63" s="362"/>
      <c r="M63" s="129"/>
      <c r="N63" s="129"/>
      <c r="O63" s="129"/>
      <c r="P63" s="129"/>
      <c r="Q63" s="129"/>
      <c r="R63" s="129"/>
      <c r="S63" s="129"/>
      <c r="T63" s="129"/>
      <c r="U63" s="129"/>
      <c r="V63" s="136"/>
      <c r="W63" s="136"/>
      <c r="X63" s="136"/>
      <c r="Y63" s="136"/>
      <c r="Z63" s="136"/>
      <c r="AA63" s="136"/>
      <c r="AB63" s="136"/>
      <c r="AC63" s="136"/>
      <c r="AD63" s="136"/>
      <c r="AE63" s="136"/>
      <c r="AF63" s="136"/>
      <c r="AG63" s="136"/>
      <c r="AH63" s="136" t="s">
        <v>0</v>
      </c>
      <c r="AI63" s="136" t="s">
        <v>0</v>
      </c>
      <c r="AJ63" s="136"/>
      <c r="AK63" s="136"/>
    </row>
    <row r="64" spans="1:37" s="219" customFormat="1" ht="16.5" customHeight="1" x14ac:dyDescent="0.25">
      <c r="A64" s="134"/>
      <c r="B64" s="218"/>
      <c r="C64" s="360" t="s">
        <v>550</v>
      </c>
      <c r="D64" s="360"/>
      <c r="E64" s="360"/>
      <c r="F64" s="360"/>
      <c r="G64" s="360"/>
      <c r="H64" s="360"/>
      <c r="I64" s="360"/>
      <c r="J64" s="360"/>
      <c r="K64" s="360"/>
      <c r="L64" s="360"/>
      <c r="V64" s="220"/>
      <c r="W64" s="220"/>
      <c r="X64" s="220"/>
      <c r="Y64" s="220"/>
      <c r="Z64" s="220"/>
      <c r="AA64" s="220"/>
      <c r="AB64" s="220"/>
      <c r="AC64" s="220"/>
      <c r="AD64" s="220"/>
      <c r="AE64" s="220"/>
      <c r="AF64" s="220"/>
      <c r="AG64" s="220"/>
      <c r="AH64" s="220"/>
      <c r="AI64" s="220"/>
      <c r="AJ64" s="220"/>
      <c r="AK64" s="220"/>
    </row>
    <row r="65" spans="1:37" s="133" customFormat="1" ht="15" x14ac:dyDescent="0.25">
      <c r="A65" s="131"/>
      <c r="B65" s="218" t="s">
        <v>551</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c r="AI65" s="136"/>
      <c r="AJ65" s="136" t="s">
        <v>0</v>
      </c>
      <c r="AK65" s="136" t="s">
        <v>0</v>
      </c>
    </row>
    <row r="66" spans="1:37" s="219" customFormat="1" ht="16.5" customHeight="1" x14ac:dyDescent="0.25">
      <c r="A66" s="134"/>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9.5" customHeight="1" x14ac:dyDescent="0.2">
      <c r="A67" s="131"/>
      <c r="C67" s="221"/>
      <c r="D67" s="221"/>
      <c r="E67" s="221"/>
      <c r="F67" s="221"/>
      <c r="G67" s="221"/>
      <c r="H67" s="221"/>
      <c r="I67" s="221"/>
      <c r="J67" s="221"/>
      <c r="K67" s="221"/>
      <c r="L67" s="221"/>
      <c r="V67" s="136"/>
      <c r="W67" s="136"/>
      <c r="X67" s="136"/>
      <c r="Y67" s="136"/>
      <c r="Z67" s="136"/>
      <c r="AA67" s="136"/>
      <c r="AB67" s="136"/>
      <c r="AC67" s="136"/>
      <c r="AD67" s="136"/>
      <c r="AE67" s="136"/>
      <c r="AF67" s="136"/>
      <c r="AG67" s="136"/>
      <c r="AH67" s="136"/>
      <c r="AI67" s="136"/>
      <c r="AJ67" s="136"/>
      <c r="AK67" s="136"/>
    </row>
    <row r="68" spans="1:37" s="129" customFormat="1" ht="15" x14ac:dyDescent="0.25">
      <c r="B68" s="222"/>
      <c r="D68" s="222"/>
      <c r="F68" s="222"/>
    </row>
  </sheetData>
  <mergeCells count="54">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9:K39"/>
    <mergeCell ref="C40:K40"/>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5:G65"/>
    <mergeCell ref="H65:L65"/>
    <mergeCell ref="C66:L66"/>
    <mergeCell ref="C58:K58"/>
    <mergeCell ref="C59:K59"/>
    <mergeCell ref="C60:K60"/>
    <mergeCell ref="C63:G63"/>
    <mergeCell ref="H63:L63"/>
    <mergeCell ref="C64:L64"/>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7"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1260</v>
      </c>
      <c r="B15" s="381"/>
      <c r="C15" s="381"/>
      <c r="D15" s="381"/>
      <c r="E15" s="381"/>
      <c r="F15" s="381"/>
      <c r="G15" s="381"/>
      <c r="H15" s="381"/>
      <c r="I15" s="381"/>
      <c r="J15" s="381"/>
      <c r="K15" s="381"/>
      <c r="L15" s="381"/>
      <c r="M15" s="381"/>
      <c r="N15" s="381"/>
      <c r="Y15" s="136" t="s">
        <v>1167</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35.58</v>
      </c>
      <c r="D23" s="152" t="s">
        <v>930</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32.74</v>
      </c>
      <c r="D25" s="152" t="s">
        <v>1071</v>
      </c>
      <c r="E25" s="153" t="s">
        <v>469</v>
      </c>
      <c r="G25" s="133" t="s">
        <v>473</v>
      </c>
      <c r="I25" s="133"/>
      <c r="J25" s="133"/>
      <c r="K25" s="133"/>
      <c r="L25" s="151">
        <v>9.94</v>
      </c>
      <c r="M25" s="159" t="s">
        <v>1072</v>
      </c>
      <c r="N25" s="153" t="s">
        <v>469</v>
      </c>
    </row>
    <row r="26" spans="1:26" s="129" customFormat="1" ht="12" customHeight="1" x14ac:dyDescent="0.25">
      <c r="A26" s="131"/>
      <c r="B26" s="158" t="s">
        <v>475</v>
      </c>
      <c r="C26" s="151">
        <v>0</v>
      </c>
      <c r="D26" s="160" t="s">
        <v>480</v>
      </c>
      <c r="E26" s="153" t="s">
        <v>469</v>
      </c>
      <c r="G26" s="133" t="s">
        <v>477</v>
      </c>
      <c r="I26" s="133"/>
      <c r="J26" s="133"/>
      <c r="K26" s="133"/>
      <c r="L26" s="377">
        <v>22.86</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2.5499999999999998</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34.5" x14ac:dyDescent="0.25">
      <c r="A35" s="163" t="s">
        <v>1</v>
      </c>
      <c r="B35" s="164" t="s">
        <v>1073</v>
      </c>
      <c r="C35" s="365" t="s">
        <v>1074</v>
      </c>
      <c r="D35" s="365"/>
      <c r="E35" s="365"/>
      <c r="F35" s="165" t="s">
        <v>2</v>
      </c>
      <c r="G35" s="166">
        <v>1</v>
      </c>
      <c r="H35" s="167">
        <v>1</v>
      </c>
      <c r="I35" s="167">
        <v>1</v>
      </c>
      <c r="J35" s="168"/>
      <c r="K35" s="166"/>
      <c r="L35" s="168"/>
      <c r="M35" s="166"/>
      <c r="N35" s="169"/>
      <c r="AA35" s="162"/>
      <c r="AB35" s="170" t="s">
        <v>1074</v>
      </c>
    </row>
    <row r="36" spans="1:31" s="129" customFormat="1" ht="15" x14ac:dyDescent="0.25">
      <c r="A36" s="171"/>
      <c r="B36" s="202"/>
      <c r="C36" s="366" t="s">
        <v>499</v>
      </c>
      <c r="D36" s="366"/>
      <c r="E36" s="366"/>
      <c r="F36" s="172"/>
      <c r="G36" s="173"/>
      <c r="H36" s="173"/>
      <c r="I36" s="173"/>
      <c r="J36" s="174"/>
      <c r="K36" s="173"/>
      <c r="L36" s="175">
        <v>294.3</v>
      </c>
      <c r="M36" s="173"/>
      <c r="N36" s="176">
        <v>7458</v>
      </c>
      <c r="AA36" s="162"/>
      <c r="AB36" s="170"/>
      <c r="AC36" s="177" t="s">
        <v>499</v>
      </c>
    </row>
    <row r="37" spans="1:31" s="129" customFormat="1" ht="34.5" x14ac:dyDescent="0.25">
      <c r="A37" s="163" t="s">
        <v>3</v>
      </c>
      <c r="B37" s="164" t="s">
        <v>1075</v>
      </c>
      <c r="C37" s="365" t="s">
        <v>1076</v>
      </c>
      <c r="D37" s="365"/>
      <c r="E37" s="365"/>
      <c r="F37" s="165" t="s">
        <v>2</v>
      </c>
      <c r="G37" s="166">
        <v>1</v>
      </c>
      <c r="H37" s="167">
        <v>1</v>
      </c>
      <c r="I37" s="167">
        <v>1</v>
      </c>
      <c r="J37" s="168"/>
      <c r="K37" s="166"/>
      <c r="L37" s="168"/>
      <c r="M37" s="166"/>
      <c r="N37" s="169"/>
      <c r="AA37" s="162"/>
      <c r="AB37" s="170" t="s">
        <v>1076</v>
      </c>
    </row>
    <row r="38" spans="1:31" s="129" customFormat="1" ht="15" x14ac:dyDescent="0.25">
      <c r="A38" s="171"/>
      <c r="B38" s="202"/>
      <c r="C38" s="366" t="s">
        <v>499</v>
      </c>
      <c r="D38" s="366"/>
      <c r="E38" s="366"/>
      <c r="F38" s="172"/>
      <c r="G38" s="173"/>
      <c r="H38" s="173"/>
      <c r="I38" s="173"/>
      <c r="J38" s="174"/>
      <c r="K38" s="173"/>
      <c r="L38" s="175">
        <v>624.82000000000005</v>
      </c>
      <c r="M38" s="173"/>
      <c r="N38" s="176">
        <v>25278</v>
      </c>
      <c r="AA38" s="162"/>
      <c r="AB38" s="170"/>
      <c r="AC38" s="177" t="s">
        <v>499</v>
      </c>
    </row>
    <row r="39" spans="1:31" s="129" customFormat="1" ht="0" hidden="1" customHeight="1" x14ac:dyDescent="0.25">
      <c r="A39" s="178"/>
      <c r="B39" s="179"/>
      <c r="C39" s="179"/>
      <c r="D39" s="179"/>
      <c r="E39" s="179"/>
      <c r="F39" s="180"/>
      <c r="G39" s="180"/>
      <c r="H39" s="180"/>
      <c r="I39" s="180"/>
      <c r="J39" s="181"/>
      <c r="K39" s="180"/>
      <c r="L39" s="181"/>
      <c r="M39" s="182"/>
      <c r="N39" s="181"/>
      <c r="AA39" s="162"/>
      <c r="AB39" s="170"/>
    </row>
    <row r="40" spans="1:31" s="129" customFormat="1" ht="11.25" hidden="1" customHeight="1" x14ac:dyDescent="0.25">
      <c r="B40" s="192"/>
      <c r="C40" s="192"/>
      <c r="D40" s="192"/>
      <c r="E40" s="192"/>
      <c r="F40" s="192"/>
      <c r="G40" s="192"/>
      <c r="H40" s="192"/>
      <c r="I40" s="192"/>
      <c r="J40" s="192"/>
      <c r="K40" s="192"/>
      <c r="L40" s="193"/>
      <c r="M40" s="193"/>
      <c r="N40" s="193"/>
      <c r="R40" s="194"/>
    </row>
    <row r="41" spans="1:31" s="129" customFormat="1" ht="15" x14ac:dyDescent="0.25">
      <c r="A41" s="195"/>
      <c r="B41" s="196"/>
      <c r="C41" s="365" t="s">
        <v>526</v>
      </c>
      <c r="D41" s="365"/>
      <c r="E41" s="365"/>
      <c r="F41" s="365"/>
      <c r="G41" s="365"/>
      <c r="H41" s="365"/>
      <c r="I41" s="365"/>
      <c r="J41" s="365"/>
      <c r="K41" s="365"/>
      <c r="L41" s="197"/>
      <c r="M41" s="198"/>
      <c r="N41" s="199"/>
      <c r="AD41" s="170" t="s">
        <v>526</v>
      </c>
    </row>
    <row r="42" spans="1:31" s="129" customFormat="1" ht="15" x14ac:dyDescent="0.25">
      <c r="A42" s="200"/>
      <c r="B42" s="201"/>
      <c r="C42" s="364" t="s">
        <v>527</v>
      </c>
      <c r="D42" s="364"/>
      <c r="E42" s="364"/>
      <c r="F42" s="364"/>
      <c r="G42" s="364"/>
      <c r="H42" s="364"/>
      <c r="I42" s="364"/>
      <c r="J42" s="364"/>
      <c r="K42" s="364"/>
      <c r="L42" s="208">
        <v>520.1</v>
      </c>
      <c r="M42" s="204"/>
      <c r="N42" s="205">
        <v>14321</v>
      </c>
      <c r="AD42" s="170"/>
      <c r="AE42" s="177" t="s">
        <v>527</v>
      </c>
    </row>
    <row r="43" spans="1:31" s="129" customFormat="1" ht="15" x14ac:dyDescent="0.25">
      <c r="A43" s="200"/>
      <c r="B43" s="201"/>
      <c r="C43" s="364" t="s">
        <v>528</v>
      </c>
      <c r="D43" s="364"/>
      <c r="E43" s="364"/>
      <c r="F43" s="364"/>
      <c r="G43" s="364"/>
      <c r="H43" s="364"/>
      <c r="I43" s="364"/>
      <c r="J43" s="364"/>
      <c r="K43" s="364"/>
      <c r="L43" s="206"/>
      <c r="M43" s="204"/>
      <c r="N43" s="207"/>
      <c r="AD43" s="170"/>
      <c r="AE43" s="177" t="s">
        <v>528</v>
      </c>
    </row>
    <row r="44" spans="1:31" s="129" customFormat="1" ht="15" x14ac:dyDescent="0.25">
      <c r="A44" s="200"/>
      <c r="B44" s="201"/>
      <c r="C44" s="364" t="s">
        <v>529</v>
      </c>
      <c r="D44" s="364"/>
      <c r="E44" s="364"/>
      <c r="F44" s="364"/>
      <c r="G44" s="364"/>
      <c r="H44" s="364"/>
      <c r="I44" s="364"/>
      <c r="J44" s="364"/>
      <c r="K44" s="364"/>
      <c r="L44" s="208">
        <v>215.27</v>
      </c>
      <c r="M44" s="204"/>
      <c r="N44" s="205">
        <v>9935</v>
      </c>
      <c r="AD44" s="170"/>
      <c r="AE44" s="177" t="s">
        <v>529</v>
      </c>
    </row>
    <row r="45" spans="1:31" s="129" customFormat="1" ht="15" x14ac:dyDescent="0.25">
      <c r="A45" s="200"/>
      <c r="B45" s="201"/>
      <c r="C45" s="364" t="s">
        <v>530</v>
      </c>
      <c r="D45" s="364"/>
      <c r="E45" s="364"/>
      <c r="F45" s="364"/>
      <c r="G45" s="364"/>
      <c r="H45" s="364"/>
      <c r="I45" s="364"/>
      <c r="J45" s="364"/>
      <c r="K45" s="364"/>
      <c r="L45" s="208">
        <v>304.83</v>
      </c>
      <c r="M45" s="204"/>
      <c r="N45" s="205">
        <v>4386</v>
      </c>
      <c r="AD45" s="170"/>
      <c r="AE45" s="177" t="s">
        <v>530</v>
      </c>
    </row>
    <row r="46" spans="1:31" s="129" customFormat="1" ht="15" x14ac:dyDescent="0.25">
      <c r="A46" s="200"/>
      <c r="B46" s="201"/>
      <c r="C46" s="364" t="s">
        <v>531</v>
      </c>
      <c r="D46" s="364"/>
      <c r="E46" s="364"/>
      <c r="F46" s="364"/>
      <c r="G46" s="364"/>
      <c r="H46" s="364"/>
      <c r="I46" s="364"/>
      <c r="J46" s="364"/>
      <c r="K46" s="364"/>
      <c r="L46" s="208">
        <v>29.53</v>
      </c>
      <c r="M46" s="204"/>
      <c r="N46" s="205">
        <v>1363</v>
      </c>
      <c r="AD46" s="170"/>
      <c r="AE46" s="177" t="s">
        <v>531</v>
      </c>
    </row>
    <row r="47" spans="1:31" s="129" customFormat="1" ht="15" x14ac:dyDescent="0.25">
      <c r="A47" s="200"/>
      <c r="B47" s="201"/>
      <c r="C47" s="364" t="s">
        <v>533</v>
      </c>
      <c r="D47" s="364"/>
      <c r="E47" s="364"/>
      <c r="F47" s="364"/>
      <c r="G47" s="364"/>
      <c r="H47" s="364"/>
      <c r="I47" s="364"/>
      <c r="J47" s="364"/>
      <c r="K47" s="364"/>
      <c r="L47" s="208">
        <v>919.12</v>
      </c>
      <c r="M47" s="204"/>
      <c r="N47" s="205">
        <v>32736</v>
      </c>
      <c r="AD47" s="170"/>
      <c r="AE47" s="177" t="s">
        <v>533</v>
      </c>
    </row>
    <row r="48" spans="1:31" s="129" customFormat="1" ht="15" x14ac:dyDescent="0.25">
      <c r="A48" s="200"/>
      <c r="B48" s="201"/>
      <c r="C48" s="364" t="s">
        <v>528</v>
      </c>
      <c r="D48" s="364"/>
      <c r="E48" s="364"/>
      <c r="F48" s="364"/>
      <c r="G48" s="364"/>
      <c r="H48" s="364"/>
      <c r="I48" s="364"/>
      <c r="J48" s="364"/>
      <c r="K48" s="364"/>
      <c r="L48" s="206"/>
      <c r="M48" s="204"/>
      <c r="N48" s="207"/>
      <c r="AD48" s="170"/>
      <c r="AE48" s="177" t="s">
        <v>528</v>
      </c>
    </row>
    <row r="49" spans="1:33" s="129" customFormat="1" ht="15" x14ac:dyDescent="0.25">
      <c r="A49" s="200"/>
      <c r="B49" s="201"/>
      <c r="C49" s="364" t="s">
        <v>534</v>
      </c>
      <c r="D49" s="364"/>
      <c r="E49" s="364"/>
      <c r="F49" s="364"/>
      <c r="G49" s="364"/>
      <c r="H49" s="364"/>
      <c r="I49" s="364"/>
      <c r="J49" s="364"/>
      <c r="K49" s="364"/>
      <c r="L49" s="208">
        <v>215.27</v>
      </c>
      <c r="M49" s="204"/>
      <c r="N49" s="205">
        <v>9935</v>
      </c>
      <c r="AD49" s="170"/>
      <c r="AE49" s="177" t="s">
        <v>534</v>
      </c>
    </row>
    <row r="50" spans="1:33" s="129" customFormat="1" ht="15" x14ac:dyDescent="0.25">
      <c r="A50" s="200"/>
      <c r="B50" s="201"/>
      <c r="C50" s="364" t="s">
        <v>535</v>
      </c>
      <c r="D50" s="364"/>
      <c r="E50" s="364"/>
      <c r="F50" s="364"/>
      <c r="G50" s="364"/>
      <c r="H50" s="364"/>
      <c r="I50" s="364"/>
      <c r="J50" s="364"/>
      <c r="K50" s="364"/>
      <c r="L50" s="208">
        <v>304.83</v>
      </c>
      <c r="M50" s="204"/>
      <c r="N50" s="205">
        <v>4386</v>
      </c>
      <c r="AD50" s="170"/>
      <c r="AE50" s="177" t="s">
        <v>535</v>
      </c>
    </row>
    <row r="51" spans="1:33" s="129" customFormat="1" ht="15" x14ac:dyDescent="0.25">
      <c r="A51" s="200"/>
      <c r="B51" s="201"/>
      <c r="C51" s="364" t="s">
        <v>536</v>
      </c>
      <c r="D51" s="364"/>
      <c r="E51" s="364"/>
      <c r="F51" s="364"/>
      <c r="G51" s="364"/>
      <c r="H51" s="364"/>
      <c r="I51" s="364"/>
      <c r="J51" s="364"/>
      <c r="K51" s="364"/>
      <c r="L51" s="208">
        <v>29.53</v>
      </c>
      <c r="M51" s="204"/>
      <c r="N51" s="205">
        <v>1363</v>
      </c>
      <c r="AD51" s="170"/>
      <c r="AE51" s="177" t="s">
        <v>536</v>
      </c>
    </row>
    <row r="52" spans="1:33" s="129" customFormat="1" ht="15" x14ac:dyDescent="0.25">
      <c r="A52" s="200"/>
      <c r="B52" s="201"/>
      <c r="C52" s="364" t="s">
        <v>538</v>
      </c>
      <c r="D52" s="364"/>
      <c r="E52" s="364"/>
      <c r="F52" s="364"/>
      <c r="G52" s="364"/>
      <c r="H52" s="364"/>
      <c r="I52" s="364"/>
      <c r="J52" s="364"/>
      <c r="K52" s="364"/>
      <c r="L52" s="208">
        <v>252.14</v>
      </c>
      <c r="M52" s="204"/>
      <c r="N52" s="205">
        <v>11637</v>
      </c>
      <c r="AD52" s="170"/>
      <c r="AE52" s="177" t="s">
        <v>538</v>
      </c>
    </row>
    <row r="53" spans="1:33" s="129" customFormat="1" ht="15" x14ac:dyDescent="0.25">
      <c r="A53" s="200"/>
      <c r="B53" s="201"/>
      <c r="C53" s="364" t="s">
        <v>539</v>
      </c>
      <c r="D53" s="364"/>
      <c r="E53" s="364"/>
      <c r="F53" s="364"/>
      <c r="G53" s="364"/>
      <c r="H53" s="364"/>
      <c r="I53" s="364"/>
      <c r="J53" s="364"/>
      <c r="K53" s="364"/>
      <c r="L53" s="208">
        <v>146.88</v>
      </c>
      <c r="M53" s="204"/>
      <c r="N53" s="205">
        <v>6778</v>
      </c>
      <c r="AD53" s="170"/>
      <c r="AE53" s="177" t="s">
        <v>539</v>
      </c>
    </row>
    <row r="54" spans="1:33" s="129" customFormat="1" ht="15" x14ac:dyDescent="0.25">
      <c r="A54" s="200"/>
      <c r="B54" s="201"/>
      <c r="C54" s="364" t="s">
        <v>542</v>
      </c>
      <c r="D54" s="364"/>
      <c r="E54" s="364"/>
      <c r="F54" s="364"/>
      <c r="G54" s="364"/>
      <c r="H54" s="364"/>
      <c r="I54" s="364"/>
      <c r="J54" s="364"/>
      <c r="K54" s="364"/>
      <c r="L54" s="208">
        <v>244.8</v>
      </c>
      <c r="M54" s="204"/>
      <c r="N54" s="205">
        <v>11298</v>
      </c>
      <c r="AD54" s="170"/>
      <c r="AE54" s="177" t="s">
        <v>542</v>
      </c>
    </row>
    <row r="55" spans="1:33" s="129" customFormat="1" ht="15" x14ac:dyDescent="0.25">
      <c r="A55" s="200"/>
      <c r="B55" s="201"/>
      <c r="C55" s="364" t="s">
        <v>543</v>
      </c>
      <c r="D55" s="364"/>
      <c r="E55" s="364"/>
      <c r="F55" s="364"/>
      <c r="G55" s="364"/>
      <c r="H55" s="364"/>
      <c r="I55" s="364"/>
      <c r="J55" s="364"/>
      <c r="K55" s="364"/>
      <c r="L55" s="208">
        <v>252.14</v>
      </c>
      <c r="M55" s="204"/>
      <c r="N55" s="205">
        <v>11637</v>
      </c>
      <c r="AD55" s="170"/>
      <c r="AE55" s="177" t="s">
        <v>543</v>
      </c>
    </row>
    <row r="56" spans="1:33" s="129" customFormat="1" ht="15" x14ac:dyDescent="0.25">
      <c r="A56" s="200"/>
      <c r="B56" s="201"/>
      <c r="C56" s="364" t="s">
        <v>544</v>
      </c>
      <c r="D56" s="364"/>
      <c r="E56" s="364"/>
      <c r="F56" s="364"/>
      <c r="G56" s="364"/>
      <c r="H56" s="364"/>
      <c r="I56" s="364"/>
      <c r="J56" s="364"/>
      <c r="K56" s="364"/>
      <c r="L56" s="208">
        <v>146.88</v>
      </c>
      <c r="M56" s="204"/>
      <c r="N56" s="205">
        <v>6778</v>
      </c>
      <c r="AD56" s="170"/>
      <c r="AE56" s="177" t="s">
        <v>544</v>
      </c>
    </row>
    <row r="57" spans="1:33" s="129" customFormat="1" ht="15" x14ac:dyDescent="0.25">
      <c r="A57" s="200"/>
      <c r="B57" s="210"/>
      <c r="C57" s="363" t="s">
        <v>541</v>
      </c>
      <c r="D57" s="363"/>
      <c r="E57" s="363"/>
      <c r="F57" s="363"/>
      <c r="G57" s="363"/>
      <c r="H57" s="363"/>
      <c r="I57" s="363"/>
      <c r="J57" s="363"/>
      <c r="K57" s="363"/>
      <c r="L57" s="228">
        <v>919.12</v>
      </c>
      <c r="M57" s="212"/>
      <c r="N57" s="213">
        <v>32736</v>
      </c>
      <c r="AD57" s="170"/>
      <c r="AF57" s="170" t="s">
        <v>541</v>
      </c>
    </row>
    <row r="58" spans="1:33" s="129" customFormat="1" ht="15" x14ac:dyDescent="0.25">
      <c r="A58" s="200"/>
      <c r="B58" s="201"/>
      <c r="C58" s="364" t="s">
        <v>837</v>
      </c>
      <c r="D58" s="364"/>
      <c r="E58" s="364"/>
      <c r="F58" s="364"/>
      <c r="G58" s="364"/>
      <c r="H58" s="364"/>
      <c r="I58" s="364"/>
      <c r="J58" s="364"/>
      <c r="K58" s="364"/>
      <c r="L58" s="208">
        <v>29.41</v>
      </c>
      <c r="M58" s="204"/>
      <c r="N58" s="205">
        <v>1048</v>
      </c>
      <c r="AD58" s="170"/>
      <c r="AE58" s="177" t="s">
        <v>837</v>
      </c>
      <c r="AF58" s="170"/>
    </row>
    <row r="59" spans="1:33" s="129" customFormat="1" ht="15" x14ac:dyDescent="0.25">
      <c r="A59" s="200"/>
      <c r="B59" s="210"/>
      <c r="C59" s="363" t="s">
        <v>541</v>
      </c>
      <c r="D59" s="363"/>
      <c r="E59" s="363"/>
      <c r="F59" s="363"/>
      <c r="G59" s="363"/>
      <c r="H59" s="363"/>
      <c r="I59" s="363"/>
      <c r="J59" s="363"/>
      <c r="K59" s="363"/>
      <c r="L59" s="228">
        <v>948.53</v>
      </c>
      <c r="M59" s="212"/>
      <c r="N59" s="213">
        <v>33784</v>
      </c>
      <c r="AD59" s="170"/>
      <c r="AF59" s="170" t="s">
        <v>541</v>
      </c>
    </row>
    <row r="60" spans="1:33" s="129" customFormat="1" ht="15" x14ac:dyDescent="0.25">
      <c r="A60" s="200"/>
      <c r="B60" s="210"/>
      <c r="C60" s="363" t="s">
        <v>546</v>
      </c>
      <c r="D60" s="363"/>
      <c r="E60" s="363"/>
      <c r="F60" s="363"/>
      <c r="G60" s="363"/>
      <c r="H60" s="363"/>
      <c r="I60" s="363"/>
      <c r="J60" s="363"/>
      <c r="K60" s="363"/>
      <c r="L60" s="228">
        <v>948.53</v>
      </c>
      <c r="M60" s="212"/>
      <c r="N60" s="213">
        <v>33784</v>
      </c>
      <c r="AD60" s="170"/>
      <c r="AF60" s="170" t="s">
        <v>546</v>
      </c>
    </row>
    <row r="61" spans="1:33" s="129" customFormat="1" ht="15" x14ac:dyDescent="0.25">
      <c r="A61" s="200"/>
      <c r="B61" s="201"/>
      <c r="C61" s="364" t="s">
        <v>547</v>
      </c>
      <c r="D61" s="364"/>
      <c r="E61" s="364"/>
      <c r="F61" s="364"/>
      <c r="G61" s="364"/>
      <c r="H61" s="364"/>
      <c r="I61" s="364"/>
      <c r="J61" s="364"/>
      <c r="K61" s="364"/>
      <c r="L61" s="208">
        <v>50.27</v>
      </c>
      <c r="M61" s="204"/>
      <c r="N61" s="205">
        <v>1791</v>
      </c>
      <c r="AD61" s="170"/>
      <c r="AE61" s="177" t="s">
        <v>547</v>
      </c>
      <c r="AF61" s="170"/>
    </row>
    <row r="62" spans="1:33" s="129" customFormat="1" ht="15" x14ac:dyDescent="0.25">
      <c r="A62" s="200"/>
      <c r="B62" s="210"/>
      <c r="C62" s="363" t="s">
        <v>548</v>
      </c>
      <c r="D62" s="363"/>
      <c r="E62" s="363"/>
      <c r="F62" s="363"/>
      <c r="G62" s="363"/>
      <c r="H62" s="363"/>
      <c r="I62" s="363"/>
      <c r="J62" s="363"/>
      <c r="K62" s="363"/>
      <c r="L62" s="228">
        <v>998.8</v>
      </c>
      <c r="M62" s="212"/>
      <c r="N62" s="213">
        <v>35575</v>
      </c>
      <c r="AD62" s="170"/>
      <c r="AF62" s="170"/>
      <c r="AG62" s="170" t="s">
        <v>548</v>
      </c>
    </row>
    <row r="63" spans="1:33" s="129" customFormat="1" ht="13.5" hidden="1" customHeight="1" x14ac:dyDescent="0.25">
      <c r="B63" s="181"/>
      <c r="C63" s="179"/>
      <c r="D63" s="179"/>
      <c r="E63" s="179"/>
      <c r="F63" s="179"/>
      <c r="G63" s="179"/>
      <c r="H63" s="179"/>
      <c r="I63" s="179"/>
      <c r="J63" s="179"/>
      <c r="K63" s="179"/>
      <c r="L63" s="211"/>
      <c r="M63" s="214"/>
      <c r="N63" s="215"/>
    </row>
    <row r="64" spans="1:33" s="129" customFormat="1" ht="26.25" customHeight="1" x14ac:dyDescent="0.25">
      <c r="A64" s="216"/>
      <c r="B64" s="217"/>
      <c r="C64" s="217"/>
      <c r="D64" s="217"/>
      <c r="E64" s="217"/>
      <c r="F64" s="217"/>
      <c r="G64" s="217"/>
      <c r="H64" s="217"/>
      <c r="I64" s="217"/>
      <c r="J64" s="217"/>
      <c r="K64" s="217"/>
      <c r="L64" s="217"/>
      <c r="M64" s="217"/>
      <c r="N64" s="217"/>
    </row>
    <row r="65" spans="1:37" s="133" customFormat="1" ht="15" x14ac:dyDescent="0.25">
      <c r="A65" s="131"/>
      <c r="B65" s="218" t="s">
        <v>549</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t="s">
        <v>0</v>
      </c>
      <c r="AI65" s="136" t="s">
        <v>0</v>
      </c>
      <c r="AJ65" s="136"/>
      <c r="AK65" s="136"/>
    </row>
    <row r="66" spans="1:37" s="219" customFormat="1" ht="16.5" customHeight="1" x14ac:dyDescent="0.25">
      <c r="A66" s="134"/>
      <c r="B66" s="218"/>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5" x14ac:dyDescent="0.25">
      <c r="A67" s="131"/>
      <c r="B67" s="218" t="s">
        <v>551</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c r="AI67" s="136"/>
      <c r="AJ67" s="136" t="s">
        <v>0</v>
      </c>
      <c r="AK67" s="136" t="s">
        <v>0</v>
      </c>
    </row>
    <row r="68" spans="1:37" s="219" customFormat="1" ht="16.5" customHeight="1" x14ac:dyDescent="0.25">
      <c r="A68" s="134"/>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9.5" customHeight="1" x14ac:dyDescent="0.2">
      <c r="A69" s="131"/>
      <c r="C69" s="221"/>
      <c r="D69" s="221"/>
      <c r="E69" s="221"/>
      <c r="F69" s="221"/>
      <c r="G69" s="221"/>
      <c r="H69" s="221"/>
      <c r="I69" s="221"/>
      <c r="J69" s="221"/>
      <c r="K69" s="221"/>
      <c r="L69" s="221"/>
      <c r="V69" s="136"/>
      <c r="W69" s="136"/>
      <c r="X69" s="136"/>
      <c r="Y69" s="136"/>
      <c r="Z69" s="136"/>
      <c r="AA69" s="136"/>
      <c r="AB69" s="136"/>
      <c r="AC69" s="136"/>
      <c r="AD69" s="136"/>
      <c r="AE69" s="136"/>
      <c r="AF69" s="136"/>
      <c r="AG69" s="136"/>
      <c r="AH69" s="136"/>
      <c r="AI69" s="136"/>
      <c r="AJ69" s="136"/>
      <c r="AK69" s="136"/>
    </row>
    <row r="70" spans="1:37" s="129" customFormat="1" ht="15" x14ac:dyDescent="0.25">
      <c r="B70" s="222"/>
      <c r="D70" s="222"/>
      <c r="F70" s="222"/>
    </row>
  </sheetData>
  <mergeCells count="5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6:L66"/>
    <mergeCell ref="C67:G67"/>
    <mergeCell ref="H67:L67"/>
    <mergeCell ref="C68:L68"/>
    <mergeCell ref="C58:K58"/>
    <mergeCell ref="C59:K59"/>
    <mergeCell ref="C60:K60"/>
    <mergeCell ref="C61:K61"/>
    <mergeCell ref="C62:K62"/>
    <mergeCell ref="C65:G65"/>
    <mergeCell ref="H65:L6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9"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1261</v>
      </c>
      <c r="B15" s="381"/>
      <c r="C15" s="381"/>
      <c r="D15" s="381"/>
      <c r="E15" s="381"/>
      <c r="F15" s="381"/>
      <c r="G15" s="381"/>
      <c r="H15" s="381"/>
      <c r="I15" s="381"/>
      <c r="J15" s="381"/>
      <c r="K15" s="381"/>
      <c r="L15" s="381"/>
      <c r="M15" s="381"/>
      <c r="N15" s="381"/>
      <c r="Y15" s="136" t="s">
        <v>1168</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54.77</v>
      </c>
      <c r="D23" s="152" t="s">
        <v>652</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50.4</v>
      </c>
      <c r="D25" s="152" t="s">
        <v>706</v>
      </c>
      <c r="E25" s="153" t="s">
        <v>469</v>
      </c>
      <c r="G25" s="133" t="s">
        <v>473</v>
      </c>
      <c r="I25" s="133"/>
      <c r="J25" s="133"/>
      <c r="K25" s="133"/>
      <c r="L25" s="151">
        <v>12.67</v>
      </c>
      <c r="M25" s="159" t="s">
        <v>1050</v>
      </c>
      <c r="N25" s="153" t="s">
        <v>469</v>
      </c>
    </row>
    <row r="26" spans="1:26" s="129" customFormat="1" ht="12" customHeight="1" x14ac:dyDescent="0.25">
      <c r="A26" s="131"/>
      <c r="B26" s="158" t="s">
        <v>475</v>
      </c>
      <c r="C26" s="151">
        <v>0</v>
      </c>
      <c r="D26" s="160" t="s">
        <v>480</v>
      </c>
      <c r="E26" s="153" t="s">
        <v>469</v>
      </c>
      <c r="G26" s="133" t="s">
        <v>477</v>
      </c>
      <c r="I26" s="133"/>
      <c r="J26" s="133"/>
      <c r="K26" s="133"/>
      <c r="L26" s="377">
        <v>28.69</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6.38</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45.75" x14ac:dyDescent="0.25">
      <c r="A35" s="163" t="s">
        <v>512</v>
      </c>
      <c r="B35" s="164" t="s">
        <v>803</v>
      </c>
      <c r="C35" s="365" t="s">
        <v>804</v>
      </c>
      <c r="D35" s="365"/>
      <c r="E35" s="365"/>
      <c r="F35" s="165" t="s">
        <v>622</v>
      </c>
      <c r="G35" s="166">
        <v>1</v>
      </c>
      <c r="H35" s="167">
        <v>1</v>
      </c>
      <c r="I35" s="167">
        <v>1</v>
      </c>
      <c r="J35" s="168"/>
      <c r="K35" s="166"/>
      <c r="L35" s="168"/>
      <c r="M35" s="166"/>
      <c r="N35" s="169"/>
      <c r="AA35" s="162"/>
      <c r="AB35" s="170" t="s">
        <v>804</v>
      </c>
    </row>
    <row r="36" spans="1:31" s="129" customFormat="1" ht="15" x14ac:dyDescent="0.25">
      <c r="A36" s="171"/>
      <c r="B36" s="202"/>
      <c r="C36" s="366" t="s">
        <v>499</v>
      </c>
      <c r="D36" s="366"/>
      <c r="E36" s="366"/>
      <c r="F36" s="172"/>
      <c r="G36" s="173"/>
      <c r="H36" s="173"/>
      <c r="I36" s="173"/>
      <c r="J36" s="174"/>
      <c r="K36" s="173"/>
      <c r="L36" s="175">
        <v>563.86</v>
      </c>
      <c r="M36" s="173"/>
      <c r="N36" s="176">
        <v>15291</v>
      </c>
      <c r="AA36" s="162"/>
      <c r="AB36" s="170"/>
      <c r="AC36" s="177" t="s">
        <v>499</v>
      </c>
    </row>
    <row r="37" spans="1:31" s="129" customFormat="1" ht="45.75" x14ac:dyDescent="0.25">
      <c r="A37" s="163" t="s">
        <v>5</v>
      </c>
      <c r="B37" s="164" t="s">
        <v>814</v>
      </c>
      <c r="C37" s="365" t="s">
        <v>815</v>
      </c>
      <c r="D37" s="365"/>
      <c r="E37" s="365"/>
      <c r="F37" s="165" t="s">
        <v>622</v>
      </c>
      <c r="G37" s="166">
        <v>1</v>
      </c>
      <c r="H37" s="167">
        <v>1</v>
      </c>
      <c r="I37" s="167">
        <v>1</v>
      </c>
      <c r="J37" s="168"/>
      <c r="K37" s="166"/>
      <c r="L37" s="168"/>
      <c r="M37" s="166"/>
      <c r="N37" s="169"/>
      <c r="AA37" s="162"/>
      <c r="AB37" s="170" t="s">
        <v>815</v>
      </c>
    </row>
    <row r="38" spans="1:31" s="129" customFormat="1" ht="15" x14ac:dyDescent="0.25">
      <c r="A38" s="171"/>
      <c r="B38" s="202"/>
      <c r="C38" s="366" t="s">
        <v>499</v>
      </c>
      <c r="D38" s="366"/>
      <c r="E38" s="366"/>
      <c r="F38" s="172"/>
      <c r="G38" s="173"/>
      <c r="H38" s="173"/>
      <c r="I38" s="173"/>
      <c r="J38" s="174"/>
      <c r="K38" s="173"/>
      <c r="L38" s="187">
        <v>1034.79</v>
      </c>
      <c r="M38" s="173"/>
      <c r="N38" s="176">
        <v>35107</v>
      </c>
      <c r="AA38" s="162"/>
      <c r="AB38" s="170"/>
      <c r="AC38" s="177" t="s">
        <v>499</v>
      </c>
    </row>
    <row r="39" spans="1:31" s="129" customFormat="1" ht="0" hidden="1" customHeight="1" x14ac:dyDescent="0.25">
      <c r="A39" s="178"/>
      <c r="B39" s="179"/>
      <c r="C39" s="179"/>
      <c r="D39" s="179"/>
      <c r="E39" s="179"/>
      <c r="F39" s="180"/>
      <c r="G39" s="180"/>
      <c r="H39" s="180"/>
      <c r="I39" s="180"/>
      <c r="J39" s="181"/>
      <c r="K39" s="180"/>
      <c r="L39" s="181"/>
      <c r="M39" s="182"/>
      <c r="N39" s="181"/>
      <c r="AA39" s="162"/>
      <c r="AB39" s="170"/>
    </row>
    <row r="40" spans="1:31" s="129" customFormat="1" ht="11.25" hidden="1" customHeight="1" x14ac:dyDescent="0.25">
      <c r="B40" s="192"/>
      <c r="C40" s="192"/>
      <c r="D40" s="192"/>
      <c r="E40" s="192"/>
      <c r="F40" s="192"/>
      <c r="G40" s="192"/>
      <c r="H40" s="192"/>
      <c r="I40" s="192"/>
      <c r="J40" s="192"/>
      <c r="K40" s="192"/>
      <c r="L40" s="193"/>
      <c r="M40" s="193"/>
      <c r="N40" s="193"/>
      <c r="R40" s="194"/>
    </row>
    <row r="41" spans="1:31" s="129" customFormat="1" ht="15" x14ac:dyDescent="0.25">
      <c r="A41" s="195"/>
      <c r="B41" s="196"/>
      <c r="C41" s="365" t="s">
        <v>526</v>
      </c>
      <c r="D41" s="365"/>
      <c r="E41" s="365"/>
      <c r="F41" s="365"/>
      <c r="G41" s="365"/>
      <c r="H41" s="365"/>
      <c r="I41" s="365"/>
      <c r="J41" s="365"/>
      <c r="K41" s="365"/>
      <c r="L41" s="197"/>
      <c r="M41" s="198"/>
      <c r="N41" s="199"/>
      <c r="AD41" s="170" t="s">
        <v>526</v>
      </c>
    </row>
    <row r="42" spans="1:31" s="129" customFormat="1" ht="15" x14ac:dyDescent="0.25">
      <c r="A42" s="200"/>
      <c r="B42" s="201"/>
      <c r="C42" s="364" t="s">
        <v>527</v>
      </c>
      <c r="D42" s="364"/>
      <c r="E42" s="364"/>
      <c r="F42" s="364"/>
      <c r="G42" s="364"/>
      <c r="H42" s="364"/>
      <c r="I42" s="364"/>
      <c r="J42" s="364"/>
      <c r="K42" s="364"/>
      <c r="L42" s="203">
        <v>1010.71</v>
      </c>
      <c r="M42" s="204"/>
      <c r="N42" s="205">
        <v>23265</v>
      </c>
      <c r="AD42" s="170"/>
      <c r="AE42" s="177" t="s">
        <v>527</v>
      </c>
    </row>
    <row r="43" spans="1:31" s="129" customFormat="1" ht="15" x14ac:dyDescent="0.25">
      <c r="A43" s="200"/>
      <c r="B43" s="201"/>
      <c r="C43" s="364" t="s">
        <v>528</v>
      </c>
      <c r="D43" s="364"/>
      <c r="E43" s="364"/>
      <c r="F43" s="364"/>
      <c r="G43" s="364"/>
      <c r="H43" s="364"/>
      <c r="I43" s="364"/>
      <c r="J43" s="364"/>
      <c r="K43" s="364"/>
      <c r="L43" s="206"/>
      <c r="M43" s="204"/>
      <c r="N43" s="207"/>
      <c r="AD43" s="170"/>
      <c r="AE43" s="177" t="s">
        <v>528</v>
      </c>
    </row>
    <row r="44" spans="1:31" s="129" customFormat="1" ht="15" x14ac:dyDescent="0.25">
      <c r="A44" s="200"/>
      <c r="B44" s="201"/>
      <c r="C44" s="364" t="s">
        <v>529</v>
      </c>
      <c r="D44" s="364"/>
      <c r="E44" s="364"/>
      <c r="F44" s="364"/>
      <c r="G44" s="364"/>
      <c r="H44" s="364"/>
      <c r="I44" s="364"/>
      <c r="J44" s="364"/>
      <c r="K44" s="364"/>
      <c r="L44" s="208">
        <v>274.58</v>
      </c>
      <c r="M44" s="204"/>
      <c r="N44" s="205">
        <v>12672</v>
      </c>
      <c r="AD44" s="170"/>
      <c r="AE44" s="177" t="s">
        <v>529</v>
      </c>
    </row>
    <row r="45" spans="1:31" s="129" customFormat="1" ht="15" x14ac:dyDescent="0.25">
      <c r="A45" s="200"/>
      <c r="B45" s="201"/>
      <c r="C45" s="364" t="s">
        <v>530</v>
      </c>
      <c r="D45" s="364"/>
      <c r="E45" s="364"/>
      <c r="F45" s="364"/>
      <c r="G45" s="364"/>
      <c r="H45" s="364"/>
      <c r="I45" s="364"/>
      <c r="J45" s="364"/>
      <c r="K45" s="364"/>
      <c r="L45" s="208">
        <v>736.13</v>
      </c>
      <c r="M45" s="204"/>
      <c r="N45" s="205">
        <v>10593</v>
      </c>
      <c r="AD45" s="170"/>
      <c r="AE45" s="177" t="s">
        <v>530</v>
      </c>
    </row>
    <row r="46" spans="1:31" s="129" customFormat="1" ht="15" x14ac:dyDescent="0.25">
      <c r="A46" s="200"/>
      <c r="B46" s="201"/>
      <c r="C46" s="364" t="s">
        <v>531</v>
      </c>
      <c r="D46" s="364"/>
      <c r="E46" s="364"/>
      <c r="F46" s="364"/>
      <c r="G46" s="364"/>
      <c r="H46" s="364"/>
      <c r="I46" s="364"/>
      <c r="J46" s="364"/>
      <c r="K46" s="364"/>
      <c r="L46" s="208">
        <v>86.12</v>
      </c>
      <c r="M46" s="204"/>
      <c r="N46" s="205">
        <v>3974</v>
      </c>
      <c r="AD46" s="170"/>
      <c r="AE46" s="177" t="s">
        <v>531</v>
      </c>
    </row>
    <row r="47" spans="1:31" s="129" customFormat="1" ht="15" x14ac:dyDescent="0.25">
      <c r="A47" s="200"/>
      <c r="B47" s="201"/>
      <c r="C47" s="364" t="s">
        <v>533</v>
      </c>
      <c r="D47" s="364"/>
      <c r="E47" s="364"/>
      <c r="F47" s="364"/>
      <c r="G47" s="364"/>
      <c r="H47" s="364"/>
      <c r="I47" s="364"/>
      <c r="J47" s="364"/>
      <c r="K47" s="364"/>
      <c r="L47" s="203">
        <v>1598.65</v>
      </c>
      <c r="M47" s="204"/>
      <c r="N47" s="205">
        <v>50398</v>
      </c>
      <c r="AD47" s="170"/>
      <c r="AE47" s="177" t="s">
        <v>533</v>
      </c>
    </row>
    <row r="48" spans="1:31" s="129" customFormat="1" ht="15" x14ac:dyDescent="0.25">
      <c r="A48" s="200"/>
      <c r="B48" s="201"/>
      <c r="C48" s="364" t="s">
        <v>528</v>
      </c>
      <c r="D48" s="364"/>
      <c r="E48" s="364"/>
      <c r="F48" s="364"/>
      <c r="G48" s="364"/>
      <c r="H48" s="364"/>
      <c r="I48" s="364"/>
      <c r="J48" s="364"/>
      <c r="K48" s="364"/>
      <c r="L48" s="206"/>
      <c r="M48" s="204"/>
      <c r="N48" s="207"/>
      <c r="AD48" s="170"/>
      <c r="AE48" s="177" t="s">
        <v>528</v>
      </c>
    </row>
    <row r="49" spans="1:33" s="129" customFormat="1" ht="15" x14ac:dyDescent="0.25">
      <c r="A49" s="200"/>
      <c r="B49" s="201"/>
      <c r="C49" s="364" t="s">
        <v>534</v>
      </c>
      <c r="D49" s="364"/>
      <c r="E49" s="364"/>
      <c r="F49" s="364"/>
      <c r="G49" s="364"/>
      <c r="H49" s="364"/>
      <c r="I49" s="364"/>
      <c r="J49" s="364"/>
      <c r="K49" s="364"/>
      <c r="L49" s="208">
        <v>274.58</v>
      </c>
      <c r="M49" s="204"/>
      <c r="N49" s="205">
        <v>12672</v>
      </c>
      <c r="AD49" s="170"/>
      <c r="AE49" s="177" t="s">
        <v>534</v>
      </c>
    </row>
    <row r="50" spans="1:33" s="129" customFormat="1" ht="15" x14ac:dyDescent="0.25">
      <c r="A50" s="200"/>
      <c r="B50" s="201"/>
      <c r="C50" s="364" t="s">
        <v>535</v>
      </c>
      <c r="D50" s="364"/>
      <c r="E50" s="364"/>
      <c r="F50" s="364"/>
      <c r="G50" s="364"/>
      <c r="H50" s="364"/>
      <c r="I50" s="364"/>
      <c r="J50" s="364"/>
      <c r="K50" s="364"/>
      <c r="L50" s="208">
        <v>736.13</v>
      </c>
      <c r="M50" s="204"/>
      <c r="N50" s="205">
        <v>10593</v>
      </c>
      <c r="AD50" s="170"/>
      <c r="AE50" s="177" t="s">
        <v>535</v>
      </c>
    </row>
    <row r="51" spans="1:33" s="129" customFormat="1" ht="15" x14ac:dyDescent="0.25">
      <c r="A51" s="200"/>
      <c r="B51" s="201"/>
      <c r="C51" s="364" t="s">
        <v>536</v>
      </c>
      <c r="D51" s="364"/>
      <c r="E51" s="364"/>
      <c r="F51" s="364"/>
      <c r="G51" s="364"/>
      <c r="H51" s="364"/>
      <c r="I51" s="364"/>
      <c r="J51" s="364"/>
      <c r="K51" s="364"/>
      <c r="L51" s="208">
        <v>86.12</v>
      </c>
      <c r="M51" s="204"/>
      <c r="N51" s="205">
        <v>3974</v>
      </c>
      <c r="AD51" s="170"/>
      <c r="AE51" s="177" t="s">
        <v>536</v>
      </c>
    </row>
    <row r="52" spans="1:33" s="129" customFormat="1" ht="15" x14ac:dyDescent="0.25">
      <c r="A52" s="200"/>
      <c r="B52" s="201"/>
      <c r="C52" s="364" t="s">
        <v>538</v>
      </c>
      <c r="D52" s="364"/>
      <c r="E52" s="364"/>
      <c r="F52" s="364"/>
      <c r="G52" s="364"/>
      <c r="H52" s="364"/>
      <c r="I52" s="364"/>
      <c r="J52" s="364"/>
      <c r="K52" s="364"/>
      <c r="L52" s="208">
        <v>371.52</v>
      </c>
      <c r="M52" s="204"/>
      <c r="N52" s="205">
        <v>17146</v>
      </c>
      <c r="AD52" s="170"/>
      <c r="AE52" s="177" t="s">
        <v>538</v>
      </c>
    </row>
    <row r="53" spans="1:33" s="129" customFormat="1" ht="15" x14ac:dyDescent="0.25">
      <c r="A53" s="200"/>
      <c r="B53" s="201"/>
      <c r="C53" s="364" t="s">
        <v>539</v>
      </c>
      <c r="D53" s="364"/>
      <c r="E53" s="364"/>
      <c r="F53" s="364"/>
      <c r="G53" s="364"/>
      <c r="H53" s="364"/>
      <c r="I53" s="364"/>
      <c r="J53" s="364"/>
      <c r="K53" s="364"/>
      <c r="L53" s="208">
        <v>216.42</v>
      </c>
      <c r="M53" s="204"/>
      <c r="N53" s="205">
        <v>9987</v>
      </c>
      <c r="AD53" s="170"/>
      <c r="AE53" s="177" t="s">
        <v>539</v>
      </c>
    </row>
    <row r="54" spans="1:33" s="129" customFormat="1" ht="15" x14ac:dyDescent="0.25">
      <c r="A54" s="200"/>
      <c r="B54" s="201"/>
      <c r="C54" s="364" t="s">
        <v>542</v>
      </c>
      <c r="D54" s="364"/>
      <c r="E54" s="364"/>
      <c r="F54" s="364"/>
      <c r="G54" s="364"/>
      <c r="H54" s="364"/>
      <c r="I54" s="364"/>
      <c r="J54" s="364"/>
      <c r="K54" s="364"/>
      <c r="L54" s="208">
        <v>360.7</v>
      </c>
      <c r="M54" s="204"/>
      <c r="N54" s="205">
        <v>16646</v>
      </c>
      <c r="AD54" s="170"/>
      <c r="AE54" s="177" t="s">
        <v>542</v>
      </c>
    </row>
    <row r="55" spans="1:33" s="129" customFormat="1" ht="15" x14ac:dyDescent="0.25">
      <c r="A55" s="200"/>
      <c r="B55" s="201"/>
      <c r="C55" s="364" t="s">
        <v>543</v>
      </c>
      <c r="D55" s="364"/>
      <c r="E55" s="364"/>
      <c r="F55" s="364"/>
      <c r="G55" s="364"/>
      <c r="H55" s="364"/>
      <c r="I55" s="364"/>
      <c r="J55" s="364"/>
      <c r="K55" s="364"/>
      <c r="L55" s="208">
        <v>371.52</v>
      </c>
      <c r="M55" s="204"/>
      <c r="N55" s="205">
        <v>17146</v>
      </c>
      <c r="AD55" s="170"/>
      <c r="AE55" s="177" t="s">
        <v>543</v>
      </c>
    </row>
    <row r="56" spans="1:33" s="129" customFormat="1" ht="15" x14ac:dyDescent="0.25">
      <c r="A56" s="200"/>
      <c r="B56" s="201"/>
      <c r="C56" s="364" t="s">
        <v>544</v>
      </c>
      <c r="D56" s="364"/>
      <c r="E56" s="364"/>
      <c r="F56" s="364"/>
      <c r="G56" s="364"/>
      <c r="H56" s="364"/>
      <c r="I56" s="364"/>
      <c r="J56" s="364"/>
      <c r="K56" s="364"/>
      <c r="L56" s="208">
        <v>216.42</v>
      </c>
      <c r="M56" s="204"/>
      <c r="N56" s="205">
        <v>9987</v>
      </c>
      <c r="AD56" s="170"/>
      <c r="AE56" s="177" t="s">
        <v>544</v>
      </c>
    </row>
    <row r="57" spans="1:33" s="129" customFormat="1" ht="15" x14ac:dyDescent="0.25">
      <c r="A57" s="200"/>
      <c r="B57" s="210"/>
      <c r="C57" s="363" t="s">
        <v>541</v>
      </c>
      <c r="D57" s="363"/>
      <c r="E57" s="363"/>
      <c r="F57" s="363"/>
      <c r="G57" s="363"/>
      <c r="H57" s="363"/>
      <c r="I57" s="363"/>
      <c r="J57" s="363"/>
      <c r="K57" s="363"/>
      <c r="L57" s="211">
        <v>1598.65</v>
      </c>
      <c r="M57" s="212"/>
      <c r="N57" s="213">
        <v>50398</v>
      </c>
      <c r="AD57" s="170"/>
      <c r="AF57" s="170" t="s">
        <v>541</v>
      </c>
    </row>
    <row r="58" spans="1:33" s="129" customFormat="1" ht="15" x14ac:dyDescent="0.25">
      <c r="A58" s="200"/>
      <c r="B58" s="201"/>
      <c r="C58" s="364" t="s">
        <v>837</v>
      </c>
      <c r="D58" s="364"/>
      <c r="E58" s="364"/>
      <c r="F58" s="364"/>
      <c r="G58" s="364"/>
      <c r="H58" s="364"/>
      <c r="I58" s="364"/>
      <c r="J58" s="364"/>
      <c r="K58" s="364"/>
      <c r="L58" s="208">
        <v>51.16</v>
      </c>
      <c r="M58" s="204"/>
      <c r="N58" s="205">
        <v>1613</v>
      </c>
      <c r="AD58" s="170"/>
      <c r="AE58" s="177" t="s">
        <v>837</v>
      </c>
      <c r="AF58" s="170"/>
    </row>
    <row r="59" spans="1:33" s="129" customFormat="1" ht="15" x14ac:dyDescent="0.25">
      <c r="A59" s="200"/>
      <c r="B59" s="210"/>
      <c r="C59" s="363" t="s">
        <v>541</v>
      </c>
      <c r="D59" s="363"/>
      <c r="E59" s="363"/>
      <c r="F59" s="363"/>
      <c r="G59" s="363"/>
      <c r="H59" s="363"/>
      <c r="I59" s="363"/>
      <c r="J59" s="363"/>
      <c r="K59" s="363"/>
      <c r="L59" s="211">
        <v>1649.81</v>
      </c>
      <c r="M59" s="212"/>
      <c r="N59" s="213">
        <v>52011</v>
      </c>
      <c r="AD59" s="170"/>
      <c r="AF59" s="170" t="s">
        <v>541</v>
      </c>
    </row>
    <row r="60" spans="1:33" s="129" customFormat="1" ht="15" x14ac:dyDescent="0.25">
      <c r="A60" s="200"/>
      <c r="B60" s="210"/>
      <c r="C60" s="363" t="s">
        <v>546</v>
      </c>
      <c r="D60" s="363"/>
      <c r="E60" s="363"/>
      <c r="F60" s="363"/>
      <c r="G60" s="363"/>
      <c r="H60" s="363"/>
      <c r="I60" s="363"/>
      <c r="J60" s="363"/>
      <c r="K60" s="363"/>
      <c r="L60" s="211">
        <v>1649.81</v>
      </c>
      <c r="M60" s="212"/>
      <c r="N60" s="213">
        <v>52011</v>
      </c>
      <c r="AD60" s="170"/>
      <c r="AF60" s="170" t="s">
        <v>546</v>
      </c>
    </row>
    <row r="61" spans="1:33" s="129" customFormat="1" ht="15" x14ac:dyDescent="0.25">
      <c r="A61" s="200"/>
      <c r="B61" s="201"/>
      <c r="C61" s="364" t="s">
        <v>547</v>
      </c>
      <c r="D61" s="364"/>
      <c r="E61" s="364"/>
      <c r="F61" s="364"/>
      <c r="G61" s="364"/>
      <c r="H61" s="364"/>
      <c r="I61" s="364"/>
      <c r="J61" s="364"/>
      <c r="K61" s="364"/>
      <c r="L61" s="208">
        <v>87.44</v>
      </c>
      <c r="M61" s="204"/>
      <c r="N61" s="205">
        <v>2757</v>
      </c>
      <c r="AD61" s="170"/>
      <c r="AE61" s="177" t="s">
        <v>547</v>
      </c>
      <c r="AF61" s="170"/>
    </row>
    <row r="62" spans="1:33" s="129" customFormat="1" ht="15" x14ac:dyDescent="0.25">
      <c r="A62" s="200"/>
      <c r="B62" s="210"/>
      <c r="C62" s="363" t="s">
        <v>548</v>
      </c>
      <c r="D62" s="363"/>
      <c r="E62" s="363"/>
      <c r="F62" s="363"/>
      <c r="G62" s="363"/>
      <c r="H62" s="363"/>
      <c r="I62" s="363"/>
      <c r="J62" s="363"/>
      <c r="K62" s="363"/>
      <c r="L62" s="211">
        <v>1737.25</v>
      </c>
      <c r="M62" s="212"/>
      <c r="N62" s="213">
        <v>54768</v>
      </c>
      <c r="AD62" s="170"/>
      <c r="AF62" s="170"/>
      <c r="AG62" s="170" t="s">
        <v>548</v>
      </c>
    </row>
    <row r="63" spans="1:33" s="129" customFormat="1" ht="13.5" hidden="1" customHeight="1" x14ac:dyDescent="0.25">
      <c r="B63" s="181"/>
      <c r="C63" s="179"/>
      <c r="D63" s="179"/>
      <c r="E63" s="179"/>
      <c r="F63" s="179"/>
      <c r="G63" s="179"/>
      <c r="H63" s="179"/>
      <c r="I63" s="179"/>
      <c r="J63" s="179"/>
      <c r="K63" s="179"/>
      <c r="L63" s="211"/>
      <c r="M63" s="214"/>
      <c r="N63" s="215"/>
    </row>
    <row r="64" spans="1:33" s="129" customFormat="1" ht="26.25" customHeight="1" x14ac:dyDescent="0.25">
      <c r="A64" s="216"/>
      <c r="B64" s="217"/>
      <c r="C64" s="217"/>
      <c r="D64" s="217"/>
      <c r="E64" s="217"/>
      <c r="F64" s="217"/>
      <c r="G64" s="217"/>
      <c r="H64" s="217"/>
      <c r="I64" s="217"/>
      <c r="J64" s="217"/>
      <c r="K64" s="217"/>
      <c r="L64" s="217"/>
      <c r="M64" s="217"/>
      <c r="N64" s="217"/>
    </row>
    <row r="65" spans="1:37" s="133" customFormat="1" ht="15" x14ac:dyDescent="0.25">
      <c r="A65" s="131"/>
      <c r="B65" s="218" t="s">
        <v>549</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t="s">
        <v>0</v>
      </c>
      <c r="AI65" s="136" t="s">
        <v>0</v>
      </c>
      <c r="AJ65" s="136"/>
      <c r="AK65" s="136"/>
    </row>
    <row r="66" spans="1:37" s="219" customFormat="1" ht="16.5" customHeight="1" x14ac:dyDescent="0.25">
      <c r="A66" s="134"/>
      <c r="B66" s="218"/>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5" x14ac:dyDescent="0.25">
      <c r="A67" s="131"/>
      <c r="B67" s="218" t="s">
        <v>551</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c r="AI67" s="136"/>
      <c r="AJ67" s="136" t="s">
        <v>0</v>
      </c>
      <c r="AK67" s="136" t="s">
        <v>0</v>
      </c>
    </row>
    <row r="68" spans="1:37" s="219" customFormat="1" ht="16.5" customHeight="1" x14ac:dyDescent="0.25">
      <c r="A68" s="134"/>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9.5" customHeight="1" x14ac:dyDescent="0.2">
      <c r="A69" s="131"/>
      <c r="C69" s="221"/>
      <c r="D69" s="221"/>
      <c r="E69" s="221"/>
      <c r="F69" s="221"/>
      <c r="G69" s="221"/>
      <c r="H69" s="221"/>
      <c r="I69" s="221"/>
      <c r="J69" s="221"/>
      <c r="K69" s="221"/>
      <c r="L69" s="221"/>
      <c r="V69" s="136"/>
      <c r="W69" s="136"/>
      <c r="X69" s="136"/>
      <c r="Y69" s="136"/>
      <c r="Z69" s="136"/>
      <c r="AA69" s="136"/>
      <c r="AB69" s="136"/>
      <c r="AC69" s="136"/>
      <c r="AD69" s="136"/>
      <c r="AE69" s="136"/>
      <c r="AF69" s="136"/>
      <c r="AG69" s="136"/>
      <c r="AH69" s="136"/>
      <c r="AI69" s="136"/>
      <c r="AJ69" s="136"/>
      <c r="AK69" s="136"/>
    </row>
    <row r="70" spans="1:37" s="129" customFormat="1" ht="15" x14ac:dyDescent="0.25">
      <c r="B70" s="222"/>
      <c r="D70" s="222"/>
      <c r="F70" s="222"/>
    </row>
  </sheetData>
  <mergeCells count="5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6:L66"/>
    <mergeCell ref="C67:G67"/>
    <mergeCell ref="H67:L67"/>
    <mergeCell ref="C68:L68"/>
    <mergeCell ref="C58:K58"/>
    <mergeCell ref="C59:K59"/>
    <mergeCell ref="C60:K60"/>
    <mergeCell ref="C61:K61"/>
    <mergeCell ref="C62:K62"/>
    <mergeCell ref="C65:G65"/>
    <mergeCell ref="H65:L6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9"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1262</v>
      </c>
      <c r="B15" s="381"/>
      <c r="C15" s="381"/>
      <c r="D15" s="381"/>
      <c r="E15" s="381"/>
      <c r="F15" s="381"/>
      <c r="G15" s="381"/>
      <c r="H15" s="381"/>
      <c r="I15" s="381"/>
      <c r="J15" s="381"/>
      <c r="K15" s="381"/>
      <c r="L15" s="381"/>
      <c r="M15" s="381"/>
      <c r="N15" s="381"/>
      <c r="Y15" s="136" t="s">
        <v>1169</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68.14</v>
      </c>
      <c r="D23" s="152" t="s">
        <v>1077</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62.7</v>
      </c>
      <c r="D25" s="152" t="s">
        <v>1078</v>
      </c>
      <c r="E25" s="153" t="s">
        <v>469</v>
      </c>
      <c r="G25" s="133" t="s">
        <v>473</v>
      </c>
      <c r="I25" s="133"/>
      <c r="J25" s="133"/>
      <c r="K25" s="133"/>
      <c r="L25" s="151">
        <v>16.88</v>
      </c>
      <c r="M25" s="159" t="s">
        <v>1079</v>
      </c>
      <c r="N25" s="153" t="s">
        <v>469</v>
      </c>
    </row>
    <row r="26" spans="1:26" s="129" customFormat="1" ht="12" customHeight="1" x14ac:dyDescent="0.25">
      <c r="A26" s="131"/>
      <c r="B26" s="158" t="s">
        <v>475</v>
      </c>
      <c r="C26" s="151">
        <v>0</v>
      </c>
      <c r="D26" s="160" t="s">
        <v>480</v>
      </c>
      <c r="E26" s="153" t="s">
        <v>469</v>
      </c>
      <c r="G26" s="133" t="s">
        <v>477</v>
      </c>
      <c r="I26" s="133"/>
      <c r="J26" s="133"/>
      <c r="K26" s="133"/>
      <c r="L26" s="377">
        <v>37.53</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6.84</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45.75" x14ac:dyDescent="0.25">
      <c r="A35" s="163" t="s">
        <v>6</v>
      </c>
      <c r="B35" s="164" t="s">
        <v>803</v>
      </c>
      <c r="C35" s="365" t="s">
        <v>804</v>
      </c>
      <c r="D35" s="365"/>
      <c r="E35" s="365"/>
      <c r="F35" s="165" t="s">
        <v>622</v>
      </c>
      <c r="G35" s="166">
        <v>1</v>
      </c>
      <c r="H35" s="167">
        <v>1</v>
      </c>
      <c r="I35" s="167">
        <v>1</v>
      </c>
      <c r="J35" s="168"/>
      <c r="K35" s="166"/>
      <c r="L35" s="168"/>
      <c r="M35" s="166"/>
      <c r="N35" s="169"/>
      <c r="AA35" s="162"/>
      <c r="AB35" s="170" t="s">
        <v>804</v>
      </c>
    </row>
    <row r="36" spans="1:31" s="129" customFormat="1" ht="15" x14ac:dyDescent="0.25">
      <c r="A36" s="171"/>
      <c r="B36" s="202"/>
      <c r="C36" s="366" t="s">
        <v>499</v>
      </c>
      <c r="D36" s="366"/>
      <c r="E36" s="366"/>
      <c r="F36" s="172"/>
      <c r="G36" s="173"/>
      <c r="H36" s="173"/>
      <c r="I36" s="173"/>
      <c r="J36" s="174"/>
      <c r="K36" s="173"/>
      <c r="L36" s="175">
        <v>563.86</v>
      </c>
      <c r="M36" s="173"/>
      <c r="N36" s="176">
        <v>15291</v>
      </c>
      <c r="AA36" s="162"/>
      <c r="AB36" s="170"/>
      <c r="AC36" s="177" t="s">
        <v>499</v>
      </c>
    </row>
    <row r="37" spans="1:31" s="129" customFormat="1" ht="45.75" x14ac:dyDescent="0.25">
      <c r="A37" s="163" t="s">
        <v>4</v>
      </c>
      <c r="B37" s="164" t="s">
        <v>865</v>
      </c>
      <c r="C37" s="365" t="s">
        <v>866</v>
      </c>
      <c r="D37" s="365"/>
      <c r="E37" s="365"/>
      <c r="F37" s="165" t="s">
        <v>622</v>
      </c>
      <c r="G37" s="166">
        <v>1</v>
      </c>
      <c r="H37" s="167">
        <v>1</v>
      </c>
      <c r="I37" s="167">
        <v>1</v>
      </c>
      <c r="J37" s="168"/>
      <c r="K37" s="166"/>
      <c r="L37" s="168"/>
      <c r="M37" s="166"/>
      <c r="N37" s="169"/>
      <c r="AA37" s="162"/>
      <c r="AB37" s="170" t="s">
        <v>866</v>
      </c>
    </row>
    <row r="38" spans="1:31" s="129" customFormat="1" ht="15" x14ac:dyDescent="0.25">
      <c r="A38" s="171"/>
      <c r="B38" s="202"/>
      <c r="C38" s="366" t="s">
        <v>499</v>
      </c>
      <c r="D38" s="366"/>
      <c r="E38" s="366"/>
      <c r="F38" s="172"/>
      <c r="G38" s="173"/>
      <c r="H38" s="173"/>
      <c r="I38" s="173"/>
      <c r="J38" s="174"/>
      <c r="K38" s="173"/>
      <c r="L38" s="187">
        <v>1338.12</v>
      </c>
      <c r="M38" s="173"/>
      <c r="N38" s="176">
        <v>47413</v>
      </c>
      <c r="AA38" s="162"/>
      <c r="AB38" s="170"/>
      <c r="AC38" s="177" t="s">
        <v>499</v>
      </c>
    </row>
    <row r="39" spans="1:31" s="129" customFormat="1" ht="0" hidden="1" customHeight="1" x14ac:dyDescent="0.25">
      <c r="A39" s="178"/>
      <c r="B39" s="179"/>
      <c r="C39" s="179"/>
      <c r="D39" s="179"/>
      <c r="E39" s="179"/>
      <c r="F39" s="180"/>
      <c r="G39" s="180"/>
      <c r="H39" s="180"/>
      <c r="I39" s="180"/>
      <c r="J39" s="181"/>
      <c r="K39" s="180"/>
      <c r="L39" s="181"/>
      <c r="M39" s="182"/>
      <c r="N39" s="181"/>
      <c r="AA39" s="162"/>
      <c r="AB39" s="170"/>
    </row>
    <row r="40" spans="1:31" s="129" customFormat="1" ht="11.25" hidden="1" customHeight="1" x14ac:dyDescent="0.25">
      <c r="B40" s="192"/>
      <c r="C40" s="192"/>
      <c r="D40" s="192"/>
      <c r="E40" s="192"/>
      <c r="F40" s="192"/>
      <c r="G40" s="192"/>
      <c r="H40" s="192"/>
      <c r="I40" s="192"/>
      <c r="J40" s="192"/>
      <c r="K40" s="192"/>
      <c r="L40" s="193"/>
      <c r="M40" s="193"/>
      <c r="N40" s="193"/>
      <c r="R40" s="194"/>
    </row>
    <row r="41" spans="1:31" s="129" customFormat="1" ht="15" x14ac:dyDescent="0.25">
      <c r="A41" s="195"/>
      <c r="B41" s="196"/>
      <c r="C41" s="365" t="s">
        <v>526</v>
      </c>
      <c r="D41" s="365"/>
      <c r="E41" s="365"/>
      <c r="F41" s="365"/>
      <c r="G41" s="365"/>
      <c r="H41" s="365"/>
      <c r="I41" s="365"/>
      <c r="J41" s="365"/>
      <c r="K41" s="365"/>
      <c r="L41" s="197"/>
      <c r="M41" s="198"/>
      <c r="N41" s="199"/>
      <c r="AD41" s="170" t="s">
        <v>526</v>
      </c>
    </row>
    <row r="42" spans="1:31" s="129" customFormat="1" ht="15" x14ac:dyDescent="0.25">
      <c r="A42" s="200"/>
      <c r="B42" s="201"/>
      <c r="C42" s="364" t="s">
        <v>527</v>
      </c>
      <c r="D42" s="364"/>
      <c r="E42" s="364"/>
      <c r="F42" s="364"/>
      <c r="G42" s="364"/>
      <c r="H42" s="364"/>
      <c r="I42" s="364"/>
      <c r="J42" s="364"/>
      <c r="K42" s="364"/>
      <c r="L42" s="203">
        <v>1155.22</v>
      </c>
      <c r="M42" s="204"/>
      <c r="N42" s="205">
        <v>28241</v>
      </c>
      <c r="AD42" s="170"/>
      <c r="AE42" s="177" t="s">
        <v>527</v>
      </c>
    </row>
    <row r="43" spans="1:31" s="129" customFormat="1" ht="15" x14ac:dyDescent="0.25">
      <c r="A43" s="200"/>
      <c r="B43" s="201"/>
      <c r="C43" s="364" t="s">
        <v>528</v>
      </c>
      <c r="D43" s="364"/>
      <c r="E43" s="364"/>
      <c r="F43" s="364"/>
      <c r="G43" s="364"/>
      <c r="H43" s="364"/>
      <c r="I43" s="364"/>
      <c r="J43" s="364"/>
      <c r="K43" s="364"/>
      <c r="L43" s="206"/>
      <c r="M43" s="204"/>
      <c r="N43" s="207"/>
      <c r="AD43" s="170"/>
      <c r="AE43" s="177" t="s">
        <v>528</v>
      </c>
    </row>
    <row r="44" spans="1:31" s="129" customFormat="1" ht="15" x14ac:dyDescent="0.25">
      <c r="A44" s="200"/>
      <c r="B44" s="201"/>
      <c r="C44" s="364" t="s">
        <v>529</v>
      </c>
      <c r="D44" s="364"/>
      <c r="E44" s="364"/>
      <c r="F44" s="364"/>
      <c r="G44" s="364"/>
      <c r="H44" s="364"/>
      <c r="I44" s="364"/>
      <c r="J44" s="364"/>
      <c r="K44" s="364"/>
      <c r="L44" s="208">
        <v>365.77</v>
      </c>
      <c r="M44" s="204"/>
      <c r="N44" s="205">
        <v>16881</v>
      </c>
      <c r="AD44" s="170"/>
      <c r="AE44" s="177" t="s">
        <v>529</v>
      </c>
    </row>
    <row r="45" spans="1:31" s="129" customFormat="1" ht="15" x14ac:dyDescent="0.25">
      <c r="A45" s="200"/>
      <c r="B45" s="201"/>
      <c r="C45" s="364" t="s">
        <v>530</v>
      </c>
      <c r="D45" s="364"/>
      <c r="E45" s="364"/>
      <c r="F45" s="364"/>
      <c r="G45" s="364"/>
      <c r="H45" s="364"/>
      <c r="I45" s="364"/>
      <c r="J45" s="364"/>
      <c r="K45" s="364"/>
      <c r="L45" s="208">
        <v>789.45</v>
      </c>
      <c r="M45" s="204"/>
      <c r="N45" s="205">
        <v>11360</v>
      </c>
      <c r="AD45" s="170"/>
      <c r="AE45" s="177" t="s">
        <v>530</v>
      </c>
    </row>
    <row r="46" spans="1:31" s="129" customFormat="1" ht="15" x14ac:dyDescent="0.25">
      <c r="A46" s="200"/>
      <c r="B46" s="201"/>
      <c r="C46" s="364" t="s">
        <v>531</v>
      </c>
      <c r="D46" s="364"/>
      <c r="E46" s="364"/>
      <c r="F46" s="364"/>
      <c r="G46" s="364"/>
      <c r="H46" s="364"/>
      <c r="I46" s="364"/>
      <c r="J46" s="364"/>
      <c r="K46" s="364"/>
      <c r="L46" s="208">
        <v>92.36</v>
      </c>
      <c r="M46" s="204"/>
      <c r="N46" s="205">
        <v>4262</v>
      </c>
      <c r="AD46" s="170"/>
      <c r="AE46" s="177" t="s">
        <v>531</v>
      </c>
    </row>
    <row r="47" spans="1:31" s="129" customFormat="1" ht="15" x14ac:dyDescent="0.25">
      <c r="A47" s="200"/>
      <c r="B47" s="201"/>
      <c r="C47" s="364" t="s">
        <v>533</v>
      </c>
      <c r="D47" s="364"/>
      <c r="E47" s="364"/>
      <c r="F47" s="364"/>
      <c r="G47" s="364"/>
      <c r="H47" s="364"/>
      <c r="I47" s="364"/>
      <c r="J47" s="364"/>
      <c r="K47" s="364"/>
      <c r="L47" s="203">
        <v>1901.98</v>
      </c>
      <c r="M47" s="204"/>
      <c r="N47" s="205">
        <v>62704</v>
      </c>
      <c r="AD47" s="170"/>
      <c r="AE47" s="177" t="s">
        <v>533</v>
      </c>
    </row>
    <row r="48" spans="1:31" s="129" customFormat="1" ht="15" x14ac:dyDescent="0.25">
      <c r="A48" s="200"/>
      <c r="B48" s="201"/>
      <c r="C48" s="364" t="s">
        <v>528</v>
      </c>
      <c r="D48" s="364"/>
      <c r="E48" s="364"/>
      <c r="F48" s="364"/>
      <c r="G48" s="364"/>
      <c r="H48" s="364"/>
      <c r="I48" s="364"/>
      <c r="J48" s="364"/>
      <c r="K48" s="364"/>
      <c r="L48" s="206"/>
      <c r="M48" s="204"/>
      <c r="N48" s="207"/>
      <c r="AD48" s="170"/>
      <c r="AE48" s="177" t="s">
        <v>528</v>
      </c>
    </row>
    <row r="49" spans="1:33" s="129" customFormat="1" ht="15" x14ac:dyDescent="0.25">
      <c r="A49" s="200"/>
      <c r="B49" s="201"/>
      <c r="C49" s="364" t="s">
        <v>534</v>
      </c>
      <c r="D49" s="364"/>
      <c r="E49" s="364"/>
      <c r="F49" s="364"/>
      <c r="G49" s="364"/>
      <c r="H49" s="364"/>
      <c r="I49" s="364"/>
      <c r="J49" s="364"/>
      <c r="K49" s="364"/>
      <c r="L49" s="208">
        <v>365.77</v>
      </c>
      <c r="M49" s="204"/>
      <c r="N49" s="205">
        <v>16881</v>
      </c>
      <c r="AD49" s="170"/>
      <c r="AE49" s="177" t="s">
        <v>534</v>
      </c>
    </row>
    <row r="50" spans="1:33" s="129" customFormat="1" ht="15" x14ac:dyDescent="0.25">
      <c r="A50" s="200"/>
      <c r="B50" s="201"/>
      <c r="C50" s="364" t="s">
        <v>535</v>
      </c>
      <c r="D50" s="364"/>
      <c r="E50" s="364"/>
      <c r="F50" s="364"/>
      <c r="G50" s="364"/>
      <c r="H50" s="364"/>
      <c r="I50" s="364"/>
      <c r="J50" s="364"/>
      <c r="K50" s="364"/>
      <c r="L50" s="208">
        <v>789.45</v>
      </c>
      <c r="M50" s="204"/>
      <c r="N50" s="205">
        <v>11360</v>
      </c>
      <c r="AD50" s="170"/>
      <c r="AE50" s="177" t="s">
        <v>535</v>
      </c>
    </row>
    <row r="51" spans="1:33" s="129" customFormat="1" ht="15" x14ac:dyDescent="0.25">
      <c r="A51" s="200"/>
      <c r="B51" s="201"/>
      <c r="C51" s="364" t="s">
        <v>536</v>
      </c>
      <c r="D51" s="364"/>
      <c r="E51" s="364"/>
      <c r="F51" s="364"/>
      <c r="G51" s="364"/>
      <c r="H51" s="364"/>
      <c r="I51" s="364"/>
      <c r="J51" s="364"/>
      <c r="K51" s="364"/>
      <c r="L51" s="208">
        <v>92.36</v>
      </c>
      <c r="M51" s="204"/>
      <c r="N51" s="205">
        <v>4262</v>
      </c>
      <c r="AD51" s="170"/>
      <c r="AE51" s="177" t="s">
        <v>536</v>
      </c>
    </row>
    <row r="52" spans="1:33" s="129" customFormat="1" ht="15" x14ac:dyDescent="0.25">
      <c r="A52" s="200"/>
      <c r="B52" s="201"/>
      <c r="C52" s="364" t="s">
        <v>538</v>
      </c>
      <c r="D52" s="364"/>
      <c r="E52" s="364"/>
      <c r="F52" s="364"/>
      <c r="G52" s="364"/>
      <c r="H52" s="364"/>
      <c r="I52" s="364"/>
      <c r="J52" s="364"/>
      <c r="K52" s="364"/>
      <c r="L52" s="208">
        <v>471.88</v>
      </c>
      <c r="M52" s="204"/>
      <c r="N52" s="205">
        <v>21778</v>
      </c>
      <c r="AD52" s="170"/>
      <c r="AE52" s="177" t="s">
        <v>538</v>
      </c>
    </row>
    <row r="53" spans="1:33" s="129" customFormat="1" ht="15" x14ac:dyDescent="0.25">
      <c r="A53" s="200"/>
      <c r="B53" s="201"/>
      <c r="C53" s="364" t="s">
        <v>539</v>
      </c>
      <c r="D53" s="364"/>
      <c r="E53" s="364"/>
      <c r="F53" s="364"/>
      <c r="G53" s="364"/>
      <c r="H53" s="364"/>
      <c r="I53" s="364"/>
      <c r="J53" s="364"/>
      <c r="K53" s="364"/>
      <c r="L53" s="208">
        <v>274.88</v>
      </c>
      <c r="M53" s="204"/>
      <c r="N53" s="205">
        <v>12685</v>
      </c>
      <c r="AD53" s="170"/>
      <c r="AE53" s="177" t="s">
        <v>539</v>
      </c>
    </row>
    <row r="54" spans="1:33" s="129" customFormat="1" ht="15" x14ac:dyDescent="0.25">
      <c r="A54" s="200"/>
      <c r="B54" s="201"/>
      <c r="C54" s="364" t="s">
        <v>542</v>
      </c>
      <c r="D54" s="364"/>
      <c r="E54" s="364"/>
      <c r="F54" s="364"/>
      <c r="G54" s="364"/>
      <c r="H54" s="364"/>
      <c r="I54" s="364"/>
      <c r="J54" s="364"/>
      <c r="K54" s="364"/>
      <c r="L54" s="208">
        <v>458.13</v>
      </c>
      <c r="M54" s="204"/>
      <c r="N54" s="205">
        <v>21143</v>
      </c>
      <c r="AD54" s="170"/>
      <c r="AE54" s="177" t="s">
        <v>542</v>
      </c>
    </row>
    <row r="55" spans="1:33" s="129" customFormat="1" ht="15" x14ac:dyDescent="0.25">
      <c r="A55" s="200"/>
      <c r="B55" s="201"/>
      <c r="C55" s="364" t="s">
        <v>543</v>
      </c>
      <c r="D55" s="364"/>
      <c r="E55" s="364"/>
      <c r="F55" s="364"/>
      <c r="G55" s="364"/>
      <c r="H55" s="364"/>
      <c r="I55" s="364"/>
      <c r="J55" s="364"/>
      <c r="K55" s="364"/>
      <c r="L55" s="208">
        <v>471.88</v>
      </c>
      <c r="M55" s="204"/>
      <c r="N55" s="205">
        <v>21778</v>
      </c>
      <c r="AD55" s="170"/>
      <c r="AE55" s="177" t="s">
        <v>543</v>
      </c>
    </row>
    <row r="56" spans="1:33" s="129" customFormat="1" ht="15" x14ac:dyDescent="0.25">
      <c r="A56" s="200"/>
      <c r="B56" s="201"/>
      <c r="C56" s="364" t="s">
        <v>544</v>
      </c>
      <c r="D56" s="364"/>
      <c r="E56" s="364"/>
      <c r="F56" s="364"/>
      <c r="G56" s="364"/>
      <c r="H56" s="364"/>
      <c r="I56" s="364"/>
      <c r="J56" s="364"/>
      <c r="K56" s="364"/>
      <c r="L56" s="208">
        <v>274.88</v>
      </c>
      <c r="M56" s="204"/>
      <c r="N56" s="205">
        <v>12685</v>
      </c>
      <c r="AD56" s="170"/>
      <c r="AE56" s="177" t="s">
        <v>544</v>
      </c>
    </row>
    <row r="57" spans="1:33" s="129" customFormat="1" ht="15" x14ac:dyDescent="0.25">
      <c r="A57" s="200"/>
      <c r="B57" s="210"/>
      <c r="C57" s="363" t="s">
        <v>541</v>
      </c>
      <c r="D57" s="363"/>
      <c r="E57" s="363"/>
      <c r="F57" s="363"/>
      <c r="G57" s="363"/>
      <c r="H57" s="363"/>
      <c r="I57" s="363"/>
      <c r="J57" s="363"/>
      <c r="K57" s="363"/>
      <c r="L57" s="211">
        <v>1901.98</v>
      </c>
      <c r="M57" s="212"/>
      <c r="N57" s="213">
        <v>62704</v>
      </c>
      <c r="AD57" s="170"/>
      <c r="AF57" s="170" t="s">
        <v>541</v>
      </c>
    </row>
    <row r="58" spans="1:33" s="129" customFormat="1" ht="15" x14ac:dyDescent="0.25">
      <c r="A58" s="200"/>
      <c r="B58" s="201"/>
      <c r="C58" s="364" t="s">
        <v>837</v>
      </c>
      <c r="D58" s="364"/>
      <c r="E58" s="364"/>
      <c r="F58" s="364"/>
      <c r="G58" s="364"/>
      <c r="H58" s="364"/>
      <c r="I58" s="364"/>
      <c r="J58" s="364"/>
      <c r="K58" s="364"/>
      <c r="L58" s="208">
        <v>60.86</v>
      </c>
      <c r="M58" s="204"/>
      <c r="N58" s="205">
        <v>2007</v>
      </c>
      <c r="AD58" s="170"/>
      <c r="AE58" s="177" t="s">
        <v>837</v>
      </c>
      <c r="AF58" s="170"/>
    </row>
    <row r="59" spans="1:33" s="129" customFormat="1" ht="15" x14ac:dyDescent="0.25">
      <c r="A59" s="200"/>
      <c r="B59" s="210"/>
      <c r="C59" s="363" t="s">
        <v>541</v>
      </c>
      <c r="D59" s="363"/>
      <c r="E59" s="363"/>
      <c r="F59" s="363"/>
      <c r="G59" s="363"/>
      <c r="H59" s="363"/>
      <c r="I59" s="363"/>
      <c r="J59" s="363"/>
      <c r="K59" s="363"/>
      <c r="L59" s="211">
        <v>1962.84</v>
      </c>
      <c r="M59" s="212"/>
      <c r="N59" s="213">
        <v>64711</v>
      </c>
      <c r="AD59" s="170"/>
      <c r="AF59" s="170" t="s">
        <v>541</v>
      </c>
    </row>
    <row r="60" spans="1:33" s="129" customFormat="1" ht="15" x14ac:dyDescent="0.25">
      <c r="A60" s="200"/>
      <c r="B60" s="210"/>
      <c r="C60" s="363" t="s">
        <v>546</v>
      </c>
      <c r="D60" s="363"/>
      <c r="E60" s="363"/>
      <c r="F60" s="363"/>
      <c r="G60" s="363"/>
      <c r="H60" s="363"/>
      <c r="I60" s="363"/>
      <c r="J60" s="363"/>
      <c r="K60" s="363"/>
      <c r="L60" s="211">
        <v>1962.84</v>
      </c>
      <c r="M60" s="212"/>
      <c r="N60" s="213">
        <v>64711</v>
      </c>
      <c r="AD60" s="170"/>
      <c r="AF60" s="170" t="s">
        <v>546</v>
      </c>
    </row>
    <row r="61" spans="1:33" s="129" customFormat="1" ht="15" x14ac:dyDescent="0.25">
      <c r="A61" s="200"/>
      <c r="B61" s="201"/>
      <c r="C61" s="364" t="s">
        <v>547</v>
      </c>
      <c r="D61" s="364"/>
      <c r="E61" s="364"/>
      <c r="F61" s="364"/>
      <c r="G61" s="364"/>
      <c r="H61" s="364"/>
      <c r="I61" s="364"/>
      <c r="J61" s="364"/>
      <c r="K61" s="364"/>
      <c r="L61" s="208">
        <v>104.03</v>
      </c>
      <c r="M61" s="204"/>
      <c r="N61" s="205">
        <v>3430</v>
      </c>
      <c r="AD61" s="170"/>
      <c r="AE61" s="177" t="s">
        <v>547</v>
      </c>
      <c r="AF61" s="170"/>
    </row>
    <row r="62" spans="1:33" s="129" customFormat="1" ht="15" x14ac:dyDescent="0.25">
      <c r="A62" s="200"/>
      <c r="B62" s="210"/>
      <c r="C62" s="363" t="s">
        <v>548</v>
      </c>
      <c r="D62" s="363"/>
      <c r="E62" s="363"/>
      <c r="F62" s="363"/>
      <c r="G62" s="363"/>
      <c r="H62" s="363"/>
      <c r="I62" s="363"/>
      <c r="J62" s="363"/>
      <c r="K62" s="363"/>
      <c r="L62" s="211">
        <v>2066.87</v>
      </c>
      <c r="M62" s="212"/>
      <c r="N62" s="213">
        <v>68141</v>
      </c>
      <c r="AD62" s="170"/>
      <c r="AF62" s="170"/>
      <c r="AG62" s="170" t="s">
        <v>548</v>
      </c>
    </row>
    <row r="63" spans="1:33" s="129" customFormat="1" ht="13.5" hidden="1" customHeight="1" x14ac:dyDescent="0.25">
      <c r="B63" s="181"/>
      <c r="C63" s="179"/>
      <c r="D63" s="179"/>
      <c r="E63" s="179"/>
      <c r="F63" s="179"/>
      <c r="G63" s="179"/>
      <c r="H63" s="179"/>
      <c r="I63" s="179"/>
      <c r="J63" s="179"/>
      <c r="K63" s="179"/>
      <c r="L63" s="211"/>
      <c r="M63" s="214"/>
      <c r="N63" s="215"/>
    </row>
    <row r="64" spans="1:33" s="129" customFormat="1" ht="26.25" customHeight="1" x14ac:dyDescent="0.25">
      <c r="A64" s="216"/>
      <c r="B64" s="217"/>
      <c r="C64" s="217"/>
      <c r="D64" s="217"/>
      <c r="E64" s="217"/>
      <c r="F64" s="217"/>
      <c r="G64" s="217"/>
      <c r="H64" s="217"/>
      <c r="I64" s="217"/>
      <c r="J64" s="217"/>
      <c r="K64" s="217"/>
      <c r="L64" s="217"/>
      <c r="M64" s="217"/>
      <c r="N64" s="217"/>
    </row>
    <row r="65" spans="1:37" s="133" customFormat="1" ht="15" x14ac:dyDescent="0.25">
      <c r="A65" s="131"/>
      <c r="B65" s="218" t="s">
        <v>549</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t="s">
        <v>0</v>
      </c>
      <c r="AI65" s="136" t="s">
        <v>0</v>
      </c>
      <c r="AJ65" s="136"/>
      <c r="AK65" s="136"/>
    </row>
    <row r="66" spans="1:37" s="219" customFormat="1" ht="16.5" customHeight="1" x14ac:dyDescent="0.25">
      <c r="A66" s="134"/>
      <c r="B66" s="218"/>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5" x14ac:dyDescent="0.25">
      <c r="A67" s="131"/>
      <c r="B67" s="218" t="s">
        <v>551</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c r="AI67" s="136"/>
      <c r="AJ67" s="136" t="s">
        <v>0</v>
      </c>
      <c r="AK67" s="136" t="s">
        <v>0</v>
      </c>
    </row>
    <row r="68" spans="1:37" s="219" customFormat="1" ht="16.5" customHeight="1" x14ac:dyDescent="0.25">
      <c r="A68" s="134"/>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9.5" customHeight="1" x14ac:dyDescent="0.2">
      <c r="A69" s="131"/>
      <c r="C69" s="221"/>
      <c r="D69" s="221"/>
      <c r="E69" s="221"/>
      <c r="F69" s="221"/>
      <c r="G69" s="221"/>
      <c r="H69" s="221"/>
      <c r="I69" s="221"/>
      <c r="J69" s="221"/>
      <c r="K69" s="221"/>
      <c r="L69" s="221"/>
      <c r="V69" s="136"/>
      <c r="W69" s="136"/>
      <c r="X69" s="136"/>
      <c r="Y69" s="136"/>
      <c r="Z69" s="136"/>
      <c r="AA69" s="136"/>
      <c r="AB69" s="136"/>
      <c r="AC69" s="136"/>
      <c r="AD69" s="136"/>
      <c r="AE69" s="136"/>
      <c r="AF69" s="136"/>
      <c r="AG69" s="136"/>
      <c r="AH69" s="136"/>
      <c r="AI69" s="136"/>
      <c r="AJ69" s="136"/>
      <c r="AK69" s="136"/>
    </row>
    <row r="70" spans="1:37" s="129" customFormat="1" ht="15" x14ac:dyDescent="0.25">
      <c r="B70" s="222"/>
      <c r="D70" s="222"/>
      <c r="F70" s="222"/>
    </row>
  </sheetData>
  <mergeCells count="5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6:L66"/>
    <mergeCell ref="C67:G67"/>
    <mergeCell ref="H67:L67"/>
    <mergeCell ref="C68:L68"/>
    <mergeCell ref="C58:K58"/>
    <mergeCell ref="C59:K59"/>
    <mergeCell ref="C60:K60"/>
    <mergeCell ref="C61:K61"/>
    <mergeCell ref="C62:K62"/>
    <mergeCell ref="C65:G65"/>
    <mergeCell ref="H65:L6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9"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8"/>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1263</v>
      </c>
      <c r="B15" s="381"/>
      <c r="C15" s="381"/>
      <c r="D15" s="381"/>
      <c r="E15" s="381"/>
      <c r="F15" s="381"/>
      <c r="G15" s="381"/>
      <c r="H15" s="381"/>
      <c r="I15" s="381"/>
      <c r="J15" s="381"/>
      <c r="K15" s="381"/>
      <c r="L15" s="381"/>
      <c r="M15" s="381"/>
      <c r="N15" s="381"/>
      <c r="Y15" s="136" t="s">
        <v>1170</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3.66</v>
      </c>
      <c r="D23" s="152" t="s">
        <v>1069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3.38</v>
      </c>
      <c r="D25" s="152" t="s">
        <v>589</v>
      </c>
      <c r="E25" s="153" t="s">
        <v>469</v>
      </c>
      <c r="G25" s="133" t="s">
        <v>473</v>
      </c>
      <c r="I25" s="133"/>
      <c r="J25" s="133"/>
      <c r="K25" s="133"/>
      <c r="L25" s="151">
        <v>1.03</v>
      </c>
      <c r="M25" s="159" t="s">
        <v>902</v>
      </c>
      <c r="N25" s="153" t="s">
        <v>469</v>
      </c>
    </row>
    <row r="26" spans="1:26" s="129" customFormat="1" ht="12" customHeight="1" x14ac:dyDescent="0.25">
      <c r="A26" s="131"/>
      <c r="B26" s="158" t="s">
        <v>475</v>
      </c>
      <c r="C26" s="151">
        <v>0</v>
      </c>
      <c r="D26" s="160" t="s">
        <v>480</v>
      </c>
      <c r="E26" s="153" t="s">
        <v>469</v>
      </c>
      <c r="G26" s="133" t="s">
        <v>477</v>
      </c>
      <c r="I26" s="133"/>
      <c r="J26" s="133"/>
      <c r="K26" s="133"/>
      <c r="L26" s="377">
        <v>2.23</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0.31</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23.25" x14ac:dyDescent="0.25">
      <c r="A35" s="163" t="s">
        <v>1</v>
      </c>
      <c r="B35" s="164" t="s">
        <v>620</v>
      </c>
      <c r="C35" s="365" t="s">
        <v>621</v>
      </c>
      <c r="D35" s="365"/>
      <c r="E35" s="365"/>
      <c r="F35" s="165" t="s">
        <v>622</v>
      </c>
      <c r="G35" s="166">
        <v>1</v>
      </c>
      <c r="H35" s="167">
        <v>1</v>
      </c>
      <c r="I35" s="167">
        <v>1</v>
      </c>
      <c r="J35" s="168"/>
      <c r="K35" s="166"/>
      <c r="L35" s="168"/>
      <c r="M35" s="166"/>
      <c r="N35" s="169"/>
      <c r="AA35" s="162"/>
      <c r="AB35" s="170" t="s">
        <v>621</v>
      </c>
    </row>
    <row r="36" spans="1:31" s="129" customFormat="1" ht="15" x14ac:dyDescent="0.25">
      <c r="A36" s="171"/>
      <c r="B36" s="202"/>
      <c r="C36" s="366" t="s">
        <v>499</v>
      </c>
      <c r="D36" s="366"/>
      <c r="E36" s="366"/>
      <c r="F36" s="172"/>
      <c r="G36" s="173"/>
      <c r="H36" s="173"/>
      <c r="I36" s="173"/>
      <c r="J36" s="174"/>
      <c r="K36" s="173"/>
      <c r="L36" s="175">
        <v>94.47</v>
      </c>
      <c r="M36" s="173"/>
      <c r="N36" s="176">
        <v>3377</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1.25" hidden="1" customHeight="1" x14ac:dyDescent="0.25">
      <c r="B38" s="192"/>
      <c r="C38" s="192"/>
      <c r="D38" s="192"/>
      <c r="E38" s="192"/>
      <c r="F38" s="192"/>
      <c r="G38" s="192"/>
      <c r="H38" s="192"/>
      <c r="I38" s="192"/>
      <c r="J38" s="192"/>
      <c r="K38" s="192"/>
      <c r="L38" s="193"/>
      <c r="M38" s="193"/>
      <c r="N38" s="193"/>
      <c r="R38" s="194"/>
    </row>
    <row r="39" spans="1:31" s="129" customFormat="1" ht="15" x14ac:dyDescent="0.25">
      <c r="A39" s="195"/>
      <c r="B39" s="196"/>
      <c r="C39" s="365" t="s">
        <v>526</v>
      </c>
      <c r="D39" s="365"/>
      <c r="E39" s="365"/>
      <c r="F39" s="365"/>
      <c r="G39" s="365"/>
      <c r="H39" s="365"/>
      <c r="I39" s="365"/>
      <c r="J39" s="365"/>
      <c r="K39" s="365"/>
      <c r="L39" s="197"/>
      <c r="M39" s="198"/>
      <c r="N39" s="199"/>
      <c r="AD39" s="170" t="s">
        <v>526</v>
      </c>
    </row>
    <row r="40" spans="1:31" s="129" customFormat="1" ht="15" x14ac:dyDescent="0.25">
      <c r="A40" s="200"/>
      <c r="B40" s="201"/>
      <c r="C40" s="364" t="s">
        <v>527</v>
      </c>
      <c r="D40" s="364"/>
      <c r="E40" s="364"/>
      <c r="F40" s="364"/>
      <c r="G40" s="364"/>
      <c r="H40" s="364"/>
      <c r="I40" s="364"/>
      <c r="J40" s="364"/>
      <c r="K40" s="364"/>
      <c r="L40" s="208">
        <v>51.6</v>
      </c>
      <c r="M40" s="204"/>
      <c r="N40" s="205">
        <v>1399</v>
      </c>
      <c r="AD40" s="170"/>
      <c r="AE40" s="177" t="s">
        <v>527</v>
      </c>
    </row>
    <row r="41" spans="1:31" s="129" customFormat="1" ht="15" x14ac:dyDescent="0.25">
      <c r="A41" s="200"/>
      <c r="B41" s="201"/>
      <c r="C41" s="364" t="s">
        <v>528</v>
      </c>
      <c r="D41" s="364"/>
      <c r="E41" s="364"/>
      <c r="F41" s="364"/>
      <c r="G41" s="364"/>
      <c r="H41" s="364"/>
      <c r="I41" s="364"/>
      <c r="J41" s="364"/>
      <c r="K41" s="364"/>
      <c r="L41" s="206"/>
      <c r="M41" s="204"/>
      <c r="N41" s="207"/>
      <c r="AD41" s="170"/>
      <c r="AE41" s="177" t="s">
        <v>528</v>
      </c>
    </row>
    <row r="42" spans="1:31" s="129" customFormat="1" ht="15" x14ac:dyDescent="0.25">
      <c r="A42" s="200"/>
      <c r="B42" s="201"/>
      <c r="C42" s="364" t="s">
        <v>529</v>
      </c>
      <c r="D42" s="364"/>
      <c r="E42" s="364"/>
      <c r="F42" s="364"/>
      <c r="G42" s="364"/>
      <c r="H42" s="364"/>
      <c r="I42" s="364"/>
      <c r="J42" s="364"/>
      <c r="K42" s="364"/>
      <c r="L42" s="208">
        <v>22.4</v>
      </c>
      <c r="M42" s="204"/>
      <c r="N42" s="205">
        <v>1034</v>
      </c>
      <c r="AD42" s="170"/>
      <c r="AE42" s="177" t="s">
        <v>529</v>
      </c>
    </row>
    <row r="43" spans="1:31" s="129" customFormat="1" ht="15" x14ac:dyDescent="0.25">
      <c r="A43" s="200"/>
      <c r="B43" s="201"/>
      <c r="C43" s="364" t="s">
        <v>530</v>
      </c>
      <c r="D43" s="364"/>
      <c r="E43" s="364"/>
      <c r="F43" s="364"/>
      <c r="G43" s="364"/>
      <c r="H43" s="364"/>
      <c r="I43" s="364"/>
      <c r="J43" s="364"/>
      <c r="K43" s="364"/>
      <c r="L43" s="208">
        <v>29.2</v>
      </c>
      <c r="M43" s="204"/>
      <c r="N43" s="209">
        <v>365</v>
      </c>
      <c r="AD43" s="170"/>
      <c r="AE43" s="177" t="s">
        <v>530</v>
      </c>
    </row>
    <row r="44" spans="1:31" s="129" customFormat="1" ht="15" x14ac:dyDescent="0.25">
      <c r="A44" s="200"/>
      <c r="B44" s="201"/>
      <c r="C44" s="364" t="s">
        <v>531</v>
      </c>
      <c r="D44" s="364"/>
      <c r="E44" s="364"/>
      <c r="F44" s="364"/>
      <c r="G44" s="364"/>
      <c r="H44" s="364"/>
      <c r="I44" s="364"/>
      <c r="J44" s="364"/>
      <c r="K44" s="364"/>
      <c r="L44" s="208">
        <v>3.9</v>
      </c>
      <c r="M44" s="204"/>
      <c r="N44" s="209">
        <v>180</v>
      </c>
      <c r="AD44" s="170"/>
      <c r="AE44" s="177" t="s">
        <v>531</v>
      </c>
    </row>
    <row r="45" spans="1:31" s="129" customFormat="1" ht="15" x14ac:dyDescent="0.25">
      <c r="A45" s="200"/>
      <c r="B45" s="201"/>
      <c r="C45" s="364" t="s">
        <v>533</v>
      </c>
      <c r="D45" s="364"/>
      <c r="E45" s="364"/>
      <c r="F45" s="364"/>
      <c r="G45" s="364"/>
      <c r="H45" s="364"/>
      <c r="I45" s="364"/>
      <c r="J45" s="364"/>
      <c r="K45" s="364"/>
      <c r="L45" s="208">
        <v>94.47</v>
      </c>
      <c r="M45" s="204"/>
      <c r="N45" s="205">
        <v>3377</v>
      </c>
      <c r="AD45" s="170"/>
      <c r="AE45" s="177" t="s">
        <v>533</v>
      </c>
    </row>
    <row r="46" spans="1:31" s="129" customFormat="1" ht="15" x14ac:dyDescent="0.25">
      <c r="A46" s="200"/>
      <c r="B46" s="201"/>
      <c r="C46" s="364" t="s">
        <v>528</v>
      </c>
      <c r="D46" s="364"/>
      <c r="E46" s="364"/>
      <c r="F46" s="364"/>
      <c r="G46" s="364"/>
      <c r="H46" s="364"/>
      <c r="I46" s="364"/>
      <c r="J46" s="364"/>
      <c r="K46" s="364"/>
      <c r="L46" s="206"/>
      <c r="M46" s="204"/>
      <c r="N46" s="207"/>
      <c r="AD46" s="170"/>
      <c r="AE46" s="177" t="s">
        <v>528</v>
      </c>
    </row>
    <row r="47" spans="1:31" s="129" customFormat="1" ht="15" x14ac:dyDescent="0.25">
      <c r="A47" s="200"/>
      <c r="B47" s="201"/>
      <c r="C47" s="364" t="s">
        <v>534</v>
      </c>
      <c r="D47" s="364"/>
      <c r="E47" s="364"/>
      <c r="F47" s="364"/>
      <c r="G47" s="364"/>
      <c r="H47" s="364"/>
      <c r="I47" s="364"/>
      <c r="J47" s="364"/>
      <c r="K47" s="364"/>
      <c r="L47" s="208">
        <v>22.4</v>
      </c>
      <c r="M47" s="204"/>
      <c r="N47" s="205">
        <v>1034</v>
      </c>
      <c r="AD47" s="170"/>
      <c r="AE47" s="177" t="s">
        <v>534</v>
      </c>
    </row>
    <row r="48" spans="1:31" s="129" customFormat="1" ht="15" x14ac:dyDescent="0.25">
      <c r="A48" s="200"/>
      <c r="B48" s="201"/>
      <c r="C48" s="364" t="s">
        <v>535</v>
      </c>
      <c r="D48" s="364"/>
      <c r="E48" s="364"/>
      <c r="F48" s="364"/>
      <c r="G48" s="364"/>
      <c r="H48" s="364"/>
      <c r="I48" s="364"/>
      <c r="J48" s="364"/>
      <c r="K48" s="364"/>
      <c r="L48" s="208">
        <v>29.2</v>
      </c>
      <c r="M48" s="204"/>
      <c r="N48" s="209">
        <v>365</v>
      </c>
      <c r="AD48" s="170"/>
      <c r="AE48" s="177" t="s">
        <v>535</v>
      </c>
    </row>
    <row r="49" spans="1:37" s="129" customFormat="1" ht="15" x14ac:dyDescent="0.25">
      <c r="A49" s="200"/>
      <c r="B49" s="201"/>
      <c r="C49" s="364" t="s">
        <v>536</v>
      </c>
      <c r="D49" s="364"/>
      <c r="E49" s="364"/>
      <c r="F49" s="364"/>
      <c r="G49" s="364"/>
      <c r="H49" s="364"/>
      <c r="I49" s="364"/>
      <c r="J49" s="364"/>
      <c r="K49" s="364"/>
      <c r="L49" s="208">
        <v>3.9</v>
      </c>
      <c r="M49" s="204"/>
      <c r="N49" s="209">
        <v>180</v>
      </c>
      <c r="AD49" s="170"/>
      <c r="AE49" s="177" t="s">
        <v>536</v>
      </c>
    </row>
    <row r="50" spans="1:37" s="129" customFormat="1" ht="15" x14ac:dyDescent="0.25">
      <c r="A50" s="200"/>
      <c r="B50" s="201"/>
      <c r="C50" s="364" t="s">
        <v>538</v>
      </c>
      <c r="D50" s="364"/>
      <c r="E50" s="364"/>
      <c r="F50" s="364"/>
      <c r="G50" s="364"/>
      <c r="H50" s="364"/>
      <c r="I50" s="364"/>
      <c r="J50" s="364"/>
      <c r="K50" s="364"/>
      <c r="L50" s="208">
        <v>27.09</v>
      </c>
      <c r="M50" s="204"/>
      <c r="N50" s="205">
        <v>1250</v>
      </c>
      <c r="AD50" s="170"/>
      <c r="AE50" s="177" t="s">
        <v>538</v>
      </c>
    </row>
    <row r="51" spans="1:37" s="129" customFormat="1" ht="15" x14ac:dyDescent="0.25">
      <c r="A51" s="200"/>
      <c r="B51" s="201"/>
      <c r="C51" s="364" t="s">
        <v>539</v>
      </c>
      <c r="D51" s="364"/>
      <c r="E51" s="364"/>
      <c r="F51" s="364"/>
      <c r="G51" s="364"/>
      <c r="H51" s="364"/>
      <c r="I51" s="364"/>
      <c r="J51" s="364"/>
      <c r="K51" s="364"/>
      <c r="L51" s="208">
        <v>15.78</v>
      </c>
      <c r="M51" s="204"/>
      <c r="N51" s="209">
        <v>728</v>
      </c>
      <c r="AD51" s="170"/>
      <c r="AE51" s="177" t="s">
        <v>539</v>
      </c>
    </row>
    <row r="52" spans="1:37" s="129" customFormat="1" ht="15" x14ac:dyDescent="0.25">
      <c r="A52" s="200"/>
      <c r="B52" s="201"/>
      <c r="C52" s="364" t="s">
        <v>542</v>
      </c>
      <c r="D52" s="364"/>
      <c r="E52" s="364"/>
      <c r="F52" s="364"/>
      <c r="G52" s="364"/>
      <c r="H52" s="364"/>
      <c r="I52" s="364"/>
      <c r="J52" s="364"/>
      <c r="K52" s="364"/>
      <c r="L52" s="208">
        <v>26.3</v>
      </c>
      <c r="M52" s="204"/>
      <c r="N52" s="205">
        <v>1214</v>
      </c>
      <c r="AD52" s="170"/>
      <c r="AE52" s="177" t="s">
        <v>542</v>
      </c>
    </row>
    <row r="53" spans="1:37" s="129" customFormat="1" ht="15" x14ac:dyDescent="0.25">
      <c r="A53" s="200"/>
      <c r="B53" s="201"/>
      <c r="C53" s="364" t="s">
        <v>543</v>
      </c>
      <c r="D53" s="364"/>
      <c r="E53" s="364"/>
      <c r="F53" s="364"/>
      <c r="G53" s="364"/>
      <c r="H53" s="364"/>
      <c r="I53" s="364"/>
      <c r="J53" s="364"/>
      <c r="K53" s="364"/>
      <c r="L53" s="208">
        <v>27.09</v>
      </c>
      <c r="M53" s="204"/>
      <c r="N53" s="205">
        <v>1250</v>
      </c>
      <c r="AD53" s="170"/>
      <c r="AE53" s="177" t="s">
        <v>543</v>
      </c>
    </row>
    <row r="54" spans="1:37" s="129" customFormat="1" ht="15" x14ac:dyDescent="0.25">
      <c r="A54" s="200"/>
      <c r="B54" s="201"/>
      <c r="C54" s="364" t="s">
        <v>544</v>
      </c>
      <c r="D54" s="364"/>
      <c r="E54" s="364"/>
      <c r="F54" s="364"/>
      <c r="G54" s="364"/>
      <c r="H54" s="364"/>
      <c r="I54" s="364"/>
      <c r="J54" s="364"/>
      <c r="K54" s="364"/>
      <c r="L54" s="208">
        <v>15.78</v>
      </c>
      <c r="M54" s="204"/>
      <c r="N54" s="209">
        <v>728</v>
      </c>
      <c r="AD54" s="170"/>
      <c r="AE54" s="177" t="s">
        <v>544</v>
      </c>
    </row>
    <row r="55" spans="1:37" s="129" customFormat="1" ht="15" x14ac:dyDescent="0.25">
      <c r="A55" s="200"/>
      <c r="B55" s="210"/>
      <c r="C55" s="363" t="s">
        <v>541</v>
      </c>
      <c r="D55" s="363"/>
      <c r="E55" s="363"/>
      <c r="F55" s="363"/>
      <c r="G55" s="363"/>
      <c r="H55" s="363"/>
      <c r="I55" s="363"/>
      <c r="J55" s="363"/>
      <c r="K55" s="363"/>
      <c r="L55" s="228">
        <v>94.47</v>
      </c>
      <c r="M55" s="212"/>
      <c r="N55" s="213">
        <v>3377</v>
      </c>
      <c r="AD55" s="170"/>
      <c r="AF55" s="170" t="s">
        <v>541</v>
      </c>
    </row>
    <row r="56" spans="1:37" s="129" customFormat="1" ht="15" x14ac:dyDescent="0.25">
      <c r="A56" s="200"/>
      <c r="B56" s="201"/>
      <c r="C56" s="364" t="s">
        <v>545</v>
      </c>
      <c r="D56" s="364"/>
      <c r="E56" s="364"/>
      <c r="F56" s="364"/>
      <c r="G56" s="364"/>
      <c r="H56" s="364"/>
      <c r="I56" s="364"/>
      <c r="J56" s="364"/>
      <c r="K56" s="364"/>
      <c r="L56" s="208">
        <v>2.74</v>
      </c>
      <c r="M56" s="204"/>
      <c r="N56" s="209">
        <v>98</v>
      </c>
      <c r="AD56" s="170"/>
      <c r="AE56" s="177" t="s">
        <v>545</v>
      </c>
      <c r="AF56" s="170"/>
    </row>
    <row r="57" spans="1:37" s="129" customFormat="1" ht="15" x14ac:dyDescent="0.25">
      <c r="A57" s="200"/>
      <c r="B57" s="210"/>
      <c r="C57" s="363" t="s">
        <v>541</v>
      </c>
      <c r="D57" s="363"/>
      <c r="E57" s="363"/>
      <c r="F57" s="363"/>
      <c r="G57" s="363"/>
      <c r="H57" s="363"/>
      <c r="I57" s="363"/>
      <c r="J57" s="363"/>
      <c r="K57" s="363"/>
      <c r="L57" s="228">
        <v>97.21</v>
      </c>
      <c r="M57" s="212"/>
      <c r="N57" s="213">
        <v>3475</v>
      </c>
      <c r="AD57" s="170"/>
      <c r="AF57" s="170" t="s">
        <v>541</v>
      </c>
    </row>
    <row r="58" spans="1:37" s="129" customFormat="1" ht="15" x14ac:dyDescent="0.25">
      <c r="A58" s="200"/>
      <c r="B58" s="210"/>
      <c r="C58" s="363" t="s">
        <v>546</v>
      </c>
      <c r="D58" s="363"/>
      <c r="E58" s="363"/>
      <c r="F58" s="363"/>
      <c r="G58" s="363"/>
      <c r="H58" s="363"/>
      <c r="I58" s="363"/>
      <c r="J58" s="363"/>
      <c r="K58" s="363"/>
      <c r="L58" s="228">
        <v>97.21</v>
      </c>
      <c r="M58" s="212"/>
      <c r="N58" s="213">
        <v>3475</v>
      </c>
      <c r="AD58" s="170"/>
      <c r="AF58" s="170" t="s">
        <v>546</v>
      </c>
    </row>
    <row r="59" spans="1:37" s="129" customFormat="1" ht="15" x14ac:dyDescent="0.25">
      <c r="A59" s="200"/>
      <c r="B59" s="201"/>
      <c r="C59" s="364" t="s">
        <v>547</v>
      </c>
      <c r="D59" s="364"/>
      <c r="E59" s="364"/>
      <c r="F59" s="364"/>
      <c r="G59" s="364"/>
      <c r="H59" s="364"/>
      <c r="I59" s="364"/>
      <c r="J59" s="364"/>
      <c r="K59" s="364"/>
      <c r="L59" s="208">
        <v>5.15</v>
      </c>
      <c r="M59" s="204"/>
      <c r="N59" s="209">
        <v>184</v>
      </c>
      <c r="AD59" s="170"/>
      <c r="AE59" s="177" t="s">
        <v>547</v>
      </c>
      <c r="AF59" s="170"/>
    </row>
    <row r="60" spans="1:37" s="129" customFormat="1" ht="15" x14ac:dyDescent="0.25">
      <c r="A60" s="200"/>
      <c r="B60" s="210"/>
      <c r="C60" s="363" t="s">
        <v>548</v>
      </c>
      <c r="D60" s="363"/>
      <c r="E60" s="363"/>
      <c r="F60" s="363"/>
      <c r="G60" s="363"/>
      <c r="H60" s="363"/>
      <c r="I60" s="363"/>
      <c r="J60" s="363"/>
      <c r="K60" s="363"/>
      <c r="L60" s="228">
        <v>102.36</v>
      </c>
      <c r="M60" s="212"/>
      <c r="N60" s="213">
        <v>3659</v>
      </c>
      <c r="AD60" s="170"/>
      <c r="AF60" s="170"/>
      <c r="AG60" s="170" t="s">
        <v>548</v>
      </c>
    </row>
    <row r="61" spans="1:37" s="129" customFormat="1" ht="13.5" hidden="1" customHeight="1" x14ac:dyDescent="0.25">
      <c r="B61" s="181"/>
      <c r="C61" s="179"/>
      <c r="D61" s="179"/>
      <c r="E61" s="179"/>
      <c r="F61" s="179"/>
      <c r="G61" s="179"/>
      <c r="H61" s="179"/>
      <c r="I61" s="179"/>
      <c r="J61" s="179"/>
      <c r="K61" s="179"/>
      <c r="L61" s="211"/>
      <c r="M61" s="214"/>
      <c r="N61" s="215"/>
    </row>
    <row r="62" spans="1:37" s="129" customFormat="1" ht="26.25" customHeight="1" x14ac:dyDescent="0.25">
      <c r="A62" s="216"/>
      <c r="B62" s="217"/>
      <c r="C62" s="217"/>
      <c r="D62" s="217"/>
      <c r="E62" s="217"/>
      <c r="F62" s="217"/>
      <c r="G62" s="217"/>
      <c r="H62" s="217"/>
      <c r="I62" s="217"/>
      <c r="J62" s="217"/>
      <c r="K62" s="217"/>
      <c r="L62" s="217"/>
      <c r="M62" s="217"/>
      <c r="N62" s="217"/>
    </row>
    <row r="63" spans="1:37" s="133" customFormat="1" ht="15" x14ac:dyDescent="0.25">
      <c r="A63" s="131"/>
      <c r="B63" s="218" t="s">
        <v>549</v>
      </c>
      <c r="C63" s="361"/>
      <c r="D63" s="361"/>
      <c r="E63" s="361"/>
      <c r="F63" s="361"/>
      <c r="G63" s="361"/>
      <c r="H63" s="362"/>
      <c r="I63" s="362"/>
      <c r="J63" s="362"/>
      <c r="K63" s="362"/>
      <c r="L63" s="362"/>
      <c r="M63" s="129"/>
      <c r="N63" s="129"/>
      <c r="O63" s="129"/>
      <c r="P63" s="129"/>
      <c r="Q63" s="129"/>
      <c r="R63" s="129"/>
      <c r="S63" s="129"/>
      <c r="T63" s="129"/>
      <c r="U63" s="129"/>
      <c r="V63" s="136"/>
      <c r="W63" s="136"/>
      <c r="X63" s="136"/>
      <c r="Y63" s="136"/>
      <c r="Z63" s="136"/>
      <c r="AA63" s="136"/>
      <c r="AB63" s="136"/>
      <c r="AC63" s="136"/>
      <c r="AD63" s="136"/>
      <c r="AE63" s="136"/>
      <c r="AF63" s="136"/>
      <c r="AG63" s="136"/>
      <c r="AH63" s="136" t="s">
        <v>0</v>
      </c>
      <c r="AI63" s="136" t="s">
        <v>0</v>
      </c>
      <c r="AJ63" s="136"/>
      <c r="AK63" s="136"/>
    </row>
    <row r="64" spans="1:37" s="219" customFormat="1" ht="16.5" customHeight="1" x14ac:dyDescent="0.25">
      <c r="A64" s="134"/>
      <c r="B64" s="218"/>
      <c r="C64" s="360" t="s">
        <v>550</v>
      </c>
      <c r="D64" s="360"/>
      <c r="E64" s="360"/>
      <c r="F64" s="360"/>
      <c r="G64" s="360"/>
      <c r="H64" s="360"/>
      <c r="I64" s="360"/>
      <c r="J64" s="360"/>
      <c r="K64" s="360"/>
      <c r="L64" s="360"/>
      <c r="V64" s="220"/>
      <c r="W64" s="220"/>
      <c r="X64" s="220"/>
      <c r="Y64" s="220"/>
      <c r="Z64" s="220"/>
      <c r="AA64" s="220"/>
      <c r="AB64" s="220"/>
      <c r="AC64" s="220"/>
      <c r="AD64" s="220"/>
      <c r="AE64" s="220"/>
      <c r="AF64" s="220"/>
      <c r="AG64" s="220"/>
      <c r="AH64" s="220"/>
      <c r="AI64" s="220"/>
      <c r="AJ64" s="220"/>
      <c r="AK64" s="220"/>
    </row>
    <row r="65" spans="1:37" s="133" customFormat="1" ht="15" x14ac:dyDescent="0.25">
      <c r="A65" s="131"/>
      <c r="B65" s="218" t="s">
        <v>551</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c r="AI65" s="136"/>
      <c r="AJ65" s="136" t="s">
        <v>0</v>
      </c>
      <c r="AK65" s="136" t="s">
        <v>0</v>
      </c>
    </row>
    <row r="66" spans="1:37" s="219" customFormat="1" ht="16.5" customHeight="1" x14ac:dyDescent="0.25">
      <c r="A66" s="134"/>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9.5" customHeight="1" x14ac:dyDescent="0.2">
      <c r="A67" s="131"/>
      <c r="C67" s="221"/>
      <c r="D67" s="221"/>
      <c r="E67" s="221"/>
      <c r="F67" s="221"/>
      <c r="G67" s="221"/>
      <c r="H67" s="221"/>
      <c r="I67" s="221"/>
      <c r="J67" s="221"/>
      <c r="K67" s="221"/>
      <c r="L67" s="221"/>
      <c r="V67" s="136"/>
      <c r="W67" s="136"/>
      <c r="X67" s="136"/>
      <c r="Y67" s="136"/>
      <c r="Z67" s="136"/>
      <c r="AA67" s="136"/>
      <c r="AB67" s="136"/>
      <c r="AC67" s="136"/>
      <c r="AD67" s="136"/>
      <c r="AE67" s="136"/>
      <c r="AF67" s="136"/>
      <c r="AG67" s="136"/>
      <c r="AH67" s="136"/>
      <c r="AI67" s="136"/>
      <c r="AJ67" s="136"/>
      <c r="AK67" s="136"/>
    </row>
    <row r="68" spans="1:37" s="129" customFormat="1" ht="15" x14ac:dyDescent="0.25">
      <c r="B68" s="222"/>
      <c r="D68" s="222"/>
      <c r="F68" s="222"/>
    </row>
  </sheetData>
  <mergeCells count="54">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9:K39"/>
    <mergeCell ref="C40:K40"/>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5:G65"/>
    <mergeCell ref="H65:L65"/>
    <mergeCell ref="C66:L66"/>
    <mergeCell ref="C58:K58"/>
    <mergeCell ref="C59:K59"/>
    <mergeCell ref="C60:K60"/>
    <mergeCell ref="C63:G63"/>
    <mergeCell ref="H63:L63"/>
    <mergeCell ref="C64:L64"/>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7"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8"/>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1264</v>
      </c>
      <c r="B15" s="381"/>
      <c r="C15" s="381"/>
      <c r="D15" s="381"/>
      <c r="E15" s="381"/>
      <c r="F15" s="381"/>
      <c r="G15" s="381"/>
      <c r="H15" s="381"/>
      <c r="I15" s="381"/>
      <c r="J15" s="381"/>
      <c r="K15" s="381"/>
      <c r="L15" s="381"/>
      <c r="M15" s="381"/>
      <c r="N15" s="381"/>
      <c r="Y15" s="136" t="s">
        <v>1171</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1.22</v>
      </c>
      <c r="D23" s="152" t="s">
        <v>474</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0.45</v>
      </c>
      <c r="M25" s="159" t="s">
        <v>889</v>
      </c>
      <c r="N25" s="153" t="s">
        <v>469</v>
      </c>
    </row>
    <row r="26" spans="1:26" s="129" customFormat="1" ht="12" customHeight="1" x14ac:dyDescent="0.25">
      <c r="A26" s="131"/>
      <c r="B26" s="158" t="s">
        <v>475</v>
      </c>
      <c r="C26" s="151">
        <v>1.1200000000000001</v>
      </c>
      <c r="D26" s="160" t="s">
        <v>902</v>
      </c>
      <c r="E26" s="153" t="s">
        <v>469</v>
      </c>
      <c r="G26" s="133" t="s">
        <v>477</v>
      </c>
      <c r="I26" s="133"/>
      <c r="J26" s="133"/>
      <c r="K26" s="133"/>
      <c r="L26" s="377">
        <v>0.93</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0.01</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34.5" x14ac:dyDescent="0.25">
      <c r="A35" s="163" t="s">
        <v>1</v>
      </c>
      <c r="B35" s="164" t="s">
        <v>1080</v>
      </c>
      <c r="C35" s="365" t="s">
        <v>1081</v>
      </c>
      <c r="D35" s="365"/>
      <c r="E35" s="365"/>
      <c r="F35" s="165" t="s">
        <v>2</v>
      </c>
      <c r="G35" s="166">
        <v>1</v>
      </c>
      <c r="H35" s="167">
        <v>1</v>
      </c>
      <c r="I35" s="167">
        <v>1</v>
      </c>
      <c r="J35" s="168"/>
      <c r="K35" s="166"/>
      <c r="L35" s="168"/>
      <c r="M35" s="166"/>
      <c r="N35" s="169"/>
      <c r="AA35" s="162"/>
      <c r="AB35" s="170" t="s">
        <v>1081</v>
      </c>
    </row>
    <row r="36" spans="1:31" s="129" customFormat="1" ht="15" x14ac:dyDescent="0.25">
      <c r="A36" s="171"/>
      <c r="B36" s="202"/>
      <c r="C36" s="366" t="s">
        <v>499</v>
      </c>
      <c r="D36" s="366"/>
      <c r="E36" s="366"/>
      <c r="F36" s="172"/>
      <c r="G36" s="173"/>
      <c r="H36" s="173"/>
      <c r="I36" s="173"/>
      <c r="J36" s="174"/>
      <c r="K36" s="173"/>
      <c r="L36" s="175">
        <v>24.98</v>
      </c>
      <c r="M36" s="173"/>
      <c r="N36" s="176">
        <v>1124</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1.25" hidden="1" customHeight="1" x14ac:dyDescent="0.25">
      <c r="B38" s="192"/>
      <c r="C38" s="192"/>
      <c r="D38" s="192"/>
      <c r="E38" s="192"/>
      <c r="F38" s="192"/>
      <c r="G38" s="192"/>
      <c r="H38" s="192"/>
      <c r="I38" s="192"/>
      <c r="J38" s="192"/>
      <c r="K38" s="192"/>
      <c r="L38" s="193"/>
      <c r="M38" s="193"/>
      <c r="N38" s="193"/>
      <c r="R38" s="194"/>
    </row>
    <row r="39" spans="1:31" s="129" customFormat="1" ht="15" x14ac:dyDescent="0.25">
      <c r="A39" s="195"/>
      <c r="B39" s="196"/>
      <c r="C39" s="365" t="s">
        <v>526</v>
      </c>
      <c r="D39" s="365"/>
      <c r="E39" s="365"/>
      <c r="F39" s="365"/>
      <c r="G39" s="365"/>
      <c r="H39" s="365"/>
      <c r="I39" s="365"/>
      <c r="J39" s="365"/>
      <c r="K39" s="365"/>
      <c r="L39" s="197"/>
      <c r="M39" s="198"/>
      <c r="N39" s="199"/>
      <c r="AD39" s="170" t="s">
        <v>526</v>
      </c>
    </row>
    <row r="40" spans="1:31" s="129" customFormat="1" ht="15" x14ac:dyDescent="0.25">
      <c r="A40" s="200"/>
      <c r="B40" s="201"/>
      <c r="C40" s="364" t="s">
        <v>527</v>
      </c>
      <c r="D40" s="364"/>
      <c r="E40" s="364"/>
      <c r="F40" s="364"/>
      <c r="G40" s="364"/>
      <c r="H40" s="364"/>
      <c r="I40" s="364"/>
      <c r="J40" s="364"/>
      <c r="K40" s="364"/>
      <c r="L40" s="208">
        <v>10.56</v>
      </c>
      <c r="M40" s="204"/>
      <c r="N40" s="209">
        <v>457</v>
      </c>
      <c r="AD40" s="170"/>
      <c r="AE40" s="177" t="s">
        <v>527</v>
      </c>
    </row>
    <row r="41" spans="1:31" s="129" customFormat="1" ht="15" x14ac:dyDescent="0.25">
      <c r="A41" s="200"/>
      <c r="B41" s="201"/>
      <c r="C41" s="364" t="s">
        <v>528</v>
      </c>
      <c r="D41" s="364"/>
      <c r="E41" s="364"/>
      <c r="F41" s="364"/>
      <c r="G41" s="364"/>
      <c r="H41" s="364"/>
      <c r="I41" s="364"/>
      <c r="J41" s="364"/>
      <c r="K41" s="364"/>
      <c r="L41" s="206"/>
      <c r="M41" s="204"/>
      <c r="N41" s="207"/>
      <c r="AD41" s="170"/>
      <c r="AE41" s="177" t="s">
        <v>528</v>
      </c>
    </row>
    <row r="42" spans="1:31" s="129" customFormat="1" ht="15" x14ac:dyDescent="0.25">
      <c r="A42" s="200"/>
      <c r="B42" s="201"/>
      <c r="C42" s="364" t="s">
        <v>529</v>
      </c>
      <c r="D42" s="364"/>
      <c r="E42" s="364"/>
      <c r="F42" s="364"/>
      <c r="G42" s="364"/>
      <c r="H42" s="364"/>
      <c r="I42" s="364"/>
      <c r="J42" s="364"/>
      <c r="K42" s="364"/>
      <c r="L42" s="208">
        <v>9.66</v>
      </c>
      <c r="M42" s="204"/>
      <c r="N42" s="209">
        <v>446</v>
      </c>
      <c r="AD42" s="170"/>
      <c r="AE42" s="177" t="s">
        <v>529</v>
      </c>
    </row>
    <row r="43" spans="1:31" s="129" customFormat="1" ht="15" x14ac:dyDescent="0.25">
      <c r="A43" s="200"/>
      <c r="B43" s="201"/>
      <c r="C43" s="364" t="s">
        <v>530</v>
      </c>
      <c r="D43" s="364"/>
      <c r="E43" s="364"/>
      <c r="F43" s="364"/>
      <c r="G43" s="364"/>
      <c r="H43" s="364"/>
      <c r="I43" s="364"/>
      <c r="J43" s="364"/>
      <c r="K43" s="364"/>
      <c r="L43" s="208">
        <v>0.9</v>
      </c>
      <c r="M43" s="204"/>
      <c r="N43" s="209">
        <v>11</v>
      </c>
      <c r="AD43" s="170"/>
      <c r="AE43" s="177" t="s">
        <v>530</v>
      </c>
    </row>
    <row r="44" spans="1:31" s="129" customFormat="1" ht="15" x14ac:dyDescent="0.25">
      <c r="A44" s="200"/>
      <c r="B44" s="201"/>
      <c r="C44" s="364" t="s">
        <v>531</v>
      </c>
      <c r="D44" s="364"/>
      <c r="E44" s="364"/>
      <c r="F44" s="364"/>
      <c r="G44" s="364"/>
      <c r="H44" s="364"/>
      <c r="I44" s="364"/>
      <c r="J44" s="364"/>
      <c r="K44" s="364"/>
      <c r="L44" s="208">
        <v>0.08</v>
      </c>
      <c r="M44" s="204"/>
      <c r="N44" s="209">
        <v>4</v>
      </c>
      <c r="AD44" s="170"/>
      <c r="AE44" s="177" t="s">
        <v>531</v>
      </c>
    </row>
    <row r="45" spans="1:31" s="129" customFormat="1" ht="15" x14ac:dyDescent="0.25">
      <c r="A45" s="200"/>
      <c r="B45" s="201"/>
      <c r="C45" s="364" t="s">
        <v>540</v>
      </c>
      <c r="D45" s="364"/>
      <c r="E45" s="364"/>
      <c r="F45" s="364"/>
      <c r="G45" s="364"/>
      <c r="H45" s="364"/>
      <c r="I45" s="364"/>
      <c r="J45" s="364"/>
      <c r="K45" s="364"/>
      <c r="L45" s="208">
        <v>24.98</v>
      </c>
      <c r="M45" s="204"/>
      <c r="N45" s="205">
        <v>1124</v>
      </c>
      <c r="AD45" s="170"/>
      <c r="AE45" s="177" t="s">
        <v>540</v>
      </c>
    </row>
    <row r="46" spans="1:31" s="129" customFormat="1" ht="15" x14ac:dyDescent="0.25">
      <c r="A46" s="200"/>
      <c r="B46" s="201"/>
      <c r="C46" s="364" t="s">
        <v>528</v>
      </c>
      <c r="D46" s="364"/>
      <c r="E46" s="364"/>
      <c r="F46" s="364"/>
      <c r="G46" s="364"/>
      <c r="H46" s="364"/>
      <c r="I46" s="364"/>
      <c r="J46" s="364"/>
      <c r="K46" s="364"/>
      <c r="L46" s="206"/>
      <c r="M46" s="204"/>
      <c r="N46" s="207"/>
      <c r="AD46" s="170"/>
      <c r="AE46" s="177" t="s">
        <v>528</v>
      </c>
    </row>
    <row r="47" spans="1:31" s="129" customFormat="1" ht="15" x14ac:dyDescent="0.25">
      <c r="A47" s="200"/>
      <c r="B47" s="201"/>
      <c r="C47" s="364" t="s">
        <v>534</v>
      </c>
      <c r="D47" s="364"/>
      <c r="E47" s="364"/>
      <c r="F47" s="364"/>
      <c r="G47" s="364"/>
      <c r="H47" s="364"/>
      <c r="I47" s="364"/>
      <c r="J47" s="364"/>
      <c r="K47" s="364"/>
      <c r="L47" s="208">
        <v>9.66</v>
      </c>
      <c r="M47" s="204"/>
      <c r="N47" s="209">
        <v>446</v>
      </c>
      <c r="AD47" s="170"/>
      <c r="AE47" s="177" t="s">
        <v>534</v>
      </c>
    </row>
    <row r="48" spans="1:31" s="129" customFormat="1" ht="15" x14ac:dyDescent="0.25">
      <c r="A48" s="200"/>
      <c r="B48" s="201"/>
      <c r="C48" s="364" t="s">
        <v>535</v>
      </c>
      <c r="D48" s="364"/>
      <c r="E48" s="364"/>
      <c r="F48" s="364"/>
      <c r="G48" s="364"/>
      <c r="H48" s="364"/>
      <c r="I48" s="364"/>
      <c r="J48" s="364"/>
      <c r="K48" s="364"/>
      <c r="L48" s="208">
        <v>0.9</v>
      </c>
      <c r="M48" s="204"/>
      <c r="N48" s="209">
        <v>11</v>
      </c>
      <c r="AD48" s="170"/>
      <c r="AE48" s="177" t="s">
        <v>535</v>
      </c>
    </row>
    <row r="49" spans="1:37" s="129" customFormat="1" ht="15" x14ac:dyDescent="0.25">
      <c r="A49" s="200"/>
      <c r="B49" s="201"/>
      <c r="C49" s="364" t="s">
        <v>536</v>
      </c>
      <c r="D49" s="364"/>
      <c r="E49" s="364"/>
      <c r="F49" s="364"/>
      <c r="G49" s="364"/>
      <c r="H49" s="364"/>
      <c r="I49" s="364"/>
      <c r="J49" s="364"/>
      <c r="K49" s="364"/>
      <c r="L49" s="208">
        <v>0.08</v>
      </c>
      <c r="M49" s="204"/>
      <c r="N49" s="209">
        <v>4</v>
      </c>
      <c r="AD49" s="170"/>
      <c r="AE49" s="177" t="s">
        <v>536</v>
      </c>
    </row>
    <row r="50" spans="1:37" s="129" customFormat="1" ht="15" x14ac:dyDescent="0.25">
      <c r="A50" s="200"/>
      <c r="B50" s="201"/>
      <c r="C50" s="364" t="s">
        <v>538</v>
      </c>
      <c r="D50" s="364"/>
      <c r="E50" s="364"/>
      <c r="F50" s="364"/>
      <c r="G50" s="364"/>
      <c r="H50" s="364"/>
      <c r="I50" s="364"/>
      <c r="J50" s="364"/>
      <c r="K50" s="364"/>
      <c r="L50" s="208">
        <v>9.4499999999999993</v>
      </c>
      <c r="M50" s="204"/>
      <c r="N50" s="209">
        <v>437</v>
      </c>
      <c r="AD50" s="170"/>
      <c r="AE50" s="177" t="s">
        <v>538</v>
      </c>
    </row>
    <row r="51" spans="1:37" s="129" customFormat="1" ht="15" x14ac:dyDescent="0.25">
      <c r="A51" s="200"/>
      <c r="B51" s="201"/>
      <c r="C51" s="364" t="s">
        <v>539</v>
      </c>
      <c r="D51" s="364"/>
      <c r="E51" s="364"/>
      <c r="F51" s="364"/>
      <c r="G51" s="364"/>
      <c r="H51" s="364"/>
      <c r="I51" s="364"/>
      <c r="J51" s="364"/>
      <c r="K51" s="364"/>
      <c r="L51" s="208">
        <v>4.97</v>
      </c>
      <c r="M51" s="204"/>
      <c r="N51" s="209">
        <v>230</v>
      </c>
      <c r="AD51" s="170"/>
      <c r="AE51" s="177" t="s">
        <v>539</v>
      </c>
    </row>
    <row r="52" spans="1:37" s="129" customFormat="1" ht="15" x14ac:dyDescent="0.25">
      <c r="A52" s="200"/>
      <c r="B52" s="201"/>
      <c r="C52" s="364" t="s">
        <v>542</v>
      </c>
      <c r="D52" s="364"/>
      <c r="E52" s="364"/>
      <c r="F52" s="364"/>
      <c r="G52" s="364"/>
      <c r="H52" s="364"/>
      <c r="I52" s="364"/>
      <c r="J52" s="364"/>
      <c r="K52" s="364"/>
      <c r="L52" s="208">
        <v>9.74</v>
      </c>
      <c r="M52" s="204"/>
      <c r="N52" s="209">
        <v>450</v>
      </c>
      <c r="AD52" s="170"/>
      <c r="AE52" s="177" t="s">
        <v>542</v>
      </c>
    </row>
    <row r="53" spans="1:37" s="129" customFormat="1" ht="15" x14ac:dyDescent="0.25">
      <c r="A53" s="200"/>
      <c r="B53" s="201"/>
      <c r="C53" s="364" t="s">
        <v>543</v>
      </c>
      <c r="D53" s="364"/>
      <c r="E53" s="364"/>
      <c r="F53" s="364"/>
      <c r="G53" s="364"/>
      <c r="H53" s="364"/>
      <c r="I53" s="364"/>
      <c r="J53" s="364"/>
      <c r="K53" s="364"/>
      <c r="L53" s="208">
        <v>9.4499999999999993</v>
      </c>
      <c r="M53" s="204"/>
      <c r="N53" s="209">
        <v>437</v>
      </c>
      <c r="AD53" s="170"/>
      <c r="AE53" s="177" t="s">
        <v>543</v>
      </c>
    </row>
    <row r="54" spans="1:37" s="129" customFormat="1" ht="15" x14ac:dyDescent="0.25">
      <c r="A54" s="200"/>
      <c r="B54" s="201"/>
      <c r="C54" s="364" t="s">
        <v>544</v>
      </c>
      <c r="D54" s="364"/>
      <c r="E54" s="364"/>
      <c r="F54" s="364"/>
      <c r="G54" s="364"/>
      <c r="H54" s="364"/>
      <c r="I54" s="364"/>
      <c r="J54" s="364"/>
      <c r="K54" s="364"/>
      <c r="L54" s="208">
        <v>4.97</v>
      </c>
      <c r="M54" s="204"/>
      <c r="N54" s="209">
        <v>230</v>
      </c>
      <c r="AD54" s="170"/>
      <c r="AE54" s="177" t="s">
        <v>544</v>
      </c>
    </row>
    <row r="55" spans="1:37" s="129" customFormat="1" ht="15" x14ac:dyDescent="0.25">
      <c r="A55" s="200"/>
      <c r="B55" s="210"/>
      <c r="C55" s="363" t="s">
        <v>541</v>
      </c>
      <c r="D55" s="363"/>
      <c r="E55" s="363"/>
      <c r="F55" s="363"/>
      <c r="G55" s="363"/>
      <c r="H55" s="363"/>
      <c r="I55" s="363"/>
      <c r="J55" s="363"/>
      <c r="K55" s="363"/>
      <c r="L55" s="228">
        <v>24.98</v>
      </c>
      <c r="M55" s="212"/>
      <c r="N55" s="213">
        <v>1124</v>
      </c>
      <c r="AD55" s="170"/>
      <c r="AF55" s="170" t="s">
        <v>541</v>
      </c>
    </row>
    <row r="56" spans="1:37" s="129" customFormat="1" ht="15" x14ac:dyDescent="0.25">
      <c r="A56" s="200"/>
      <c r="B56" s="201"/>
      <c r="C56" s="364" t="s">
        <v>545</v>
      </c>
      <c r="D56" s="364"/>
      <c r="E56" s="364"/>
      <c r="F56" s="364"/>
      <c r="G56" s="364"/>
      <c r="H56" s="364"/>
      <c r="I56" s="364"/>
      <c r="J56" s="364"/>
      <c r="K56" s="364"/>
      <c r="L56" s="208">
        <v>0.72</v>
      </c>
      <c r="M56" s="204"/>
      <c r="N56" s="209">
        <v>33</v>
      </c>
      <c r="AD56" s="170"/>
      <c r="AE56" s="177" t="s">
        <v>545</v>
      </c>
      <c r="AF56" s="170"/>
    </row>
    <row r="57" spans="1:37" s="129" customFormat="1" ht="15" x14ac:dyDescent="0.25">
      <c r="A57" s="200"/>
      <c r="B57" s="210"/>
      <c r="C57" s="363" t="s">
        <v>541</v>
      </c>
      <c r="D57" s="363"/>
      <c r="E57" s="363"/>
      <c r="F57" s="363"/>
      <c r="G57" s="363"/>
      <c r="H57" s="363"/>
      <c r="I57" s="363"/>
      <c r="J57" s="363"/>
      <c r="K57" s="363"/>
      <c r="L57" s="228">
        <v>25.7</v>
      </c>
      <c r="M57" s="212"/>
      <c r="N57" s="213">
        <v>1157</v>
      </c>
      <c r="AD57" s="170"/>
      <c r="AF57" s="170" t="s">
        <v>541</v>
      </c>
    </row>
    <row r="58" spans="1:37" s="129" customFormat="1" ht="15" x14ac:dyDescent="0.25">
      <c r="A58" s="200"/>
      <c r="B58" s="210"/>
      <c r="C58" s="363" t="s">
        <v>546</v>
      </c>
      <c r="D58" s="363"/>
      <c r="E58" s="363"/>
      <c r="F58" s="363"/>
      <c r="G58" s="363"/>
      <c r="H58" s="363"/>
      <c r="I58" s="363"/>
      <c r="J58" s="363"/>
      <c r="K58" s="363"/>
      <c r="L58" s="228">
        <v>25.7</v>
      </c>
      <c r="M58" s="212"/>
      <c r="N58" s="213">
        <v>1157</v>
      </c>
      <c r="AD58" s="170"/>
      <c r="AF58" s="170" t="s">
        <v>546</v>
      </c>
    </row>
    <row r="59" spans="1:37" s="129" customFormat="1" ht="15" x14ac:dyDescent="0.25">
      <c r="A59" s="200"/>
      <c r="B59" s="201"/>
      <c r="C59" s="364" t="s">
        <v>547</v>
      </c>
      <c r="D59" s="364"/>
      <c r="E59" s="364"/>
      <c r="F59" s="364"/>
      <c r="G59" s="364"/>
      <c r="H59" s="364"/>
      <c r="I59" s="364"/>
      <c r="J59" s="364"/>
      <c r="K59" s="364"/>
      <c r="L59" s="208">
        <v>1.36</v>
      </c>
      <c r="M59" s="204"/>
      <c r="N59" s="209">
        <v>61</v>
      </c>
      <c r="AD59" s="170"/>
      <c r="AE59" s="177" t="s">
        <v>547</v>
      </c>
      <c r="AF59" s="170"/>
    </row>
    <row r="60" spans="1:37" s="129" customFormat="1" ht="15" x14ac:dyDescent="0.25">
      <c r="A60" s="200"/>
      <c r="B60" s="210"/>
      <c r="C60" s="363" t="s">
        <v>548</v>
      </c>
      <c r="D60" s="363"/>
      <c r="E60" s="363"/>
      <c r="F60" s="363"/>
      <c r="G60" s="363"/>
      <c r="H60" s="363"/>
      <c r="I60" s="363"/>
      <c r="J60" s="363"/>
      <c r="K60" s="363"/>
      <c r="L60" s="228">
        <v>27.06</v>
      </c>
      <c r="M60" s="212"/>
      <c r="N60" s="213">
        <v>1218</v>
      </c>
      <c r="AD60" s="170"/>
      <c r="AF60" s="170"/>
      <c r="AG60" s="170" t="s">
        <v>548</v>
      </c>
    </row>
    <row r="61" spans="1:37" s="129" customFormat="1" ht="13.5" hidden="1" customHeight="1" x14ac:dyDescent="0.25">
      <c r="B61" s="181"/>
      <c r="C61" s="179"/>
      <c r="D61" s="179"/>
      <c r="E61" s="179"/>
      <c r="F61" s="179"/>
      <c r="G61" s="179"/>
      <c r="H61" s="179"/>
      <c r="I61" s="179"/>
      <c r="J61" s="179"/>
      <c r="K61" s="179"/>
      <c r="L61" s="211"/>
      <c r="M61" s="214"/>
      <c r="N61" s="215"/>
    </row>
    <row r="62" spans="1:37" s="129" customFormat="1" ht="26.25" customHeight="1" x14ac:dyDescent="0.25">
      <c r="A62" s="216"/>
      <c r="B62" s="217"/>
      <c r="C62" s="217"/>
      <c r="D62" s="217"/>
      <c r="E62" s="217"/>
      <c r="F62" s="217"/>
      <c r="G62" s="217"/>
      <c r="H62" s="217"/>
      <c r="I62" s="217"/>
      <c r="J62" s="217"/>
      <c r="K62" s="217"/>
      <c r="L62" s="217"/>
      <c r="M62" s="217"/>
      <c r="N62" s="217"/>
    </row>
    <row r="63" spans="1:37" s="133" customFormat="1" ht="15" x14ac:dyDescent="0.25">
      <c r="A63" s="131"/>
      <c r="B63" s="218" t="s">
        <v>549</v>
      </c>
      <c r="C63" s="361"/>
      <c r="D63" s="361"/>
      <c r="E63" s="361"/>
      <c r="F63" s="361"/>
      <c r="G63" s="361"/>
      <c r="H63" s="362"/>
      <c r="I63" s="362"/>
      <c r="J63" s="362"/>
      <c r="K63" s="362"/>
      <c r="L63" s="362"/>
      <c r="M63" s="129"/>
      <c r="N63" s="129"/>
      <c r="O63" s="129"/>
      <c r="P63" s="129"/>
      <c r="Q63" s="129"/>
      <c r="R63" s="129"/>
      <c r="S63" s="129"/>
      <c r="T63" s="129"/>
      <c r="U63" s="129"/>
      <c r="V63" s="136"/>
      <c r="W63" s="136"/>
      <c r="X63" s="136"/>
      <c r="Y63" s="136"/>
      <c r="Z63" s="136"/>
      <c r="AA63" s="136"/>
      <c r="AB63" s="136"/>
      <c r="AC63" s="136"/>
      <c r="AD63" s="136"/>
      <c r="AE63" s="136"/>
      <c r="AF63" s="136"/>
      <c r="AG63" s="136"/>
      <c r="AH63" s="136" t="s">
        <v>0</v>
      </c>
      <c r="AI63" s="136" t="s">
        <v>0</v>
      </c>
      <c r="AJ63" s="136"/>
      <c r="AK63" s="136"/>
    </row>
    <row r="64" spans="1:37" s="219" customFormat="1" ht="16.5" customHeight="1" x14ac:dyDescent="0.25">
      <c r="A64" s="134"/>
      <c r="B64" s="218"/>
      <c r="C64" s="360" t="s">
        <v>550</v>
      </c>
      <c r="D64" s="360"/>
      <c r="E64" s="360"/>
      <c r="F64" s="360"/>
      <c r="G64" s="360"/>
      <c r="H64" s="360"/>
      <c r="I64" s="360"/>
      <c r="J64" s="360"/>
      <c r="K64" s="360"/>
      <c r="L64" s="360"/>
      <c r="V64" s="220"/>
      <c r="W64" s="220"/>
      <c r="X64" s="220"/>
      <c r="Y64" s="220"/>
      <c r="Z64" s="220"/>
      <c r="AA64" s="220"/>
      <c r="AB64" s="220"/>
      <c r="AC64" s="220"/>
      <c r="AD64" s="220"/>
      <c r="AE64" s="220"/>
      <c r="AF64" s="220"/>
      <c r="AG64" s="220"/>
      <c r="AH64" s="220"/>
      <c r="AI64" s="220"/>
      <c r="AJ64" s="220"/>
      <c r="AK64" s="220"/>
    </row>
    <row r="65" spans="1:37" s="133" customFormat="1" ht="15" x14ac:dyDescent="0.25">
      <c r="A65" s="131"/>
      <c r="B65" s="218" t="s">
        <v>551</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c r="AI65" s="136"/>
      <c r="AJ65" s="136" t="s">
        <v>0</v>
      </c>
      <c r="AK65" s="136" t="s">
        <v>0</v>
      </c>
    </row>
    <row r="66" spans="1:37" s="219" customFormat="1" ht="16.5" customHeight="1" x14ac:dyDescent="0.25">
      <c r="A66" s="134"/>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9.5" customHeight="1" x14ac:dyDescent="0.2">
      <c r="A67" s="131"/>
      <c r="C67" s="221"/>
      <c r="D67" s="221"/>
      <c r="E67" s="221"/>
      <c r="F67" s="221"/>
      <c r="G67" s="221"/>
      <c r="H67" s="221"/>
      <c r="I67" s="221"/>
      <c r="J67" s="221"/>
      <c r="K67" s="221"/>
      <c r="L67" s="221"/>
      <c r="V67" s="136"/>
      <c r="W67" s="136"/>
      <c r="X67" s="136"/>
      <c r="Y67" s="136"/>
      <c r="Z67" s="136"/>
      <c r="AA67" s="136"/>
      <c r="AB67" s="136"/>
      <c r="AC67" s="136"/>
      <c r="AD67" s="136"/>
      <c r="AE67" s="136"/>
      <c r="AF67" s="136"/>
      <c r="AG67" s="136"/>
      <c r="AH67" s="136"/>
      <c r="AI67" s="136"/>
      <c r="AJ67" s="136"/>
      <c r="AK67" s="136"/>
    </row>
    <row r="68" spans="1:37" s="129" customFormat="1" ht="15" x14ac:dyDescent="0.25">
      <c r="B68" s="222"/>
      <c r="D68" s="222"/>
      <c r="F68" s="222"/>
    </row>
  </sheetData>
  <mergeCells count="54">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9:K39"/>
    <mergeCell ref="C40:K40"/>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5:G65"/>
    <mergeCell ref="H65:L65"/>
    <mergeCell ref="C66:L66"/>
    <mergeCell ref="C58:K58"/>
    <mergeCell ref="C59:K59"/>
    <mergeCell ref="C60:K60"/>
    <mergeCell ref="C63:G63"/>
    <mergeCell ref="H63:L63"/>
    <mergeCell ref="C64:L64"/>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7"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8"/>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34.5" x14ac:dyDescent="0.25">
      <c r="A4" s="139" t="s">
        <v>447</v>
      </c>
      <c r="B4" s="134"/>
      <c r="C4" s="131"/>
      <c r="D4" s="389" t="s">
        <v>698</v>
      </c>
      <c r="E4" s="389"/>
      <c r="F4" s="389"/>
      <c r="G4" s="389"/>
      <c r="H4" s="389"/>
      <c r="I4" s="389"/>
      <c r="J4" s="389"/>
      <c r="K4" s="389"/>
      <c r="L4" s="389"/>
      <c r="M4" s="389"/>
      <c r="N4" s="389"/>
      <c r="V4" s="136" t="s">
        <v>698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1265</v>
      </c>
      <c r="B15" s="381"/>
      <c r="C15" s="381"/>
      <c r="D15" s="381"/>
      <c r="E15" s="381"/>
      <c r="F15" s="381"/>
      <c r="G15" s="381"/>
      <c r="H15" s="381"/>
      <c r="I15" s="381"/>
      <c r="J15" s="381"/>
      <c r="K15" s="381"/>
      <c r="L15" s="381"/>
      <c r="M15" s="381"/>
      <c r="N15" s="381"/>
      <c r="Y15" s="136" t="s">
        <v>1172</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3.19</v>
      </c>
      <c r="D23" s="152" t="s">
        <v>618</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1.18</v>
      </c>
      <c r="M25" s="159" t="s">
        <v>474</v>
      </c>
      <c r="N25" s="153" t="s">
        <v>469</v>
      </c>
    </row>
    <row r="26" spans="1:26" s="129" customFormat="1" ht="12" customHeight="1" x14ac:dyDescent="0.25">
      <c r="A26" s="131"/>
      <c r="B26" s="158" t="s">
        <v>475</v>
      </c>
      <c r="C26" s="151">
        <v>2.94</v>
      </c>
      <c r="D26" s="160" t="s">
        <v>560</v>
      </c>
      <c r="E26" s="153" t="s">
        <v>469</v>
      </c>
      <c r="G26" s="133" t="s">
        <v>477</v>
      </c>
      <c r="I26" s="133"/>
      <c r="J26" s="133"/>
      <c r="K26" s="133"/>
      <c r="L26" s="377">
        <v>2.4</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0.01</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1039</v>
      </c>
      <c r="B34" s="373"/>
      <c r="C34" s="373"/>
      <c r="D34" s="373"/>
      <c r="E34" s="373"/>
      <c r="F34" s="373"/>
      <c r="G34" s="373"/>
      <c r="H34" s="373"/>
      <c r="I34" s="373"/>
      <c r="J34" s="373"/>
      <c r="K34" s="373"/>
      <c r="L34" s="373"/>
      <c r="M34" s="373"/>
      <c r="N34" s="374"/>
      <c r="AA34" s="162" t="s">
        <v>1039</v>
      </c>
    </row>
    <row r="35" spans="1:31" s="129" customFormat="1" ht="45.75" x14ac:dyDescent="0.25">
      <c r="A35" s="163" t="s">
        <v>1</v>
      </c>
      <c r="B35" s="164" t="s">
        <v>1082</v>
      </c>
      <c r="C35" s="365" t="s">
        <v>1083</v>
      </c>
      <c r="D35" s="365"/>
      <c r="E35" s="365"/>
      <c r="F35" s="165" t="s">
        <v>2</v>
      </c>
      <c r="G35" s="166">
        <v>1</v>
      </c>
      <c r="H35" s="167">
        <v>1</v>
      </c>
      <c r="I35" s="167">
        <v>1</v>
      </c>
      <c r="J35" s="168"/>
      <c r="K35" s="166"/>
      <c r="L35" s="168"/>
      <c r="M35" s="166"/>
      <c r="N35" s="169"/>
      <c r="AA35" s="162"/>
      <c r="AB35" s="170" t="s">
        <v>1083</v>
      </c>
    </row>
    <row r="36" spans="1:31" s="129" customFormat="1" ht="15" x14ac:dyDescent="0.25">
      <c r="A36" s="171"/>
      <c r="B36" s="202"/>
      <c r="C36" s="366" t="s">
        <v>499</v>
      </c>
      <c r="D36" s="366"/>
      <c r="E36" s="366"/>
      <c r="F36" s="172"/>
      <c r="G36" s="173"/>
      <c r="H36" s="173"/>
      <c r="I36" s="173"/>
      <c r="J36" s="174"/>
      <c r="K36" s="173"/>
      <c r="L36" s="175">
        <v>64.41</v>
      </c>
      <c r="M36" s="173"/>
      <c r="N36" s="176">
        <v>2943</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1.25" hidden="1" customHeight="1" x14ac:dyDescent="0.25">
      <c r="B38" s="192"/>
      <c r="C38" s="192"/>
      <c r="D38" s="192"/>
      <c r="E38" s="192"/>
      <c r="F38" s="192"/>
      <c r="G38" s="192"/>
      <c r="H38" s="192"/>
      <c r="I38" s="192"/>
      <c r="J38" s="192"/>
      <c r="K38" s="192"/>
      <c r="L38" s="193"/>
      <c r="M38" s="193"/>
      <c r="N38" s="193"/>
      <c r="R38" s="194"/>
    </row>
    <row r="39" spans="1:31" s="129" customFormat="1" ht="15" x14ac:dyDescent="0.25">
      <c r="A39" s="195"/>
      <c r="B39" s="196"/>
      <c r="C39" s="365" t="s">
        <v>526</v>
      </c>
      <c r="D39" s="365"/>
      <c r="E39" s="365"/>
      <c r="F39" s="365"/>
      <c r="G39" s="365"/>
      <c r="H39" s="365"/>
      <c r="I39" s="365"/>
      <c r="J39" s="365"/>
      <c r="K39" s="365"/>
      <c r="L39" s="197"/>
      <c r="M39" s="198"/>
      <c r="N39" s="199"/>
      <c r="AD39" s="170" t="s">
        <v>526</v>
      </c>
    </row>
    <row r="40" spans="1:31" s="129" customFormat="1" ht="15" x14ac:dyDescent="0.25">
      <c r="A40" s="200"/>
      <c r="B40" s="201"/>
      <c r="C40" s="364" t="s">
        <v>527</v>
      </c>
      <c r="D40" s="364"/>
      <c r="E40" s="364"/>
      <c r="F40" s="364"/>
      <c r="G40" s="364"/>
      <c r="H40" s="364"/>
      <c r="I40" s="364"/>
      <c r="J40" s="364"/>
      <c r="K40" s="364"/>
      <c r="L40" s="208">
        <v>26.46</v>
      </c>
      <c r="M40" s="204"/>
      <c r="N40" s="205">
        <v>1191</v>
      </c>
      <c r="AD40" s="170"/>
      <c r="AE40" s="177" t="s">
        <v>527</v>
      </c>
    </row>
    <row r="41" spans="1:31" s="129" customFormat="1" ht="15" x14ac:dyDescent="0.25">
      <c r="A41" s="200"/>
      <c r="B41" s="201"/>
      <c r="C41" s="364" t="s">
        <v>528</v>
      </c>
      <c r="D41" s="364"/>
      <c r="E41" s="364"/>
      <c r="F41" s="364"/>
      <c r="G41" s="364"/>
      <c r="H41" s="364"/>
      <c r="I41" s="364"/>
      <c r="J41" s="364"/>
      <c r="K41" s="364"/>
      <c r="L41" s="206"/>
      <c r="M41" s="204"/>
      <c r="N41" s="207"/>
      <c r="AD41" s="170"/>
      <c r="AE41" s="177" t="s">
        <v>528</v>
      </c>
    </row>
    <row r="42" spans="1:31" s="129" customFormat="1" ht="15" x14ac:dyDescent="0.25">
      <c r="A42" s="200"/>
      <c r="B42" s="201"/>
      <c r="C42" s="364" t="s">
        <v>529</v>
      </c>
      <c r="D42" s="364"/>
      <c r="E42" s="364"/>
      <c r="F42" s="364"/>
      <c r="G42" s="364"/>
      <c r="H42" s="364"/>
      <c r="I42" s="364"/>
      <c r="J42" s="364"/>
      <c r="K42" s="364"/>
      <c r="L42" s="208">
        <v>25.56</v>
      </c>
      <c r="M42" s="204"/>
      <c r="N42" s="205">
        <v>1180</v>
      </c>
      <c r="AD42" s="170"/>
      <c r="AE42" s="177" t="s">
        <v>529</v>
      </c>
    </row>
    <row r="43" spans="1:31" s="129" customFormat="1" ht="15" x14ac:dyDescent="0.25">
      <c r="A43" s="200"/>
      <c r="B43" s="201"/>
      <c r="C43" s="364" t="s">
        <v>530</v>
      </c>
      <c r="D43" s="364"/>
      <c r="E43" s="364"/>
      <c r="F43" s="364"/>
      <c r="G43" s="364"/>
      <c r="H43" s="364"/>
      <c r="I43" s="364"/>
      <c r="J43" s="364"/>
      <c r="K43" s="364"/>
      <c r="L43" s="208">
        <v>0.9</v>
      </c>
      <c r="M43" s="204"/>
      <c r="N43" s="209">
        <v>11</v>
      </c>
      <c r="AD43" s="170"/>
      <c r="AE43" s="177" t="s">
        <v>530</v>
      </c>
    </row>
    <row r="44" spans="1:31" s="129" customFormat="1" ht="15" x14ac:dyDescent="0.25">
      <c r="A44" s="200"/>
      <c r="B44" s="201"/>
      <c r="C44" s="364" t="s">
        <v>531</v>
      </c>
      <c r="D44" s="364"/>
      <c r="E44" s="364"/>
      <c r="F44" s="364"/>
      <c r="G44" s="364"/>
      <c r="H44" s="364"/>
      <c r="I44" s="364"/>
      <c r="J44" s="364"/>
      <c r="K44" s="364"/>
      <c r="L44" s="208">
        <v>0.08</v>
      </c>
      <c r="M44" s="204"/>
      <c r="N44" s="209">
        <v>4</v>
      </c>
      <c r="AD44" s="170"/>
      <c r="AE44" s="177" t="s">
        <v>531</v>
      </c>
    </row>
    <row r="45" spans="1:31" s="129" customFormat="1" ht="15" x14ac:dyDescent="0.25">
      <c r="A45" s="200"/>
      <c r="B45" s="201"/>
      <c r="C45" s="364" t="s">
        <v>540</v>
      </c>
      <c r="D45" s="364"/>
      <c r="E45" s="364"/>
      <c r="F45" s="364"/>
      <c r="G45" s="364"/>
      <c r="H45" s="364"/>
      <c r="I45" s="364"/>
      <c r="J45" s="364"/>
      <c r="K45" s="364"/>
      <c r="L45" s="208">
        <v>64.41</v>
      </c>
      <c r="M45" s="204"/>
      <c r="N45" s="205">
        <v>2943</v>
      </c>
      <c r="AD45" s="170"/>
      <c r="AE45" s="177" t="s">
        <v>540</v>
      </c>
    </row>
    <row r="46" spans="1:31" s="129" customFormat="1" ht="15" x14ac:dyDescent="0.25">
      <c r="A46" s="200"/>
      <c r="B46" s="201"/>
      <c r="C46" s="364" t="s">
        <v>528</v>
      </c>
      <c r="D46" s="364"/>
      <c r="E46" s="364"/>
      <c r="F46" s="364"/>
      <c r="G46" s="364"/>
      <c r="H46" s="364"/>
      <c r="I46" s="364"/>
      <c r="J46" s="364"/>
      <c r="K46" s="364"/>
      <c r="L46" s="206"/>
      <c r="M46" s="204"/>
      <c r="N46" s="207"/>
      <c r="AD46" s="170"/>
      <c r="AE46" s="177" t="s">
        <v>528</v>
      </c>
    </row>
    <row r="47" spans="1:31" s="129" customFormat="1" ht="15" x14ac:dyDescent="0.25">
      <c r="A47" s="200"/>
      <c r="B47" s="201"/>
      <c r="C47" s="364" t="s">
        <v>534</v>
      </c>
      <c r="D47" s="364"/>
      <c r="E47" s="364"/>
      <c r="F47" s="364"/>
      <c r="G47" s="364"/>
      <c r="H47" s="364"/>
      <c r="I47" s="364"/>
      <c r="J47" s="364"/>
      <c r="K47" s="364"/>
      <c r="L47" s="208">
        <v>25.56</v>
      </c>
      <c r="M47" s="204"/>
      <c r="N47" s="205">
        <v>1180</v>
      </c>
      <c r="AD47" s="170"/>
      <c r="AE47" s="177" t="s">
        <v>534</v>
      </c>
    </row>
    <row r="48" spans="1:31" s="129" customFormat="1" ht="15" x14ac:dyDescent="0.25">
      <c r="A48" s="200"/>
      <c r="B48" s="201"/>
      <c r="C48" s="364" t="s">
        <v>535</v>
      </c>
      <c r="D48" s="364"/>
      <c r="E48" s="364"/>
      <c r="F48" s="364"/>
      <c r="G48" s="364"/>
      <c r="H48" s="364"/>
      <c r="I48" s="364"/>
      <c r="J48" s="364"/>
      <c r="K48" s="364"/>
      <c r="L48" s="208">
        <v>0.9</v>
      </c>
      <c r="M48" s="204"/>
      <c r="N48" s="209">
        <v>11</v>
      </c>
      <c r="AD48" s="170"/>
      <c r="AE48" s="177" t="s">
        <v>535</v>
      </c>
    </row>
    <row r="49" spans="1:37" s="129" customFormat="1" ht="15" x14ac:dyDescent="0.25">
      <c r="A49" s="200"/>
      <c r="B49" s="201"/>
      <c r="C49" s="364" t="s">
        <v>536</v>
      </c>
      <c r="D49" s="364"/>
      <c r="E49" s="364"/>
      <c r="F49" s="364"/>
      <c r="G49" s="364"/>
      <c r="H49" s="364"/>
      <c r="I49" s="364"/>
      <c r="J49" s="364"/>
      <c r="K49" s="364"/>
      <c r="L49" s="208">
        <v>0.08</v>
      </c>
      <c r="M49" s="204"/>
      <c r="N49" s="209">
        <v>4</v>
      </c>
      <c r="AD49" s="170"/>
      <c r="AE49" s="177" t="s">
        <v>536</v>
      </c>
    </row>
    <row r="50" spans="1:37" s="129" customFormat="1" ht="15" x14ac:dyDescent="0.25">
      <c r="A50" s="200"/>
      <c r="B50" s="201"/>
      <c r="C50" s="364" t="s">
        <v>538</v>
      </c>
      <c r="D50" s="364"/>
      <c r="E50" s="364"/>
      <c r="F50" s="364"/>
      <c r="G50" s="364"/>
      <c r="H50" s="364"/>
      <c r="I50" s="364"/>
      <c r="J50" s="364"/>
      <c r="K50" s="364"/>
      <c r="L50" s="208">
        <v>24.87</v>
      </c>
      <c r="M50" s="204"/>
      <c r="N50" s="205">
        <v>1148</v>
      </c>
      <c r="AD50" s="170"/>
      <c r="AE50" s="177" t="s">
        <v>538</v>
      </c>
    </row>
    <row r="51" spans="1:37" s="129" customFormat="1" ht="15" x14ac:dyDescent="0.25">
      <c r="A51" s="200"/>
      <c r="B51" s="201"/>
      <c r="C51" s="364" t="s">
        <v>539</v>
      </c>
      <c r="D51" s="364"/>
      <c r="E51" s="364"/>
      <c r="F51" s="364"/>
      <c r="G51" s="364"/>
      <c r="H51" s="364"/>
      <c r="I51" s="364"/>
      <c r="J51" s="364"/>
      <c r="K51" s="364"/>
      <c r="L51" s="208">
        <v>13.08</v>
      </c>
      <c r="M51" s="204"/>
      <c r="N51" s="209">
        <v>604</v>
      </c>
      <c r="AD51" s="170"/>
      <c r="AE51" s="177" t="s">
        <v>539</v>
      </c>
    </row>
    <row r="52" spans="1:37" s="129" customFormat="1" ht="15" x14ac:dyDescent="0.25">
      <c r="A52" s="200"/>
      <c r="B52" s="201"/>
      <c r="C52" s="364" t="s">
        <v>542</v>
      </c>
      <c r="D52" s="364"/>
      <c r="E52" s="364"/>
      <c r="F52" s="364"/>
      <c r="G52" s="364"/>
      <c r="H52" s="364"/>
      <c r="I52" s="364"/>
      <c r="J52" s="364"/>
      <c r="K52" s="364"/>
      <c r="L52" s="208">
        <v>25.64</v>
      </c>
      <c r="M52" s="204"/>
      <c r="N52" s="205">
        <v>1184</v>
      </c>
      <c r="AD52" s="170"/>
      <c r="AE52" s="177" t="s">
        <v>542</v>
      </c>
    </row>
    <row r="53" spans="1:37" s="129" customFormat="1" ht="15" x14ac:dyDescent="0.25">
      <c r="A53" s="200"/>
      <c r="B53" s="201"/>
      <c r="C53" s="364" t="s">
        <v>543</v>
      </c>
      <c r="D53" s="364"/>
      <c r="E53" s="364"/>
      <c r="F53" s="364"/>
      <c r="G53" s="364"/>
      <c r="H53" s="364"/>
      <c r="I53" s="364"/>
      <c r="J53" s="364"/>
      <c r="K53" s="364"/>
      <c r="L53" s="208">
        <v>24.87</v>
      </c>
      <c r="M53" s="204"/>
      <c r="N53" s="205">
        <v>1148</v>
      </c>
      <c r="AD53" s="170"/>
      <c r="AE53" s="177" t="s">
        <v>543</v>
      </c>
    </row>
    <row r="54" spans="1:37" s="129" customFormat="1" ht="15" x14ac:dyDescent="0.25">
      <c r="A54" s="200"/>
      <c r="B54" s="201"/>
      <c r="C54" s="364" t="s">
        <v>544</v>
      </c>
      <c r="D54" s="364"/>
      <c r="E54" s="364"/>
      <c r="F54" s="364"/>
      <c r="G54" s="364"/>
      <c r="H54" s="364"/>
      <c r="I54" s="364"/>
      <c r="J54" s="364"/>
      <c r="K54" s="364"/>
      <c r="L54" s="208">
        <v>13.08</v>
      </c>
      <c r="M54" s="204"/>
      <c r="N54" s="209">
        <v>604</v>
      </c>
      <c r="AD54" s="170"/>
      <c r="AE54" s="177" t="s">
        <v>544</v>
      </c>
    </row>
    <row r="55" spans="1:37" s="129" customFormat="1" ht="15" x14ac:dyDescent="0.25">
      <c r="A55" s="200"/>
      <c r="B55" s="210"/>
      <c r="C55" s="363" t="s">
        <v>541</v>
      </c>
      <c r="D55" s="363"/>
      <c r="E55" s="363"/>
      <c r="F55" s="363"/>
      <c r="G55" s="363"/>
      <c r="H55" s="363"/>
      <c r="I55" s="363"/>
      <c r="J55" s="363"/>
      <c r="K55" s="363"/>
      <c r="L55" s="228">
        <v>64.41</v>
      </c>
      <c r="M55" s="212"/>
      <c r="N55" s="213">
        <v>2943</v>
      </c>
      <c r="AD55" s="170"/>
      <c r="AF55" s="170" t="s">
        <v>541</v>
      </c>
    </row>
    <row r="56" spans="1:37" s="129" customFormat="1" ht="15" x14ac:dyDescent="0.25">
      <c r="A56" s="200"/>
      <c r="B56" s="201"/>
      <c r="C56" s="364" t="s">
        <v>545</v>
      </c>
      <c r="D56" s="364"/>
      <c r="E56" s="364"/>
      <c r="F56" s="364"/>
      <c r="G56" s="364"/>
      <c r="H56" s="364"/>
      <c r="I56" s="364"/>
      <c r="J56" s="364"/>
      <c r="K56" s="364"/>
      <c r="L56" s="208">
        <v>1.87</v>
      </c>
      <c r="M56" s="204"/>
      <c r="N56" s="209">
        <v>85</v>
      </c>
      <c r="AD56" s="170"/>
      <c r="AE56" s="177" t="s">
        <v>545</v>
      </c>
      <c r="AF56" s="170"/>
    </row>
    <row r="57" spans="1:37" s="129" customFormat="1" ht="15" x14ac:dyDescent="0.25">
      <c r="A57" s="200"/>
      <c r="B57" s="210"/>
      <c r="C57" s="363" t="s">
        <v>541</v>
      </c>
      <c r="D57" s="363"/>
      <c r="E57" s="363"/>
      <c r="F57" s="363"/>
      <c r="G57" s="363"/>
      <c r="H57" s="363"/>
      <c r="I57" s="363"/>
      <c r="J57" s="363"/>
      <c r="K57" s="363"/>
      <c r="L57" s="228">
        <v>66.28</v>
      </c>
      <c r="M57" s="212"/>
      <c r="N57" s="213">
        <v>3028</v>
      </c>
      <c r="AD57" s="170"/>
      <c r="AF57" s="170" t="s">
        <v>541</v>
      </c>
    </row>
    <row r="58" spans="1:37" s="129" customFormat="1" ht="15" x14ac:dyDescent="0.25">
      <c r="A58" s="200"/>
      <c r="B58" s="210"/>
      <c r="C58" s="363" t="s">
        <v>546</v>
      </c>
      <c r="D58" s="363"/>
      <c r="E58" s="363"/>
      <c r="F58" s="363"/>
      <c r="G58" s="363"/>
      <c r="H58" s="363"/>
      <c r="I58" s="363"/>
      <c r="J58" s="363"/>
      <c r="K58" s="363"/>
      <c r="L58" s="228">
        <v>66.28</v>
      </c>
      <c r="M58" s="212"/>
      <c r="N58" s="213">
        <v>3028</v>
      </c>
      <c r="AD58" s="170"/>
      <c r="AF58" s="170" t="s">
        <v>546</v>
      </c>
    </row>
    <row r="59" spans="1:37" s="129" customFormat="1" ht="15" x14ac:dyDescent="0.25">
      <c r="A59" s="200"/>
      <c r="B59" s="201"/>
      <c r="C59" s="364" t="s">
        <v>547</v>
      </c>
      <c r="D59" s="364"/>
      <c r="E59" s="364"/>
      <c r="F59" s="364"/>
      <c r="G59" s="364"/>
      <c r="H59" s="364"/>
      <c r="I59" s="364"/>
      <c r="J59" s="364"/>
      <c r="K59" s="364"/>
      <c r="L59" s="208">
        <v>3.51</v>
      </c>
      <c r="M59" s="204"/>
      <c r="N59" s="209">
        <v>160</v>
      </c>
      <c r="AD59" s="170"/>
      <c r="AE59" s="177" t="s">
        <v>547</v>
      </c>
      <c r="AF59" s="170"/>
    </row>
    <row r="60" spans="1:37" s="129" customFormat="1" ht="15" x14ac:dyDescent="0.25">
      <c r="A60" s="200"/>
      <c r="B60" s="210"/>
      <c r="C60" s="363" t="s">
        <v>548</v>
      </c>
      <c r="D60" s="363"/>
      <c r="E60" s="363"/>
      <c r="F60" s="363"/>
      <c r="G60" s="363"/>
      <c r="H60" s="363"/>
      <c r="I60" s="363"/>
      <c r="J60" s="363"/>
      <c r="K60" s="363"/>
      <c r="L60" s="228">
        <v>69.790000000000006</v>
      </c>
      <c r="M60" s="212"/>
      <c r="N60" s="213">
        <v>3188</v>
      </c>
      <c r="AD60" s="170"/>
      <c r="AF60" s="170"/>
      <c r="AG60" s="170" t="s">
        <v>548</v>
      </c>
    </row>
    <row r="61" spans="1:37" s="129" customFormat="1" ht="13.5" hidden="1" customHeight="1" x14ac:dyDescent="0.25">
      <c r="B61" s="181"/>
      <c r="C61" s="179"/>
      <c r="D61" s="179"/>
      <c r="E61" s="179"/>
      <c r="F61" s="179"/>
      <c r="G61" s="179"/>
      <c r="H61" s="179"/>
      <c r="I61" s="179"/>
      <c r="J61" s="179"/>
      <c r="K61" s="179"/>
      <c r="L61" s="211"/>
      <c r="M61" s="214"/>
      <c r="N61" s="215"/>
    </row>
    <row r="62" spans="1:37" s="129" customFormat="1" ht="26.25" customHeight="1" x14ac:dyDescent="0.25">
      <c r="A62" s="216"/>
      <c r="B62" s="217"/>
      <c r="C62" s="217"/>
      <c r="D62" s="217"/>
      <c r="E62" s="217"/>
      <c r="F62" s="217"/>
      <c r="G62" s="217"/>
      <c r="H62" s="217"/>
      <c r="I62" s="217"/>
      <c r="J62" s="217"/>
      <c r="K62" s="217"/>
      <c r="L62" s="217"/>
      <c r="M62" s="217"/>
      <c r="N62" s="217"/>
    </row>
    <row r="63" spans="1:37" s="133" customFormat="1" ht="15" x14ac:dyDescent="0.25">
      <c r="A63" s="131"/>
      <c r="B63" s="218" t="s">
        <v>549</v>
      </c>
      <c r="C63" s="361"/>
      <c r="D63" s="361"/>
      <c r="E63" s="361"/>
      <c r="F63" s="361"/>
      <c r="G63" s="361"/>
      <c r="H63" s="362"/>
      <c r="I63" s="362"/>
      <c r="J63" s="362"/>
      <c r="K63" s="362"/>
      <c r="L63" s="362"/>
      <c r="M63" s="129"/>
      <c r="N63" s="129"/>
      <c r="O63" s="129"/>
      <c r="P63" s="129"/>
      <c r="Q63" s="129"/>
      <c r="R63" s="129"/>
      <c r="S63" s="129"/>
      <c r="T63" s="129"/>
      <c r="U63" s="129"/>
      <c r="V63" s="136"/>
      <c r="W63" s="136"/>
      <c r="X63" s="136"/>
      <c r="Y63" s="136"/>
      <c r="Z63" s="136"/>
      <c r="AA63" s="136"/>
      <c r="AB63" s="136"/>
      <c r="AC63" s="136"/>
      <c r="AD63" s="136"/>
      <c r="AE63" s="136"/>
      <c r="AF63" s="136"/>
      <c r="AG63" s="136"/>
      <c r="AH63" s="136" t="s">
        <v>0</v>
      </c>
      <c r="AI63" s="136" t="s">
        <v>0</v>
      </c>
      <c r="AJ63" s="136"/>
      <c r="AK63" s="136"/>
    </row>
    <row r="64" spans="1:37" s="219" customFormat="1" ht="16.5" customHeight="1" x14ac:dyDescent="0.25">
      <c r="A64" s="134"/>
      <c r="B64" s="218"/>
      <c r="C64" s="360" t="s">
        <v>550</v>
      </c>
      <c r="D64" s="360"/>
      <c r="E64" s="360"/>
      <c r="F64" s="360"/>
      <c r="G64" s="360"/>
      <c r="H64" s="360"/>
      <c r="I64" s="360"/>
      <c r="J64" s="360"/>
      <c r="K64" s="360"/>
      <c r="L64" s="360"/>
      <c r="V64" s="220"/>
      <c r="W64" s="220"/>
      <c r="X64" s="220"/>
      <c r="Y64" s="220"/>
      <c r="Z64" s="220"/>
      <c r="AA64" s="220"/>
      <c r="AB64" s="220"/>
      <c r="AC64" s="220"/>
      <c r="AD64" s="220"/>
      <c r="AE64" s="220"/>
      <c r="AF64" s="220"/>
      <c r="AG64" s="220"/>
      <c r="AH64" s="220"/>
      <c r="AI64" s="220"/>
      <c r="AJ64" s="220"/>
      <c r="AK64" s="220"/>
    </row>
    <row r="65" spans="1:37" s="133" customFormat="1" ht="15" x14ac:dyDescent="0.25">
      <c r="A65" s="131"/>
      <c r="B65" s="218" t="s">
        <v>551</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c r="AI65" s="136"/>
      <c r="AJ65" s="136" t="s">
        <v>0</v>
      </c>
      <c r="AK65" s="136" t="s">
        <v>0</v>
      </c>
    </row>
    <row r="66" spans="1:37" s="219" customFormat="1" ht="16.5" customHeight="1" x14ac:dyDescent="0.25">
      <c r="A66" s="134"/>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9.5" customHeight="1" x14ac:dyDescent="0.2">
      <c r="A67" s="131"/>
      <c r="C67" s="221"/>
      <c r="D67" s="221"/>
      <c r="E67" s="221"/>
      <c r="F67" s="221"/>
      <c r="G67" s="221"/>
      <c r="H67" s="221"/>
      <c r="I67" s="221"/>
      <c r="J67" s="221"/>
      <c r="K67" s="221"/>
      <c r="L67" s="221"/>
      <c r="V67" s="136"/>
      <c r="W67" s="136"/>
      <c r="X67" s="136"/>
      <c r="Y67" s="136"/>
      <c r="Z67" s="136"/>
      <c r="AA67" s="136"/>
      <c r="AB67" s="136"/>
      <c r="AC67" s="136"/>
      <c r="AD67" s="136"/>
      <c r="AE67" s="136"/>
      <c r="AF67" s="136"/>
      <c r="AG67" s="136"/>
      <c r="AH67" s="136"/>
      <c r="AI67" s="136"/>
      <c r="AJ67" s="136"/>
      <c r="AK67" s="136"/>
    </row>
    <row r="68" spans="1:37" s="129" customFormat="1" ht="15" x14ac:dyDescent="0.25">
      <c r="B68" s="222"/>
      <c r="D68" s="222"/>
      <c r="F68" s="222"/>
    </row>
  </sheetData>
  <mergeCells count="54">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9:K39"/>
    <mergeCell ref="C40:K40"/>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5:G65"/>
    <mergeCell ref="H65:L65"/>
    <mergeCell ref="C66:L66"/>
    <mergeCell ref="C58:K58"/>
    <mergeCell ref="C59:K59"/>
    <mergeCell ref="C60:K60"/>
    <mergeCell ref="C63:G63"/>
    <mergeCell ref="H63:L63"/>
    <mergeCell ref="C64:L64"/>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7"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8"/>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1266</v>
      </c>
      <c r="B15" s="381"/>
      <c r="C15" s="381"/>
      <c r="D15" s="381"/>
      <c r="E15" s="381"/>
      <c r="F15" s="381"/>
      <c r="G15" s="381"/>
      <c r="H15" s="381"/>
      <c r="I15" s="381"/>
      <c r="J15" s="381"/>
      <c r="K15" s="381"/>
      <c r="L15" s="381"/>
      <c r="M15" s="381"/>
      <c r="N15" s="381"/>
      <c r="Y15" s="136" t="s">
        <v>1173</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2.52</v>
      </c>
      <c r="D23" s="152" t="s">
        <v>560</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0.86</v>
      </c>
      <c r="M25" s="159" t="s">
        <v>902</v>
      </c>
      <c r="N25" s="153" t="s">
        <v>469</v>
      </c>
    </row>
    <row r="26" spans="1:26" s="129" customFormat="1" ht="12" customHeight="1" x14ac:dyDescent="0.25">
      <c r="A26" s="131"/>
      <c r="B26" s="158" t="s">
        <v>475</v>
      </c>
      <c r="C26" s="151">
        <v>2.3199999999999998</v>
      </c>
      <c r="D26" s="160" t="s">
        <v>560</v>
      </c>
      <c r="E26" s="153" t="s">
        <v>469</v>
      </c>
      <c r="G26" s="133" t="s">
        <v>477</v>
      </c>
      <c r="I26" s="133"/>
      <c r="J26" s="133"/>
      <c r="K26" s="133"/>
      <c r="L26" s="377">
        <v>1.94</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0.08</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1084</v>
      </c>
      <c r="B34" s="373"/>
      <c r="C34" s="373"/>
      <c r="D34" s="373"/>
      <c r="E34" s="373"/>
      <c r="F34" s="373"/>
      <c r="G34" s="373"/>
      <c r="H34" s="373"/>
      <c r="I34" s="373"/>
      <c r="J34" s="373"/>
      <c r="K34" s="373"/>
      <c r="L34" s="373"/>
      <c r="M34" s="373"/>
      <c r="N34" s="374"/>
      <c r="AA34" s="162" t="s">
        <v>1084</v>
      </c>
    </row>
    <row r="35" spans="1:31" s="129" customFormat="1" ht="15" x14ac:dyDescent="0.25">
      <c r="A35" s="163" t="s">
        <v>1</v>
      </c>
      <c r="B35" s="164" t="s">
        <v>997</v>
      </c>
      <c r="C35" s="365" t="s">
        <v>1085</v>
      </c>
      <c r="D35" s="365"/>
      <c r="E35" s="365"/>
      <c r="F35" s="165" t="s">
        <v>2</v>
      </c>
      <c r="G35" s="166">
        <v>3</v>
      </c>
      <c r="H35" s="167">
        <v>1</v>
      </c>
      <c r="I35" s="167">
        <v>3</v>
      </c>
      <c r="J35" s="168"/>
      <c r="K35" s="166"/>
      <c r="L35" s="168"/>
      <c r="M35" s="166"/>
      <c r="N35" s="169"/>
      <c r="AA35" s="162"/>
      <c r="AB35" s="170" t="s">
        <v>1085</v>
      </c>
    </row>
    <row r="36" spans="1:31" s="129" customFormat="1" ht="15" x14ac:dyDescent="0.25">
      <c r="A36" s="171"/>
      <c r="B36" s="202"/>
      <c r="C36" s="366" t="s">
        <v>499</v>
      </c>
      <c r="D36" s="366"/>
      <c r="E36" s="366"/>
      <c r="F36" s="172"/>
      <c r="G36" s="173"/>
      <c r="H36" s="173"/>
      <c r="I36" s="173"/>
      <c r="J36" s="174"/>
      <c r="K36" s="173"/>
      <c r="L36" s="175">
        <v>55.7</v>
      </c>
      <c r="M36" s="173"/>
      <c r="N36" s="176">
        <v>2315</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1.25" hidden="1" customHeight="1" x14ac:dyDescent="0.25">
      <c r="B38" s="192"/>
      <c r="C38" s="192"/>
      <c r="D38" s="192"/>
      <c r="E38" s="192"/>
      <c r="F38" s="192"/>
      <c r="G38" s="192"/>
      <c r="H38" s="192"/>
      <c r="I38" s="192"/>
      <c r="J38" s="192"/>
      <c r="K38" s="192"/>
      <c r="L38" s="193"/>
      <c r="M38" s="193"/>
      <c r="N38" s="193"/>
      <c r="R38" s="194"/>
    </row>
    <row r="39" spans="1:31" s="129" customFormat="1" ht="15" x14ac:dyDescent="0.25">
      <c r="A39" s="195"/>
      <c r="B39" s="196"/>
      <c r="C39" s="365" t="s">
        <v>526</v>
      </c>
      <c r="D39" s="365"/>
      <c r="E39" s="365"/>
      <c r="F39" s="365"/>
      <c r="G39" s="365"/>
      <c r="H39" s="365"/>
      <c r="I39" s="365"/>
      <c r="J39" s="365"/>
      <c r="K39" s="365"/>
      <c r="L39" s="197"/>
      <c r="M39" s="198"/>
      <c r="N39" s="199"/>
      <c r="AD39" s="170" t="s">
        <v>526</v>
      </c>
    </row>
    <row r="40" spans="1:31" s="129" customFormat="1" ht="15" x14ac:dyDescent="0.25">
      <c r="A40" s="200"/>
      <c r="B40" s="201"/>
      <c r="C40" s="364" t="s">
        <v>527</v>
      </c>
      <c r="D40" s="364"/>
      <c r="E40" s="364"/>
      <c r="F40" s="364"/>
      <c r="G40" s="364"/>
      <c r="H40" s="364"/>
      <c r="I40" s="364"/>
      <c r="J40" s="364"/>
      <c r="K40" s="364"/>
      <c r="L40" s="208">
        <v>26.68</v>
      </c>
      <c r="M40" s="204"/>
      <c r="N40" s="209">
        <v>975</v>
      </c>
      <c r="AD40" s="170"/>
      <c r="AE40" s="177" t="s">
        <v>527</v>
      </c>
    </row>
    <row r="41" spans="1:31" s="129" customFormat="1" ht="15" x14ac:dyDescent="0.25">
      <c r="A41" s="200"/>
      <c r="B41" s="201"/>
      <c r="C41" s="364" t="s">
        <v>528</v>
      </c>
      <c r="D41" s="364"/>
      <c r="E41" s="364"/>
      <c r="F41" s="364"/>
      <c r="G41" s="364"/>
      <c r="H41" s="364"/>
      <c r="I41" s="364"/>
      <c r="J41" s="364"/>
      <c r="K41" s="364"/>
      <c r="L41" s="206"/>
      <c r="M41" s="204"/>
      <c r="N41" s="207"/>
      <c r="AD41" s="170"/>
      <c r="AE41" s="177" t="s">
        <v>528</v>
      </c>
    </row>
    <row r="42" spans="1:31" s="129" customFormat="1" ht="15" x14ac:dyDescent="0.25">
      <c r="A42" s="200"/>
      <c r="B42" s="201"/>
      <c r="C42" s="364" t="s">
        <v>529</v>
      </c>
      <c r="D42" s="364"/>
      <c r="E42" s="364"/>
      <c r="F42" s="364"/>
      <c r="G42" s="364"/>
      <c r="H42" s="364"/>
      <c r="I42" s="364"/>
      <c r="J42" s="364"/>
      <c r="K42" s="364"/>
      <c r="L42" s="208">
        <v>18.61</v>
      </c>
      <c r="M42" s="204"/>
      <c r="N42" s="209">
        <v>859</v>
      </c>
      <c r="AD42" s="170"/>
      <c r="AE42" s="177" t="s">
        <v>529</v>
      </c>
    </row>
    <row r="43" spans="1:31" s="129" customFormat="1" ht="15" x14ac:dyDescent="0.25">
      <c r="A43" s="200"/>
      <c r="B43" s="201"/>
      <c r="C43" s="364" t="s">
        <v>530</v>
      </c>
      <c r="D43" s="364"/>
      <c r="E43" s="364"/>
      <c r="F43" s="364"/>
      <c r="G43" s="364"/>
      <c r="H43" s="364"/>
      <c r="I43" s="364"/>
      <c r="J43" s="364"/>
      <c r="K43" s="364"/>
      <c r="L43" s="208">
        <v>8.07</v>
      </c>
      <c r="M43" s="204"/>
      <c r="N43" s="209">
        <v>116</v>
      </c>
      <c r="AD43" s="170"/>
      <c r="AE43" s="177" t="s">
        <v>530</v>
      </c>
    </row>
    <row r="44" spans="1:31" s="129" customFormat="1" ht="15" x14ac:dyDescent="0.25">
      <c r="A44" s="200"/>
      <c r="B44" s="201"/>
      <c r="C44" s="364" t="s">
        <v>531</v>
      </c>
      <c r="D44" s="364"/>
      <c r="E44" s="364"/>
      <c r="F44" s="364"/>
      <c r="G44" s="364"/>
      <c r="H44" s="364"/>
      <c r="I44" s="364"/>
      <c r="J44" s="364"/>
      <c r="K44" s="364"/>
      <c r="L44" s="208">
        <v>1</v>
      </c>
      <c r="M44" s="204"/>
      <c r="N44" s="209">
        <v>46</v>
      </c>
      <c r="AD44" s="170"/>
      <c r="AE44" s="177" t="s">
        <v>531</v>
      </c>
    </row>
    <row r="45" spans="1:31" s="129" customFormat="1" ht="15" x14ac:dyDescent="0.25">
      <c r="A45" s="200"/>
      <c r="B45" s="201"/>
      <c r="C45" s="364" t="s">
        <v>540</v>
      </c>
      <c r="D45" s="364"/>
      <c r="E45" s="364"/>
      <c r="F45" s="364"/>
      <c r="G45" s="364"/>
      <c r="H45" s="364"/>
      <c r="I45" s="364"/>
      <c r="J45" s="364"/>
      <c r="K45" s="364"/>
      <c r="L45" s="208">
        <v>55.7</v>
      </c>
      <c r="M45" s="204"/>
      <c r="N45" s="205">
        <v>2315</v>
      </c>
      <c r="AD45" s="170"/>
      <c r="AE45" s="177" t="s">
        <v>540</v>
      </c>
    </row>
    <row r="46" spans="1:31" s="129" customFormat="1" ht="15" x14ac:dyDescent="0.25">
      <c r="A46" s="200"/>
      <c r="B46" s="201"/>
      <c r="C46" s="364" t="s">
        <v>528</v>
      </c>
      <c r="D46" s="364"/>
      <c r="E46" s="364"/>
      <c r="F46" s="364"/>
      <c r="G46" s="364"/>
      <c r="H46" s="364"/>
      <c r="I46" s="364"/>
      <c r="J46" s="364"/>
      <c r="K46" s="364"/>
      <c r="L46" s="206"/>
      <c r="M46" s="204"/>
      <c r="N46" s="207"/>
      <c r="AD46" s="170"/>
      <c r="AE46" s="177" t="s">
        <v>528</v>
      </c>
    </row>
    <row r="47" spans="1:31" s="129" customFormat="1" ht="15" x14ac:dyDescent="0.25">
      <c r="A47" s="200"/>
      <c r="B47" s="201"/>
      <c r="C47" s="364" t="s">
        <v>534</v>
      </c>
      <c r="D47" s="364"/>
      <c r="E47" s="364"/>
      <c r="F47" s="364"/>
      <c r="G47" s="364"/>
      <c r="H47" s="364"/>
      <c r="I47" s="364"/>
      <c r="J47" s="364"/>
      <c r="K47" s="364"/>
      <c r="L47" s="208">
        <v>18.61</v>
      </c>
      <c r="M47" s="204"/>
      <c r="N47" s="209">
        <v>859</v>
      </c>
      <c r="AD47" s="170"/>
      <c r="AE47" s="177" t="s">
        <v>534</v>
      </c>
    </row>
    <row r="48" spans="1:31" s="129" customFormat="1" ht="15" x14ac:dyDescent="0.25">
      <c r="A48" s="200"/>
      <c r="B48" s="201"/>
      <c r="C48" s="364" t="s">
        <v>535</v>
      </c>
      <c r="D48" s="364"/>
      <c r="E48" s="364"/>
      <c r="F48" s="364"/>
      <c r="G48" s="364"/>
      <c r="H48" s="364"/>
      <c r="I48" s="364"/>
      <c r="J48" s="364"/>
      <c r="K48" s="364"/>
      <c r="L48" s="208">
        <v>8.07</v>
      </c>
      <c r="M48" s="204"/>
      <c r="N48" s="209">
        <v>116</v>
      </c>
      <c r="AD48" s="170"/>
      <c r="AE48" s="177" t="s">
        <v>535</v>
      </c>
    </row>
    <row r="49" spans="1:37" s="129" customFormat="1" ht="15" x14ac:dyDescent="0.25">
      <c r="A49" s="200"/>
      <c r="B49" s="201"/>
      <c r="C49" s="364" t="s">
        <v>536</v>
      </c>
      <c r="D49" s="364"/>
      <c r="E49" s="364"/>
      <c r="F49" s="364"/>
      <c r="G49" s="364"/>
      <c r="H49" s="364"/>
      <c r="I49" s="364"/>
      <c r="J49" s="364"/>
      <c r="K49" s="364"/>
      <c r="L49" s="208">
        <v>1</v>
      </c>
      <c r="M49" s="204"/>
      <c r="N49" s="209">
        <v>46</v>
      </c>
      <c r="AD49" s="170"/>
      <c r="AE49" s="177" t="s">
        <v>536</v>
      </c>
    </row>
    <row r="50" spans="1:37" s="129" customFormat="1" ht="15" x14ac:dyDescent="0.25">
      <c r="A50" s="200"/>
      <c r="B50" s="201"/>
      <c r="C50" s="364" t="s">
        <v>538</v>
      </c>
      <c r="D50" s="364"/>
      <c r="E50" s="364"/>
      <c r="F50" s="364"/>
      <c r="G50" s="364"/>
      <c r="H50" s="364"/>
      <c r="I50" s="364"/>
      <c r="J50" s="364"/>
      <c r="K50" s="364"/>
      <c r="L50" s="208">
        <v>19.02</v>
      </c>
      <c r="M50" s="204"/>
      <c r="N50" s="209">
        <v>878</v>
      </c>
      <c r="AD50" s="170"/>
      <c r="AE50" s="177" t="s">
        <v>538</v>
      </c>
    </row>
    <row r="51" spans="1:37" s="129" customFormat="1" ht="15" x14ac:dyDescent="0.25">
      <c r="A51" s="200"/>
      <c r="B51" s="201"/>
      <c r="C51" s="364" t="s">
        <v>539</v>
      </c>
      <c r="D51" s="364"/>
      <c r="E51" s="364"/>
      <c r="F51" s="364"/>
      <c r="G51" s="364"/>
      <c r="H51" s="364"/>
      <c r="I51" s="364"/>
      <c r="J51" s="364"/>
      <c r="K51" s="364"/>
      <c r="L51" s="208">
        <v>10</v>
      </c>
      <c r="M51" s="204"/>
      <c r="N51" s="209">
        <v>462</v>
      </c>
      <c r="AD51" s="170"/>
      <c r="AE51" s="177" t="s">
        <v>539</v>
      </c>
    </row>
    <row r="52" spans="1:37" s="129" customFormat="1" ht="15" x14ac:dyDescent="0.25">
      <c r="A52" s="200"/>
      <c r="B52" s="201"/>
      <c r="C52" s="364" t="s">
        <v>542</v>
      </c>
      <c r="D52" s="364"/>
      <c r="E52" s="364"/>
      <c r="F52" s="364"/>
      <c r="G52" s="364"/>
      <c r="H52" s="364"/>
      <c r="I52" s="364"/>
      <c r="J52" s="364"/>
      <c r="K52" s="364"/>
      <c r="L52" s="208">
        <v>19.61</v>
      </c>
      <c r="M52" s="204"/>
      <c r="N52" s="209">
        <v>905</v>
      </c>
      <c r="AD52" s="170"/>
      <c r="AE52" s="177" t="s">
        <v>542</v>
      </c>
    </row>
    <row r="53" spans="1:37" s="129" customFormat="1" ht="15" x14ac:dyDescent="0.25">
      <c r="A53" s="200"/>
      <c r="B53" s="201"/>
      <c r="C53" s="364" t="s">
        <v>543</v>
      </c>
      <c r="D53" s="364"/>
      <c r="E53" s="364"/>
      <c r="F53" s="364"/>
      <c r="G53" s="364"/>
      <c r="H53" s="364"/>
      <c r="I53" s="364"/>
      <c r="J53" s="364"/>
      <c r="K53" s="364"/>
      <c r="L53" s="208">
        <v>19.02</v>
      </c>
      <c r="M53" s="204"/>
      <c r="N53" s="209">
        <v>878</v>
      </c>
      <c r="AD53" s="170"/>
      <c r="AE53" s="177" t="s">
        <v>543</v>
      </c>
    </row>
    <row r="54" spans="1:37" s="129" customFormat="1" ht="15" x14ac:dyDescent="0.25">
      <c r="A54" s="200"/>
      <c r="B54" s="201"/>
      <c r="C54" s="364" t="s">
        <v>544</v>
      </c>
      <c r="D54" s="364"/>
      <c r="E54" s="364"/>
      <c r="F54" s="364"/>
      <c r="G54" s="364"/>
      <c r="H54" s="364"/>
      <c r="I54" s="364"/>
      <c r="J54" s="364"/>
      <c r="K54" s="364"/>
      <c r="L54" s="208">
        <v>10</v>
      </c>
      <c r="M54" s="204"/>
      <c r="N54" s="209">
        <v>462</v>
      </c>
      <c r="AD54" s="170"/>
      <c r="AE54" s="177" t="s">
        <v>544</v>
      </c>
    </row>
    <row r="55" spans="1:37" s="129" customFormat="1" ht="15" x14ac:dyDescent="0.25">
      <c r="A55" s="200"/>
      <c r="B55" s="210"/>
      <c r="C55" s="363" t="s">
        <v>541</v>
      </c>
      <c r="D55" s="363"/>
      <c r="E55" s="363"/>
      <c r="F55" s="363"/>
      <c r="G55" s="363"/>
      <c r="H55" s="363"/>
      <c r="I55" s="363"/>
      <c r="J55" s="363"/>
      <c r="K55" s="363"/>
      <c r="L55" s="228">
        <v>55.7</v>
      </c>
      <c r="M55" s="212"/>
      <c r="N55" s="213">
        <v>2315</v>
      </c>
      <c r="AD55" s="170"/>
      <c r="AF55" s="170" t="s">
        <v>541</v>
      </c>
    </row>
    <row r="56" spans="1:37" s="129" customFormat="1" ht="15" x14ac:dyDescent="0.25">
      <c r="A56" s="200"/>
      <c r="B56" s="201"/>
      <c r="C56" s="364" t="s">
        <v>837</v>
      </c>
      <c r="D56" s="364"/>
      <c r="E56" s="364"/>
      <c r="F56" s="364"/>
      <c r="G56" s="364"/>
      <c r="H56" s="364"/>
      <c r="I56" s="364"/>
      <c r="J56" s="364"/>
      <c r="K56" s="364"/>
      <c r="L56" s="208">
        <v>1.78</v>
      </c>
      <c r="M56" s="204"/>
      <c r="N56" s="209">
        <v>74</v>
      </c>
      <c r="AD56" s="170"/>
      <c r="AE56" s="177" t="s">
        <v>837</v>
      </c>
      <c r="AF56" s="170"/>
    </row>
    <row r="57" spans="1:37" s="129" customFormat="1" ht="15" x14ac:dyDescent="0.25">
      <c r="A57" s="200"/>
      <c r="B57" s="210"/>
      <c r="C57" s="363" t="s">
        <v>541</v>
      </c>
      <c r="D57" s="363"/>
      <c r="E57" s="363"/>
      <c r="F57" s="363"/>
      <c r="G57" s="363"/>
      <c r="H57" s="363"/>
      <c r="I57" s="363"/>
      <c r="J57" s="363"/>
      <c r="K57" s="363"/>
      <c r="L57" s="228">
        <v>57.48</v>
      </c>
      <c r="M57" s="212"/>
      <c r="N57" s="213">
        <v>2389</v>
      </c>
      <c r="AD57" s="170"/>
      <c r="AF57" s="170" t="s">
        <v>541</v>
      </c>
    </row>
    <row r="58" spans="1:37" s="129" customFormat="1" ht="15" x14ac:dyDescent="0.25">
      <c r="A58" s="200"/>
      <c r="B58" s="210"/>
      <c r="C58" s="363" t="s">
        <v>546</v>
      </c>
      <c r="D58" s="363"/>
      <c r="E58" s="363"/>
      <c r="F58" s="363"/>
      <c r="G58" s="363"/>
      <c r="H58" s="363"/>
      <c r="I58" s="363"/>
      <c r="J58" s="363"/>
      <c r="K58" s="363"/>
      <c r="L58" s="228">
        <v>57.48</v>
      </c>
      <c r="M58" s="212"/>
      <c r="N58" s="213">
        <v>2389</v>
      </c>
      <c r="AD58" s="170"/>
      <c r="AF58" s="170" t="s">
        <v>546</v>
      </c>
    </row>
    <row r="59" spans="1:37" s="129" customFormat="1" ht="15" x14ac:dyDescent="0.25">
      <c r="A59" s="200"/>
      <c r="B59" s="201"/>
      <c r="C59" s="364" t="s">
        <v>547</v>
      </c>
      <c r="D59" s="364"/>
      <c r="E59" s="364"/>
      <c r="F59" s="364"/>
      <c r="G59" s="364"/>
      <c r="H59" s="364"/>
      <c r="I59" s="364"/>
      <c r="J59" s="364"/>
      <c r="K59" s="364"/>
      <c r="L59" s="208">
        <v>3.05</v>
      </c>
      <c r="M59" s="204"/>
      <c r="N59" s="209">
        <v>127</v>
      </c>
      <c r="AD59" s="170"/>
      <c r="AE59" s="177" t="s">
        <v>547</v>
      </c>
      <c r="AF59" s="170"/>
    </row>
    <row r="60" spans="1:37" s="129" customFormat="1" ht="15" x14ac:dyDescent="0.25">
      <c r="A60" s="200"/>
      <c r="B60" s="210"/>
      <c r="C60" s="363" t="s">
        <v>548</v>
      </c>
      <c r="D60" s="363"/>
      <c r="E60" s="363"/>
      <c r="F60" s="363"/>
      <c r="G60" s="363"/>
      <c r="H60" s="363"/>
      <c r="I60" s="363"/>
      <c r="J60" s="363"/>
      <c r="K60" s="363"/>
      <c r="L60" s="228">
        <v>60.53</v>
      </c>
      <c r="M60" s="212"/>
      <c r="N60" s="213">
        <v>2516</v>
      </c>
      <c r="AD60" s="170"/>
      <c r="AF60" s="170"/>
      <c r="AG60" s="170" t="s">
        <v>548</v>
      </c>
    </row>
    <row r="61" spans="1:37" s="129" customFormat="1" ht="13.5" hidden="1" customHeight="1" x14ac:dyDescent="0.25">
      <c r="B61" s="181"/>
      <c r="C61" s="179"/>
      <c r="D61" s="179"/>
      <c r="E61" s="179"/>
      <c r="F61" s="179"/>
      <c r="G61" s="179"/>
      <c r="H61" s="179"/>
      <c r="I61" s="179"/>
      <c r="J61" s="179"/>
      <c r="K61" s="179"/>
      <c r="L61" s="211"/>
      <c r="M61" s="214"/>
      <c r="N61" s="215"/>
    </row>
    <row r="62" spans="1:37" s="129" customFormat="1" ht="26.25" customHeight="1" x14ac:dyDescent="0.25">
      <c r="A62" s="216"/>
      <c r="B62" s="217"/>
      <c r="C62" s="217"/>
      <c r="D62" s="217"/>
      <c r="E62" s="217"/>
      <c r="F62" s="217"/>
      <c r="G62" s="217"/>
      <c r="H62" s="217"/>
      <c r="I62" s="217"/>
      <c r="J62" s="217"/>
      <c r="K62" s="217"/>
      <c r="L62" s="217"/>
      <c r="M62" s="217"/>
      <c r="N62" s="217"/>
    </row>
    <row r="63" spans="1:37" s="133" customFormat="1" ht="15" x14ac:dyDescent="0.25">
      <c r="A63" s="131"/>
      <c r="B63" s="218" t="s">
        <v>549</v>
      </c>
      <c r="C63" s="361"/>
      <c r="D63" s="361"/>
      <c r="E63" s="361"/>
      <c r="F63" s="361"/>
      <c r="G63" s="361"/>
      <c r="H63" s="362"/>
      <c r="I63" s="362"/>
      <c r="J63" s="362"/>
      <c r="K63" s="362"/>
      <c r="L63" s="362"/>
      <c r="M63" s="129"/>
      <c r="N63" s="129"/>
      <c r="O63" s="129"/>
      <c r="P63" s="129"/>
      <c r="Q63" s="129"/>
      <c r="R63" s="129"/>
      <c r="S63" s="129"/>
      <c r="T63" s="129"/>
      <c r="U63" s="129"/>
      <c r="V63" s="136"/>
      <c r="W63" s="136"/>
      <c r="X63" s="136"/>
      <c r="Y63" s="136"/>
      <c r="Z63" s="136"/>
      <c r="AA63" s="136"/>
      <c r="AB63" s="136"/>
      <c r="AC63" s="136"/>
      <c r="AD63" s="136"/>
      <c r="AE63" s="136"/>
      <c r="AF63" s="136"/>
      <c r="AG63" s="136"/>
      <c r="AH63" s="136" t="s">
        <v>0</v>
      </c>
      <c r="AI63" s="136" t="s">
        <v>0</v>
      </c>
      <c r="AJ63" s="136"/>
      <c r="AK63" s="136"/>
    </row>
    <row r="64" spans="1:37" s="219" customFormat="1" ht="16.5" customHeight="1" x14ac:dyDescent="0.25">
      <c r="A64" s="134"/>
      <c r="B64" s="218"/>
      <c r="C64" s="360" t="s">
        <v>550</v>
      </c>
      <c r="D64" s="360"/>
      <c r="E64" s="360"/>
      <c r="F64" s="360"/>
      <c r="G64" s="360"/>
      <c r="H64" s="360"/>
      <c r="I64" s="360"/>
      <c r="J64" s="360"/>
      <c r="K64" s="360"/>
      <c r="L64" s="360"/>
      <c r="V64" s="220"/>
      <c r="W64" s="220"/>
      <c r="X64" s="220"/>
      <c r="Y64" s="220"/>
      <c r="Z64" s="220"/>
      <c r="AA64" s="220"/>
      <c r="AB64" s="220"/>
      <c r="AC64" s="220"/>
      <c r="AD64" s="220"/>
      <c r="AE64" s="220"/>
      <c r="AF64" s="220"/>
      <c r="AG64" s="220"/>
      <c r="AH64" s="220"/>
      <c r="AI64" s="220"/>
      <c r="AJ64" s="220"/>
      <c r="AK64" s="220"/>
    </row>
    <row r="65" spans="1:37" s="133" customFormat="1" ht="15" x14ac:dyDescent="0.25">
      <c r="A65" s="131"/>
      <c r="B65" s="218" t="s">
        <v>551</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c r="AI65" s="136"/>
      <c r="AJ65" s="136" t="s">
        <v>0</v>
      </c>
      <c r="AK65" s="136" t="s">
        <v>0</v>
      </c>
    </row>
    <row r="66" spans="1:37" s="219" customFormat="1" ht="16.5" customHeight="1" x14ac:dyDescent="0.25">
      <c r="A66" s="134"/>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9.5" customHeight="1" x14ac:dyDescent="0.2">
      <c r="A67" s="131"/>
      <c r="C67" s="221"/>
      <c r="D67" s="221"/>
      <c r="E67" s="221"/>
      <c r="F67" s="221"/>
      <c r="G67" s="221"/>
      <c r="H67" s="221"/>
      <c r="I67" s="221"/>
      <c r="J67" s="221"/>
      <c r="K67" s="221"/>
      <c r="L67" s="221"/>
      <c r="V67" s="136"/>
      <c r="W67" s="136"/>
      <c r="X67" s="136"/>
      <c r="Y67" s="136"/>
      <c r="Z67" s="136"/>
      <c r="AA67" s="136"/>
      <c r="AB67" s="136"/>
      <c r="AC67" s="136"/>
      <c r="AD67" s="136"/>
      <c r="AE67" s="136"/>
      <c r="AF67" s="136"/>
      <c r="AG67" s="136"/>
      <c r="AH67" s="136"/>
      <c r="AI67" s="136"/>
      <c r="AJ67" s="136"/>
      <c r="AK67" s="136"/>
    </row>
    <row r="68" spans="1:37" s="129" customFormat="1" ht="15" x14ac:dyDescent="0.25">
      <c r="B68" s="222"/>
      <c r="D68" s="222"/>
      <c r="F68" s="222"/>
    </row>
  </sheetData>
  <mergeCells count="54">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9:K39"/>
    <mergeCell ref="C40:K40"/>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5:G65"/>
    <mergeCell ref="H65:L65"/>
    <mergeCell ref="C66:L66"/>
    <mergeCell ref="C58:K58"/>
    <mergeCell ref="C59:K59"/>
    <mergeCell ref="C60:K60"/>
    <mergeCell ref="C63:G63"/>
    <mergeCell ref="H63:L63"/>
    <mergeCell ref="C64:L64"/>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7"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6"/>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1267</v>
      </c>
      <c r="B15" s="381"/>
      <c r="C15" s="381"/>
      <c r="D15" s="381"/>
      <c r="E15" s="381"/>
      <c r="F15" s="381"/>
      <c r="G15" s="381"/>
      <c r="H15" s="381"/>
      <c r="I15" s="381"/>
      <c r="J15" s="381"/>
      <c r="K15" s="381"/>
      <c r="L15" s="381"/>
      <c r="M15" s="381"/>
      <c r="N15" s="381"/>
      <c r="Y15" s="136" t="s">
        <v>1174</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0.97</v>
      </c>
      <c r="D23" s="152" t="s">
        <v>1086</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0.71</v>
      </c>
      <c r="D25" s="152" t="s">
        <v>902</v>
      </c>
      <c r="E25" s="153" t="s">
        <v>469</v>
      </c>
      <c r="G25" s="133" t="s">
        <v>473</v>
      </c>
      <c r="I25" s="133"/>
      <c r="J25" s="133"/>
      <c r="K25" s="133"/>
      <c r="L25" s="151">
        <v>0.26</v>
      </c>
      <c r="M25" s="159" t="s">
        <v>889</v>
      </c>
      <c r="N25" s="153" t="s">
        <v>469</v>
      </c>
    </row>
    <row r="26" spans="1:26" s="129" customFormat="1" ht="12" customHeight="1" x14ac:dyDescent="0.25">
      <c r="A26" s="131"/>
      <c r="B26" s="158" t="s">
        <v>475</v>
      </c>
      <c r="C26" s="151">
        <v>0.18</v>
      </c>
      <c r="D26" s="160" t="s">
        <v>902</v>
      </c>
      <c r="E26" s="153" t="s">
        <v>469</v>
      </c>
      <c r="G26" s="133" t="s">
        <v>477</v>
      </c>
      <c r="I26" s="133"/>
      <c r="J26" s="133"/>
      <c r="K26" s="133"/>
      <c r="L26" s="377">
        <v>0.67</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1087</v>
      </c>
      <c r="B34" s="373"/>
      <c r="C34" s="373"/>
      <c r="D34" s="373"/>
      <c r="E34" s="373"/>
      <c r="F34" s="373"/>
      <c r="G34" s="373"/>
      <c r="H34" s="373"/>
      <c r="I34" s="373"/>
      <c r="J34" s="373"/>
      <c r="K34" s="373"/>
      <c r="L34" s="373"/>
      <c r="M34" s="373"/>
      <c r="N34" s="374"/>
      <c r="AA34" s="162" t="s">
        <v>1087</v>
      </c>
    </row>
    <row r="35" spans="1:31" s="129" customFormat="1" ht="23.25" x14ac:dyDescent="0.25">
      <c r="A35" s="163" t="s">
        <v>5</v>
      </c>
      <c r="B35" s="164" t="s">
        <v>811</v>
      </c>
      <c r="C35" s="365" t="s">
        <v>812</v>
      </c>
      <c r="D35" s="365"/>
      <c r="E35" s="365"/>
      <c r="F35" s="165" t="s">
        <v>2</v>
      </c>
      <c r="G35" s="166">
        <v>1</v>
      </c>
      <c r="H35" s="167">
        <v>1</v>
      </c>
      <c r="I35" s="167">
        <v>1</v>
      </c>
      <c r="J35" s="168"/>
      <c r="K35" s="166"/>
      <c r="L35" s="168"/>
      <c r="M35" s="166"/>
      <c r="N35" s="169"/>
      <c r="AA35" s="162"/>
      <c r="AB35" s="170" t="s">
        <v>812</v>
      </c>
    </row>
    <row r="36" spans="1:31" s="129" customFormat="1" ht="15" x14ac:dyDescent="0.25">
      <c r="A36" s="171"/>
      <c r="B36" s="202"/>
      <c r="C36" s="366" t="s">
        <v>499</v>
      </c>
      <c r="D36" s="366"/>
      <c r="E36" s="366"/>
      <c r="F36" s="172"/>
      <c r="G36" s="173"/>
      <c r="H36" s="173"/>
      <c r="I36" s="173"/>
      <c r="J36" s="174"/>
      <c r="K36" s="173"/>
      <c r="L36" s="175">
        <v>16.899999999999999</v>
      </c>
      <c r="M36" s="173"/>
      <c r="N36" s="183">
        <v>712</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72" t="s">
        <v>1088</v>
      </c>
      <c r="B38" s="373"/>
      <c r="C38" s="373"/>
      <c r="D38" s="373"/>
      <c r="E38" s="373"/>
      <c r="F38" s="373"/>
      <c r="G38" s="373"/>
      <c r="H38" s="373"/>
      <c r="I38" s="373"/>
      <c r="J38" s="373"/>
      <c r="K38" s="373"/>
      <c r="L38" s="373"/>
      <c r="M38" s="373"/>
      <c r="N38" s="374"/>
      <c r="AA38" s="162" t="s">
        <v>1088</v>
      </c>
      <c r="AB38" s="170"/>
    </row>
    <row r="39" spans="1:31" s="129" customFormat="1" ht="23.25" x14ac:dyDescent="0.25">
      <c r="A39" s="163" t="s">
        <v>3</v>
      </c>
      <c r="B39" s="164" t="s">
        <v>640</v>
      </c>
      <c r="C39" s="365" t="s">
        <v>641</v>
      </c>
      <c r="D39" s="365"/>
      <c r="E39" s="365"/>
      <c r="F39" s="165" t="s">
        <v>511</v>
      </c>
      <c r="G39" s="166">
        <v>3.9500000000000004E-3</v>
      </c>
      <c r="H39" s="167">
        <v>1</v>
      </c>
      <c r="I39" s="225">
        <v>3.9500000000000004E-3</v>
      </c>
      <c r="J39" s="184">
        <v>5650</v>
      </c>
      <c r="K39" s="166"/>
      <c r="L39" s="189">
        <v>22.32</v>
      </c>
      <c r="M39" s="185">
        <v>8.0500000000000007</v>
      </c>
      <c r="N39" s="191">
        <v>180</v>
      </c>
      <c r="AA39" s="162"/>
      <c r="AB39" s="170" t="s">
        <v>641</v>
      </c>
    </row>
    <row r="40" spans="1:31" s="129" customFormat="1" ht="15" x14ac:dyDescent="0.25">
      <c r="A40" s="171"/>
      <c r="B40" s="202"/>
      <c r="C40" s="366" t="s">
        <v>499</v>
      </c>
      <c r="D40" s="366"/>
      <c r="E40" s="366"/>
      <c r="F40" s="172"/>
      <c r="G40" s="173"/>
      <c r="H40" s="173"/>
      <c r="I40" s="173"/>
      <c r="J40" s="174"/>
      <c r="K40" s="173"/>
      <c r="L40" s="175">
        <v>22.32</v>
      </c>
      <c r="M40" s="173"/>
      <c r="N40" s="183">
        <v>180</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8">
        <v>29.98</v>
      </c>
      <c r="M44" s="204"/>
      <c r="N44" s="209">
        <v>465</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5.67</v>
      </c>
      <c r="M46" s="204"/>
      <c r="N46" s="209">
        <v>262</v>
      </c>
      <c r="AD46" s="170"/>
      <c r="AE46" s="177" t="s">
        <v>529</v>
      </c>
    </row>
    <row r="47" spans="1:31" s="129" customFormat="1" ht="15" x14ac:dyDescent="0.25">
      <c r="A47" s="200"/>
      <c r="B47" s="201"/>
      <c r="C47" s="364" t="s">
        <v>530</v>
      </c>
      <c r="D47" s="364"/>
      <c r="E47" s="364"/>
      <c r="F47" s="364"/>
      <c r="G47" s="364"/>
      <c r="H47" s="364"/>
      <c r="I47" s="364"/>
      <c r="J47" s="364"/>
      <c r="K47" s="364"/>
      <c r="L47" s="208">
        <v>1.68</v>
      </c>
      <c r="M47" s="204"/>
      <c r="N47" s="209">
        <v>21</v>
      </c>
      <c r="AD47" s="170"/>
      <c r="AE47" s="177" t="s">
        <v>530</v>
      </c>
    </row>
    <row r="48" spans="1:31" s="129" customFormat="1" ht="15" x14ac:dyDescent="0.25">
      <c r="A48" s="200"/>
      <c r="B48" s="201"/>
      <c r="C48" s="364" t="s">
        <v>532</v>
      </c>
      <c r="D48" s="364"/>
      <c r="E48" s="364"/>
      <c r="F48" s="364"/>
      <c r="G48" s="364"/>
      <c r="H48" s="364"/>
      <c r="I48" s="364"/>
      <c r="J48" s="364"/>
      <c r="K48" s="364"/>
      <c r="L48" s="208">
        <v>22.63</v>
      </c>
      <c r="M48" s="204"/>
      <c r="N48" s="209">
        <v>182</v>
      </c>
      <c r="AD48" s="170"/>
      <c r="AE48" s="177" t="s">
        <v>532</v>
      </c>
    </row>
    <row r="49" spans="1:32" s="129" customFormat="1" ht="15" x14ac:dyDescent="0.25">
      <c r="A49" s="200"/>
      <c r="B49" s="201"/>
      <c r="C49" s="364" t="s">
        <v>533</v>
      </c>
      <c r="D49" s="364"/>
      <c r="E49" s="364"/>
      <c r="F49" s="364"/>
      <c r="G49" s="364"/>
      <c r="H49" s="364"/>
      <c r="I49" s="364"/>
      <c r="J49" s="364"/>
      <c r="K49" s="364"/>
      <c r="L49" s="208">
        <v>16.899999999999999</v>
      </c>
      <c r="M49" s="204"/>
      <c r="N49" s="209">
        <v>712</v>
      </c>
      <c r="AD49" s="170"/>
      <c r="AE49" s="177" t="s">
        <v>533</v>
      </c>
    </row>
    <row r="50" spans="1:32" s="129" customFormat="1" ht="15" x14ac:dyDescent="0.25">
      <c r="A50" s="200"/>
      <c r="B50" s="201"/>
      <c r="C50" s="364" t="s">
        <v>528</v>
      </c>
      <c r="D50" s="364"/>
      <c r="E50" s="364"/>
      <c r="F50" s="364"/>
      <c r="G50" s="364"/>
      <c r="H50" s="364"/>
      <c r="I50" s="364"/>
      <c r="J50" s="364"/>
      <c r="K50" s="364"/>
      <c r="L50" s="206"/>
      <c r="M50" s="204"/>
      <c r="N50" s="207"/>
      <c r="AD50" s="170"/>
      <c r="AE50" s="177" t="s">
        <v>528</v>
      </c>
    </row>
    <row r="51" spans="1:32" s="129" customFormat="1" ht="15" x14ac:dyDescent="0.25">
      <c r="A51" s="200"/>
      <c r="B51" s="201"/>
      <c r="C51" s="364" t="s">
        <v>534</v>
      </c>
      <c r="D51" s="364"/>
      <c r="E51" s="364"/>
      <c r="F51" s="364"/>
      <c r="G51" s="364"/>
      <c r="H51" s="364"/>
      <c r="I51" s="364"/>
      <c r="J51" s="364"/>
      <c r="K51" s="364"/>
      <c r="L51" s="208">
        <v>5.67</v>
      </c>
      <c r="M51" s="204"/>
      <c r="N51" s="209">
        <v>262</v>
      </c>
      <c r="AD51" s="170"/>
      <c r="AE51" s="177" t="s">
        <v>534</v>
      </c>
    </row>
    <row r="52" spans="1:32" s="129" customFormat="1" ht="15" x14ac:dyDescent="0.25">
      <c r="A52" s="200"/>
      <c r="B52" s="201"/>
      <c r="C52" s="364" t="s">
        <v>535</v>
      </c>
      <c r="D52" s="364"/>
      <c r="E52" s="364"/>
      <c r="F52" s="364"/>
      <c r="G52" s="364"/>
      <c r="H52" s="364"/>
      <c r="I52" s="364"/>
      <c r="J52" s="364"/>
      <c r="K52" s="364"/>
      <c r="L52" s="208">
        <v>1.68</v>
      </c>
      <c r="M52" s="204"/>
      <c r="N52" s="209">
        <v>21</v>
      </c>
      <c r="AD52" s="170"/>
      <c r="AE52" s="177" t="s">
        <v>535</v>
      </c>
    </row>
    <row r="53" spans="1:32" s="129" customFormat="1" ht="15" x14ac:dyDescent="0.25">
      <c r="A53" s="200"/>
      <c r="B53" s="201"/>
      <c r="C53" s="364" t="s">
        <v>537</v>
      </c>
      <c r="D53" s="364"/>
      <c r="E53" s="364"/>
      <c r="F53" s="364"/>
      <c r="G53" s="364"/>
      <c r="H53" s="364"/>
      <c r="I53" s="364"/>
      <c r="J53" s="364"/>
      <c r="K53" s="364"/>
      <c r="L53" s="208">
        <v>0.31</v>
      </c>
      <c r="M53" s="204"/>
      <c r="N53" s="209">
        <v>2</v>
      </c>
      <c r="AD53" s="170"/>
      <c r="AE53" s="177" t="s">
        <v>537</v>
      </c>
    </row>
    <row r="54" spans="1:32" s="129" customFormat="1" ht="15" x14ac:dyDescent="0.25">
      <c r="A54" s="200"/>
      <c r="B54" s="201"/>
      <c r="C54" s="364" t="s">
        <v>538</v>
      </c>
      <c r="D54" s="364"/>
      <c r="E54" s="364"/>
      <c r="F54" s="364"/>
      <c r="G54" s="364"/>
      <c r="H54" s="364"/>
      <c r="I54" s="364"/>
      <c r="J54" s="364"/>
      <c r="K54" s="364"/>
      <c r="L54" s="208">
        <v>5.84</v>
      </c>
      <c r="M54" s="204"/>
      <c r="N54" s="209">
        <v>270</v>
      </c>
      <c r="AD54" s="170"/>
      <c r="AE54" s="177" t="s">
        <v>538</v>
      </c>
    </row>
    <row r="55" spans="1:32" s="129" customFormat="1" ht="15" x14ac:dyDescent="0.25">
      <c r="A55" s="200"/>
      <c r="B55" s="201"/>
      <c r="C55" s="364" t="s">
        <v>539</v>
      </c>
      <c r="D55" s="364"/>
      <c r="E55" s="364"/>
      <c r="F55" s="364"/>
      <c r="G55" s="364"/>
      <c r="H55" s="364"/>
      <c r="I55" s="364"/>
      <c r="J55" s="364"/>
      <c r="K55" s="364"/>
      <c r="L55" s="208">
        <v>3.4</v>
      </c>
      <c r="M55" s="204"/>
      <c r="N55" s="209">
        <v>157</v>
      </c>
      <c r="AD55" s="170"/>
      <c r="AE55" s="177" t="s">
        <v>539</v>
      </c>
    </row>
    <row r="56" spans="1:32" s="129" customFormat="1" ht="15" x14ac:dyDescent="0.25">
      <c r="A56" s="200"/>
      <c r="B56" s="201"/>
      <c r="C56" s="364" t="s">
        <v>540</v>
      </c>
      <c r="D56" s="364"/>
      <c r="E56" s="364"/>
      <c r="F56" s="364"/>
      <c r="G56" s="364"/>
      <c r="H56" s="364"/>
      <c r="I56" s="364"/>
      <c r="J56" s="364"/>
      <c r="K56" s="364"/>
      <c r="L56" s="208">
        <v>22.32</v>
      </c>
      <c r="M56" s="204"/>
      <c r="N56" s="209">
        <v>180</v>
      </c>
      <c r="AD56" s="170"/>
      <c r="AE56" s="177" t="s">
        <v>540</v>
      </c>
    </row>
    <row r="57" spans="1:32" s="129" customFormat="1" ht="15" x14ac:dyDescent="0.25">
      <c r="A57" s="200"/>
      <c r="B57" s="201"/>
      <c r="C57" s="364" t="s">
        <v>528</v>
      </c>
      <c r="D57" s="364"/>
      <c r="E57" s="364"/>
      <c r="F57" s="364"/>
      <c r="G57" s="364"/>
      <c r="H57" s="364"/>
      <c r="I57" s="364"/>
      <c r="J57" s="364"/>
      <c r="K57" s="364"/>
      <c r="L57" s="206"/>
      <c r="M57" s="204"/>
      <c r="N57" s="207"/>
      <c r="AD57" s="170"/>
      <c r="AE57" s="177" t="s">
        <v>528</v>
      </c>
    </row>
    <row r="58" spans="1:32" s="129" customFormat="1" ht="15" x14ac:dyDescent="0.25">
      <c r="A58" s="200"/>
      <c r="B58" s="201"/>
      <c r="C58" s="364" t="s">
        <v>537</v>
      </c>
      <c r="D58" s="364"/>
      <c r="E58" s="364"/>
      <c r="F58" s="364"/>
      <c r="G58" s="364"/>
      <c r="H58" s="364"/>
      <c r="I58" s="364"/>
      <c r="J58" s="364"/>
      <c r="K58" s="364"/>
      <c r="L58" s="208">
        <v>22.32</v>
      </c>
      <c r="M58" s="204"/>
      <c r="N58" s="209">
        <v>180</v>
      </c>
      <c r="AD58" s="170"/>
      <c r="AE58" s="177" t="s">
        <v>537</v>
      </c>
    </row>
    <row r="59" spans="1:32" s="129" customFormat="1" ht="15" x14ac:dyDescent="0.25">
      <c r="A59" s="200"/>
      <c r="B59" s="210"/>
      <c r="C59" s="363" t="s">
        <v>541</v>
      </c>
      <c r="D59" s="363"/>
      <c r="E59" s="363"/>
      <c r="F59" s="363"/>
      <c r="G59" s="363"/>
      <c r="H59" s="363"/>
      <c r="I59" s="363"/>
      <c r="J59" s="363"/>
      <c r="K59" s="363"/>
      <c r="L59" s="228">
        <v>39.22</v>
      </c>
      <c r="M59" s="212"/>
      <c r="N59" s="229">
        <v>892</v>
      </c>
      <c r="AD59" s="170"/>
      <c r="AF59" s="170" t="s">
        <v>541</v>
      </c>
    </row>
    <row r="60" spans="1:32" s="129" customFormat="1" ht="15" x14ac:dyDescent="0.25">
      <c r="A60" s="200"/>
      <c r="B60" s="201"/>
      <c r="C60" s="364" t="s">
        <v>542</v>
      </c>
      <c r="D60" s="364"/>
      <c r="E60" s="364"/>
      <c r="F60" s="364"/>
      <c r="G60" s="364"/>
      <c r="H60" s="364"/>
      <c r="I60" s="364"/>
      <c r="J60" s="364"/>
      <c r="K60" s="364"/>
      <c r="L60" s="208">
        <v>5.67</v>
      </c>
      <c r="M60" s="204"/>
      <c r="N60" s="209">
        <v>262</v>
      </c>
      <c r="AD60" s="170"/>
      <c r="AE60" s="177" t="s">
        <v>542</v>
      </c>
      <c r="AF60" s="170"/>
    </row>
    <row r="61" spans="1:32" s="129" customFormat="1" ht="15" x14ac:dyDescent="0.25">
      <c r="A61" s="200"/>
      <c r="B61" s="201"/>
      <c r="C61" s="364" t="s">
        <v>543</v>
      </c>
      <c r="D61" s="364"/>
      <c r="E61" s="364"/>
      <c r="F61" s="364"/>
      <c r="G61" s="364"/>
      <c r="H61" s="364"/>
      <c r="I61" s="364"/>
      <c r="J61" s="364"/>
      <c r="K61" s="364"/>
      <c r="L61" s="208">
        <v>5.84</v>
      </c>
      <c r="M61" s="204"/>
      <c r="N61" s="209">
        <v>270</v>
      </c>
      <c r="AD61" s="170"/>
      <c r="AE61" s="177" t="s">
        <v>543</v>
      </c>
      <c r="AF61" s="170"/>
    </row>
    <row r="62" spans="1:32" s="129" customFormat="1" ht="15" x14ac:dyDescent="0.25">
      <c r="A62" s="200"/>
      <c r="B62" s="201"/>
      <c r="C62" s="364" t="s">
        <v>544</v>
      </c>
      <c r="D62" s="364"/>
      <c r="E62" s="364"/>
      <c r="F62" s="364"/>
      <c r="G62" s="364"/>
      <c r="H62" s="364"/>
      <c r="I62" s="364"/>
      <c r="J62" s="364"/>
      <c r="K62" s="364"/>
      <c r="L62" s="208">
        <v>3.4</v>
      </c>
      <c r="M62" s="204"/>
      <c r="N62" s="209">
        <v>157</v>
      </c>
      <c r="AD62" s="170"/>
      <c r="AE62" s="177" t="s">
        <v>544</v>
      </c>
      <c r="AF62" s="170"/>
    </row>
    <row r="63" spans="1:32" s="129" customFormat="1" ht="15" x14ac:dyDescent="0.25">
      <c r="A63" s="200"/>
      <c r="B63" s="210"/>
      <c r="C63" s="363" t="s">
        <v>541</v>
      </c>
      <c r="D63" s="363"/>
      <c r="E63" s="363"/>
      <c r="F63" s="363"/>
      <c r="G63" s="363"/>
      <c r="H63" s="363"/>
      <c r="I63" s="363"/>
      <c r="J63" s="363"/>
      <c r="K63" s="363"/>
      <c r="L63" s="228">
        <v>39.22</v>
      </c>
      <c r="M63" s="212"/>
      <c r="N63" s="229">
        <v>892</v>
      </c>
      <c r="AD63" s="170"/>
      <c r="AF63" s="170" t="s">
        <v>541</v>
      </c>
    </row>
    <row r="64" spans="1:32" s="129" customFormat="1" ht="15" x14ac:dyDescent="0.25">
      <c r="A64" s="200"/>
      <c r="B64" s="201"/>
      <c r="C64" s="364" t="s">
        <v>545</v>
      </c>
      <c r="D64" s="364"/>
      <c r="E64" s="364"/>
      <c r="F64" s="364"/>
      <c r="G64" s="364"/>
      <c r="H64" s="364"/>
      <c r="I64" s="364"/>
      <c r="J64" s="364"/>
      <c r="K64" s="364"/>
      <c r="L64" s="208">
        <v>1.1399999999999999</v>
      </c>
      <c r="M64" s="204"/>
      <c r="N64" s="209">
        <v>26</v>
      </c>
      <c r="AD64" s="170"/>
      <c r="AE64" s="177" t="s">
        <v>545</v>
      </c>
      <c r="AF64" s="170"/>
    </row>
    <row r="65" spans="1:37" s="129" customFormat="1" ht="15" x14ac:dyDescent="0.25">
      <c r="A65" s="200"/>
      <c r="B65" s="210"/>
      <c r="C65" s="363" t="s">
        <v>541</v>
      </c>
      <c r="D65" s="363"/>
      <c r="E65" s="363"/>
      <c r="F65" s="363"/>
      <c r="G65" s="363"/>
      <c r="H65" s="363"/>
      <c r="I65" s="363"/>
      <c r="J65" s="363"/>
      <c r="K65" s="363"/>
      <c r="L65" s="228">
        <v>40.36</v>
      </c>
      <c r="M65" s="212"/>
      <c r="N65" s="229">
        <v>918</v>
      </c>
      <c r="AD65" s="170"/>
      <c r="AF65" s="170" t="s">
        <v>541</v>
      </c>
    </row>
    <row r="66" spans="1:37" s="129" customFormat="1" ht="15" x14ac:dyDescent="0.25">
      <c r="A66" s="200"/>
      <c r="B66" s="210"/>
      <c r="C66" s="363" t="s">
        <v>546</v>
      </c>
      <c r="D66" s="363"/>
      <c r="E66" s="363"/>
      <c r="F66" s="363"/>
      <c r="G66" s="363"/>
      <c r="H66" s="363"/>
      <c r="I66" s="363"/>
      <c r="J66" s="363"/>
      <c r="K66" s="363"/>
      <c r="L66" s="228">
        <v>40.36</v>
      </c>
      <c r="M66" s="212"/>
      <c r="N66" s="229">
        <v>918</v>
      </c>
      <c r="AD66" s="170"/>
      <c r="AF66" s="170" t="s">
        <v>546</v>
      </c>
    </row>
    <row r="67" spans="1:37" s="129" customFormat="1" ht="15" x14ac:dyDescent="0.25">
      <c r="A67" s="200"/>
      <c r="B67" s="201"/>
      <c r="C67" s="364" t="s">
        <v>547</v>
      </c>
      <c r="D67" s="364"/>
      <c r="E67" s="364"/>
      <c r="F67" s="364"/>
      <c r="G67" s="364"/>
      <c r="H67" s="364"/>
      <c r="I67" s="364"/>
      <c r="J67" s="364"/>
      <c r="K67" s="364"/>
      <c r="L67" s="208">
        <v>2.14</v>
      </c>
      <c r="M67" s="204"/>
      <c r="N67" s="209">
        <v>49</v>
      </c>
      <c r="AD67" s="170"/>
      <c r="AE67" s="177" t="s">
        <v>547</v>
      </c>
      <c r="AF67" s="170"/>
    </row>
    <row r="68" spans="1:37" s="129" customFormat="1" ht="15" x14ac:dyDescent="0.25">
      <c r="A68" s="200"/>
      <c r="B68" s="210"/>
      <c r="C68" s="363" t="s">
        <v>548</v>
      </c>
      <c r="D68" s="363"/>
      <c r="E68" s="363"/>
      <c r="F68" s="363"/>
      <c r="G68" s="363"/>
      <c r="H68" s="363"/>
      <c r="I68" s="363"/>
      <c r="J68" s="363"/>
      <c r="K68" s="363"/>
      <c r="L68" s="228">
        <v>42.5</v>
      </c>
      <c r="M68" s="212"/>
      <c r="N68" s="229">
        <v>967</v>
      </c>
      <c r="AD68" s="170"/>
      <c r="AF68" s="170"/>
      <c r="AG68" s="170" t="s">
        <v>548</v>
      </c>
    </row>
    <row r="69" spans="1:37" s="129" customFormat="1" ht="13.5" hidden="1" customHeight="1" x14ac:dyDescent="0.25">
      <c r="B69" s="181"/>
      <c r="C69" s="179"/>
      <c r="D69" s="179"/>
      <c r="E69" s="179"/>
      <c r="F69" s="179"/>
      <c r="G69" s="179"/>
      <c r="H69" s="179"/>
      <c r="I69" s="179"/>
      <c r="J69" s="179"/>
      <c r="K69" s="179"/>
      <c r="L69" s="211"/>
      <c r="M69" s="214"/>
      <c r="N69" s="215"/>
    </row>
    <row r="70" spans="1:37" s="129" customFormat="1" ht="26.25" customHeight="1" x14ac:dyDescent="0.25">
      <c r="A70" s="216"/>
      <c r="B70" s="217"/>
      <c r="C70" s="217"/>
      <c r="D70" s="217"/>
      <c r="E70" s="217"/>
      <c r="F70" s="217"/>
      <c r="G70" s="217"/>
      <c r="H70" s="217"/>
      <c r="I70" s="217"/>
      <c r="J70" s="217"/>
      <c r="K70" s="217"/>
      <c r="L70" s="217"/>
      <c r="M70" s="217"/>
      <c r="N70" s="217"/>
    </row>
    <row r="71" spans="1:37" s="133" customFormat="1" ht="15" x14ac:dyDescent="0.25">
      <c r="A71" s="131"/>
      <c r="B71" s="218" t="s">
        <v>549</v>
      </c>
      <c r="C71" s="361"/>
      <c r="D71" s="361"/>
      <c r="E71" s="361"/>
      <c r="F71" s="361"/>
      <c r="G71" s="361"/>
      <c r="H71" s="362"/>
      <c r="I71" s="362"/>
      <c r="J71" s="362"/>
      <c r="K71" s="362"/>
      <c r="L71" s="362"/>
      <c r="M71" s="129"/>
      <c r="N71" s="129"/>
      <c r="O71" s="129"/>
      <c r="P71" s="129"/>
      <c r="Q71" s="129"/>
      <c r="R71" s="129"/>
      <c r="S71" s="129"/>
      <c r="T71" s="129"/>
      <c r="U71" s="129"/>
      <c r="V71" s="136"/>
      <c r="W71" s="136"/>
      <c r="X71" s="136"/>
      <c r="Y71" s="136"/>
      <c r="Z71" s="136"/>
      <c r="AA71" s="136"/>
      <c r="AB71" s="136"/>
      <c r="AC71" s="136"/>
      <c r="AD71" s="136"/>
      <c r="AE71" s="136"/>
      <c r="AF71" s="136"/>
      <c r="AG71" s="136"/>
      <c r="AH71" s="136" t="s">
        <v>0</v>
      </c>
      <c r="AI71" s="136" t="s">
        <v>0</v>
      </c>
      <c r="AJ71" s="136"/>
      <c r="AK71" s="136"/>
    </row>
    <row r="72" spans="1:37" s="219" customFormat="1" ht="16.5" customHeight="1" x14ac:dyDescent="0.25">
      <c r="A72" s="134"/>
      <c r="B72" s="218"/>
      <c r="C72" s="360" t="s">
        <v>550</v>
      </c>
      <c r="D72" s="360"/>
      <c r="E72" s="360"/>
      <c r="F72" s="360"/>
      <c r="G72" s="360"/>
      <c r="H72" s="360"/>
      <c r="I72" s="360"/>
      <c r="J72" s="360"/>
      <c r="K72" s="360"/>
      <c r="L72" s="360"/>
      <c r="V72" s="220"/>
      <c r="W72" s="220"/>
      <c r="X72" s="220"/>
      <c r="Y72" s="220"/>
      <c r="Z72" s="220"/>
      <c r="AA72" s="220"/>
      <c r="AB72" s="220"/>
      <c r="AC72" s="220"/>
      <c r="AD72" s="220"/>
      <c r="AE72" s="220"/>
      <c r="AF72" s="220"/>
      <c r="AG72" s="220"/>
      <c r="AH72" s="220"/>
      <c r="AI72" s="220"/>
      <c r="AJ72" s="220"/>
      <c r="AK72" s="220"/>
    </row>
    <row r="73" spans="1:37" s="133" customFormat="1" ht="15" x14ac:dyDescent="0.25">
      <c r="A73" s="131"/>
      <c r="B73" s="218" t="s">
        <v>551</v>
      </c>
      <c r="C73" s="361"/>
      <c r="D73" s="361"/>
      <c r="E73" s="361"/>
      <c r="F73" s="361"/>
      <c r="G73" s="361"/>
      <c r="H73" s="362"/>
      <c r="I73" s="362"/>
      <c r="J73" s="362"/>
      <c r="K73" s="362"/>
      <c r="L73" s="362"/>
      <c r="M73" s="129"/>
      <c r="N73" s="129"/>
      <c r="O73" s="129"/>
      <c r="P73" s="129"/>
      <c r="Q73" s="129"/>
      <c r="R73" s="129"/>
      <c r="S73" s="129"/>
      <c r="T73" s="129"/>
      <c r="U73" s="129"/>
      <c r="V73" s="136"/>
      <c r="W73" s="136"/>
      <c r="X73" s="136"/>
      <c r="Y73" s="136"/>
      <c r="Z73" s="136"/>
      <c r="AA73" s="136"/>
      <c r="AB73" s="136"/>
      <c r="AC73" s="136"/>
      <c r="AD73" s="136"/>
      <c r="AE73" s="136"/>
      <c r="AF73" s="136"/>
      <c r="AG73" s="136"/>
      <c r="AH73" s="136"/>
      <c r="AI73" s="136"/>
      <c r="AJ73" s="136" t="s">
        <v>0</v>
      </c>
      <c r="AK73" s="136" t="s">
        <v>0</v>
      </c>
    </row>
    <row r="74" spans="1:37" s="219" customFormat="1" ht="16.5" customHeight="1" x14ac:dyDescent="0.25">
      <c r="A74" s="134"/>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9.5" customHeight="1" x14ac:dyDescent="0.2">
      <c r="A75" s="131"/>
      <c r="C75" s="221"/>
      <c r="D75" s="221"/>
      <c r="E75" s="221"/>
      <c r="F75" s="221"/>
      <c r="G75" s="221"/>
      <c r="H75" s="221"/>
      <c r="I75" s="221"/>
      <c r="J75" s="221"/>
      <c r="K75" s="221"/>
      <c r="L75" s="221"/>
      <c r="V75" s="136"/>
      <c r="W75" s="136"/>
      <c r="X75" s="136"/>
      <c r="Y75" s="136"/>
      <c r="Z75" s="136"/>
      <c r="AA75" s="136"/>
      <c r="AB75" s="136"/>
      <c r="AC75" s="136"/>
      <c r="AD75" s="136"/>
      <c r="AE75" s="136"/>
      <c r="AF75" s="136"/>
      <c r="AG75" s="136"/>
      <c r="AH75" s="136"/>
      <c r="AI75" s="136"/>
      <c r="AJ75" s="136"/>
      <c r="AK75" s="136"/>
    </row>
    <row r="76" spans="1:37" s="129" customFormat="1" ht="15" x14ac:dyDescent="0.25">
      <c r="B76" s="222"/>
      <c r="D76" s="222"/>
      <c r="F76" s="222"/>
    </row>
  </sheetData>
  <mergeCells count="61">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2:L72"/>
    <mergeCell ref="C73:G73"/>
    <mergeCell ref="H73:L73"/>
    <mergeCell ref="C74:L74"/>
    <mergeCell ref="C65:K65"/>
    <mergeCell ref="C66:K66"/>
    <mergeCell ref="C67:K67"/>
    <mergeCell ref="C68:K68"/>
    <mergeCell ref="C71:G71"/>
    <mergeCell ref="H71:L71"/>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5"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8"/>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1268</v>
      </c>
      <c r="B15" s="381"/>
      <c r="C15" s="381"/>
      <c r="D15" s="381"/>
      <c r="E15" s="381"/>
      <c r="F15" s="381"/>
      <c r="G15" s="381"/>
      <c r="H15" s="381"/>
      <c r="I15" s="381"/>
      <c r="J15" s="381"/>
      <c r="K15" s="381"/>
      <c r="L15" s="381"/>
      <c r="M15" s="381"/>
      <c r="N15" s="381"/>
      <c r="Y15" s="136" t="s">
        <v>1175</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0.44</v>
      </c>
      <c r="D23" s="152" t="s">
        <v>1086</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0.24</v>
      </c>
      <c r="D25" s="152" t="s">
        <v>889</v>
      </c>
      <c r="E25" s="153" t="s">
        <v>469</v>
      </c>
      <c r="G25" s="133" t="s">
        <v>473</v>
      </c>
      <c r="I25" s="133"/>
      <c r="J25" s="133"/>
      <c r="K25" s="133"/>
      <c r="L25" s="151">
        <v>0.04</v>
      </c>
      <c r="M25" s="159" t="s">
        <v>480</v>
      </c>
      <c r="N25" s="153" t="s">
        <v>469</v>
      </c>
    </row>
    <row r="26" spans="1:26" s="129" customFormat="1" ht="12" customHeight="1" x14ac:dyDescent="0.25">
      <c r="A26" s="131"/>
      <c r="B26" s="158" t="s">
        <v>475</v>
      </c>
      <c r="C26" s="151">
        <v>0.17</v>
      </c>
      <c r="D26" s="160" t="s">
        <v>902</v>
      </c>
      <c r="E26" s="153" t="s">
        <v>469</v>
      </c>
      <c r="G26" s="133" t="s">
        <v>477</v>
      </c>
      <c r="I26" s="133"/>
      <c r="J26" s="133"/>
      <c r="K26" s="133"/>
      <c r="L26" s="377">
        <v>0.09</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0.03</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1087</v>
      </c>
      <c r="B34" s="373"/>
      <c r="C34" s="373"/>
      <c r="D34" s="373"/>
      <c r="E34" s="373"/>
      <c r="F34" s="373"/>
      <c r="G34" s="373"/>
      <c r="H34" s="373"/>
      <c r="I34" s="373"/>
      <c r="J34" s="373"/>
      <c r="K34" s="373"/>
      <c r="L34" s="373"/>
      <c r="M34" s="373"/>
      <c r="N34" s="374"/>
      <c r="AA34" s="162" t="s">
        <v>1087</v>
      </c>
    </row>
    <row r="35" spans="1:31" s="129" customFormat="1" ht="23.25" x14ac:dyDescent="0.25">
      <c r="A35" s="163" t="s">
        <v>1</v>
      </c>
      <c r="B35" s="164" t="s">
        <v>809</v>
      </c>
      <c r="C35" s="365" t="s">
        <v>810</v>
      </c>
      <c r="D35" s="365"/>
      <c r="E35" s="365"/>
      <c r="F35" s="165" t="s">
        <v>8</v>
      </c>
      <c r="G35" s="166">
        <v>0.01</v>
      </c>
      <c r="H35" s="167">
        <v>1</v>
      </c>
      <c r="I35" s="185">
        <v>0.01</v>
      </c>
      <c r="J35" s="168"/>
      <c r="K35" s="166"/>
      <c r="L35" s="168"/>
      <c r="M35" s="166"/>
      <c r="N35" s="169"/>
      <c r="AA35" s="162"/>
      <c r="AB35" s="170" t="s">
        <v>810</v>
      </c>
    </row>
    <row r="36" spans="1:31" s="129" customFormat="1" ht="15" x14ac:dyDescent="0.25">
      <c r="A36" s="171"/>
      <c r="B36" s="202"/>
      <c r="C36" s="366" t="s">
        <v>499</v>
      </c>
      <c r="D36" s="366"/>
      <c r="E36" s="366"/>
      <c r="F36" s="172"/>
      <c r="G36" s="173"/>
      <c r="H36" s="173"/>
      <c r="I36" s="173"/>
      <c r="J36" s="174"/>
      <c r="K36" s="173"/>
      <c r="L36" s="175">
        <v>13.2</v>
      </c>
      <c r="M36" s="173"/>
      <c r="N36" s="183">
        <v>240</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5" x14ac:dyDescent="0.25">
      <c r="A38" s="372" t="s">
        <v>1088</v>
      </c>
      <c r="B38" s="373"/>
      <c r="C38" s="373"/>
      <c r="D38" s="373"/>
      <c r="E38" s="373"/>
      <c r="F38" s="373"/>
      <c r="G38" s="373"/>
      <c r="H38" s="373"/>
      <c r="I38" s="373"/>
      <c r="J38" s="373"/>
      <c r="K38" s="373"/>
      <c r="L38" s="373"/>
      <c r="M38" s="373"/>
      <c r="N38" s="374"/>
      <c r="AA38" s="162" t="s">
        <v>1088</v>
      </c>
      <c r="AB38" s="170"/>
    </row>
    <row r="39" spans="1:31" s="129" customFormat="1" ht="23.25" x14ac:dyDescent="0.25">
      <c r="A39" s="163" t="s">
        <v>3</v>
      </c>
      <c r="B39" s="164" t="s">
        <v>637</v>
      </c>
      <c r="C39" s="365" t="s">
        <v>638</v>
      </c>
      <c r="D39" s="365"/>
      <c r="E39" s="365"/>
      <c r="F39" s="165" t="s">
        <v>511</v>
      </c>
      <c r="G39" s="166">
        <v>3.0850000000000001E-3</v>
      </c>
      <c r="H39" s="167">
        <v>1</v>
      </c>
      <c r="I39" s="227">
        <v>3.0850000000000001E-3</v>
      </c>
      <c r="J39" s="184">
        <v>6726.18</v>
      </c>
      <c r="K39" s="166"/>
      <c r="L39" s="189">
        <v>20.75</v>
      </c>
      <c r="M39" s="185">
        <v>8.0500000000000007</v>
      </c>
      <c r="N39" s="191">
        <v>167</v>
      </c>
      <c r="AA39" s="162"/>
      <c r="AB39" s="170" t="s">
        <v>638</v>
      </c>
    </row>
    <row r="40" spans="1:31" s="129" customFormat="1" ht="15" x14ac:dyDescent="0.25">
      <c r="A40" s="171"/>
      <c r="B40" s="202"/>
      <c r="C40" s="366" t="s">
        <v>499</v>
      </c>
      <c r="D40" s="366"/>
      <c r="E40" s="366"/>
      <c r="F40" s="172"/>
      <c r="G40" s="173"/>
      <c r="H40" s="173"/>
      <c r="I40" s="173"/>
      <c r="J40" s="174"/>
      <c r="K40" s="173"/>
      <c r="L40" s="175">
        <v>20.75</v>
      </c>
      <c r="M40" s="173"/>
      <c r="N40" s="183">
        <v>167</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8">
        <v>31.85</v>
      </c>
      <c r="M44" s="204"/>
      <c r="N44" s="209">
        <v>309</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0.86</v>
      </c>
      <c r="M46" s="204"/>
      <c r="N46" s="209">
        <v>40</v>
      </c>
      <c r="AD46" s="170"/>
      <c r="AE46" s="177" t="s">
        <v>529</v>
      </c>
    </row>
    <row r="47" spans="1:31" s="129" customFormat="1" ht="15" x14ac:dyDescent="0.25">
      <c r="A47" s="200"/>
      <c r="B47" s="201"/>
      <c r="C47" s="364" t="s">
        <v>530</v>
      </c>
      <c r="D47" s="364"/>
      <c r="E47" s="364"/>
      <c r="F47" s="364"/>
      <c r="G47" s="364"/>
      <c r="H47" s="364"/>
      <c r="I47" s="364"/>
      <c r="J47" s="364"/>
      <c r="K47" s="364"/>
      <c r="L47" s="208">
        <v>4.37</v>
      </c>
      <c r="M47" s="204"/>
      <c r="N47" s="209">
        <v>55</v>
      </c>
      <c r="AD47" s="170"/>
      <c r="AE47" s="177" t="s">
        <v>530</v>
      </c>
    </row>
    <row r="48" spans="1:31" s="129" customFormat="1" ht="15" x14ac:dyDescent="0.25">
      <c r="A48" s="200"/>
      <c r="B48" s="201"/>
      <c r="C48" s="364" t="s">
        <v>531</v>
      </c>
      <c r="D48" s="364"/>
      <c r="E48" s="364"/>
      <c r="F48" s="364"/>
      <c r="G48" s="364"/>
      <c r="H48" s="364"/>
      <c r="I48" s="364"/>
      <c r="J48" s="364"/>
      <c r="K48" s="364"/>
      <c r="L48" s="208">
        <v>0.43</v>
      </c>
      <c r="M48" s="204"/>
      <c r="N48" s="209">
        <v>20</v>
      </c>
      <c r="AD48" s="170"/>
      <c r="AE48" s="177" t="s">
        <v>531</v>
      </c>
    </row>
    <row r="49" spans="1:32" s="129" customFormat="1" ht="15" x14ac:dyDescent="0.25">
      <c r="A49" s="200"/>
      <c r="B49" s="201"/>
      <c r="C49" s="364" t="s">
        <v>532</v>
      </c>
      <c r="D49" s="364"/>
      <c r="E49" s="364"/>
      <c r="F49" s="364"/>
      <c r="G49" s="364"/>
      <c r="H49" s="364"/>
      <c r="I49" s="364"/>
      <c r="J49" s="364"/>
      <c r="K49" s="364"/>
      <c r="L49" s="208">
        <v>26.62</v>
      </c>
      <c r="M49" s="204"/>
      <c r="N49" s="209">
        <v>214</v>
      </c>
      <c r="AD49" s="170"/>
      <c r="AE49" s="177" t="s">
        <v>532</v>
      </c>
    </row>
    <row r="50" spans="1:32" s="129" customFormat="1" ht="15" x14ac:dyDescent="0.25">
      <c r="A50" s="200"/>
      <c r="B50" s="201"/>
      <c r="C50" s="364" t="s">
        <v>533</v>
      </c>
      <c r="D50" s="364"/>
      <c r="E50" s="364"/>
      <c r="F50" s="364"/>
      <c r="G50" s="364"/>
      <c r="H50" s="364"/>
      <c r="I50" s="364"/>
      <c r="J50" s="364"/>
      <c r="K50" s="364"/>
      <c r="L50" s="208">
        <v>13.2</v>
      </c>
      <c r="M50" s="204"/>
      <c r="N50" s="209">
        <v>240</v>
      </c>
      <c r="AD50" s="170"/>
      <c r="AE50" s="177" t="s">
        <v>533</v>
      </c>
    </row>
    <row r="51" spans="1:32" s="129" customFormat="1" ht="15" x14ac:dyDescent="0.25">
      <c r="A51" s="200"/>
      <c r="B51" s="201"/>
      <c r="C51" s="364" t="s">
        <v>528</v>
      </c>
      <c r="D51" s="364"/>
      <c r="E51" s="364"/>
      <c r="F51" s="364"/>
      <c r="G51" s="364"/>
      <c r="H51" s="364"/>
      <c r="I51" s="364"/>
      <c r="J51" s="364"/>
      <c r="K51" s="364"/>
      <c r="L51" s="206"/>
      <c r="M51" s="204"/>
      <c r="N51" s="207"/>
      <c r="AD51" s="170"/>
      <c r="AE51" s="177" t="s">
        <v>528</v>
      </c>
    </row>
    <row r="52" spans="1:32" s="129" customFormat="1" ht="15" x14ac:dyDescent="0.25">
      <c r="A52" s="200"/>
      <c r="B52" s="201"/>
      <c r="C52" s="364" t="s">
        <v>534</v>
      </c>
      <c r="D52" s="364"/>
      <c r="E52" s="364"/>
      <c r="F52" s="364"/>
      <c r="G52" s="364"/>
      <c r="H52" s="364"/>
      <c r="I52" s="364"/>
      <c r="J52" s="364"/>
      <c r="K52" s="364"/>
      <c r="L52" s="208">
        <v>0.86</v>
      </c>
      <c r="M52" s="204"/>
      <c r="N52" s="209">
        <v>40</v>
      </c>
      <c r="AD52" s="170"/>
      <c r="AE52" s="177" t="s">
        <v>534</v>
      </c>
    </row>
    <row r="53" spans="1:32" s="129" customFormat="1" ht="15" x14ac:dyDescent="0.25">
      <c r="A53" s="200"/>
      <c r="B53" s="201"/>
      <c r="C53" s="364" t="s">
        <v>535</v>
      </c>
      <c r="D53" s="364"/>
      <c r="E53" s="364"/>
      <c r="F53" s="364"/>
      <c r="G53" s="364"/>
      <c r="H53" s="364"/>
      <c r="I53" s="364"/>
      <c r="J53" s="364"/>
      <c r="K53" s="364"/>
      <c r="L53" s="208">
        <v>4.37</v>
      </c>
      <c r="M53" s="204"/>
      <c r="N53" s="209">
        <v>55</v>
      </c>
      <c r="AD53" s="170"/>
      <c r="AE53" s="177" t="s">
        <v>535</v>
      </c>
    </row>
    <row r="54" spans="1:32" s="129" customFormat="1" ht="15" x14ac:dyDescent="0.25">
      <c r="A54" s="200"/>
      <c r="B54" s="201"/>
      <c r="C54" s="364" t="s">
        <v>536</v>
      </c>
      <c r="D54" s="364"/>
      <c r="E54" s="364"/>
      <c r="F54" s="364"/>
      <c r="G54" s="364"/>
      <c r="H54" s="364"/>
      <c r="I54" s="364"/>
      <c r="J54" s="364"/>
      <c r="K54" s="364"/>
      <c r="L54" s="208">
        <v>0.43</v>
      </c>
      <c r="M54" s="204"/>
      <c r="N54" s="209">
        <v>20</v>
      </c>
      <c r="AD54" s="170"/>
      <c r="AE54" s="177" t="s">
        <v>536</v>
      </c>
    </row>
    <row r="55" spans="1:32" s="129" customFormat="1" ht="15" x14ac:dyDescent="0.25">
      <c r="A55" s="200"/>
      <c r="B55" s="201"/>
      <c r="C55" s="364" t="s">
        <v>537</v>
      </c>
      <c r="D55" s="364"/>
      <c r="E55" s="364"/>
      <c r="F55" s="364"/>
      <c r="G55" s="364"/>
      <c r="H55" s="364"/>
      <c r="I55" s="364"/>
      <c r="J55" s="364"/>
      <c r="K55" s="364"/>
      <c r="L55" s="208">
        <v>5.87</v>
      </c>
      <c r="M55" s="204"/>
      <c r="N55" s="209">
        <v>47</v>
      </c>
      <c r="AD55" s="170"/>
      <c r="AE55" s="177" t="s">
        <v>537</v>
      </c>
    </row>
    <row r="56" spans="1:32" s="129" customFormat="1" ht="15" x14ac:dyDescent="0.25">
      <c r="A56" s="200"/>
      <c r="B56" s="201"/>
      <c r="C56" s="364" t="s">
        <v>538</v>
      </c>
      <c r="D56" s="364"/>
      <c r="E56" s="364"/>
      <c r="F56" s="364"/>
      <c r="G56" s="364"/>
      <c r="H56" s="364"/>
      <c r="I56" s="364"/>
      <c r="J56" s="364"/>
      <c r="K56" s="364"/>
      <c r="L56" s="208">
        <v>1.33</v>
      </c>
      <c r="M56" s="204"/>
      <c r="N56" s="209">
        <v>62</v>
      </c>
      <c r="AD56" s="170"/>
      <c r="AE56" s="177" t="s">
        <v>538</v>
      </c>
    </row>
    <row r="57" spans="1:32" s="129" customFormat="1" ht="15" x14ac:dyDescent="0.25">
      <c r="A57" s="200"/>
      <c r="B57" s="201"/>
      <c r="C57" s="364" t="s">
        <v>539</v>
      </c>
      <c r="D57" s="364"/>
      <c r="E57" s="364"/>
      <c r="F57" s="364"/>
      <c r="G57" s="364"/>
      <c r="H57" s="364"/>
      <c r="I57" s="364"/>
      <c r="J57" s="364"/>
      <c r="K57" s="364"/>
      <c r="L57" s="208">
        <v>0.77</v>
      </c>
      <c r="M57" s="204"/>
      <c r="N57" s="209">
        <v>36</v>
      </c>
      <c r="AD57" s="170"/>
      <c r="AE57" s="177" t="s">
        <v>539</v>
      </c>
    </row>
    <row r="58" spans="1:32" s="129" customFormat="1" ht="15" x14ac:dyDescent="0.25">
      <c r="A58" s="200"/>
      <c r="B58" s="201"/>
      <c r="C58" s="364" t="s">
        <v>540</v>
      </c>
      <c r="D58" s="364"/>
      <c r="E58" s="364"/>
      <c r="F58" s="364"/>
      <c r="G58" s="364"/>
      <c r="H58" s="364"/>
      <c r="I58" s="364"/>
      <c r="J58" s="364"/>
      <c r="K58" s="364"/>
      <c r="L58" s="208">
        <v>20.75</v>
      </c>
      <c r="M58" s="204"/>
      <c r="N58" s="209">
        <v>167</v>
      </c>
      <c r="AD58" s="170"/>
      <c r="AE58" s="177" t="s">
        <v>540</v>
      </c>
    </row>
    <row r="59" spans="1:32" s="129" customFormat="1" ht="15" x14ac:dyDescent="0.25">
      <c r="A59" s="200"/>
      <c r="B59" s="201"/>
      <c r="C59" s="364" t="s">
        <v>528</v>
      </c>
      <c r="D59" s="364"/>
      <c r="E59" s="364"/>
      <c r="F59" s="364"/>
      <c r="G59" s="364"/>
      <c r="H59" s="364"/>
      <c r="I59" s="364"/>
      <c r="J59" s="364"/>
      <c r="K59" s="364"/>
      <c r="L59" s="206"/>
      <c r="M59" s="204"/>
      <c r="N59" s="207"/>
      <c r="AD59" s="170"/>
      <c r="AE59" s="177" t="s">
        <v>528</v>
      </c>
    </row>
    <row r="60" spans="1:32" s="129" customFormat="1" ht="15" x14ac:dyDescent="0.25">
      <c r="A60" s="200"/>
      <c r="B60" s="201"/>
      <c r="C60" s="364" t="s">
        <v>537</v>
      </c>
      <c r="D60" s="364"/>
      <c r="E60" s="364"/>
      <c r="F60" s="364"/>
      <c r="G60" s="364"/>
      <c r="H60" s="364"/>
      <c r="I60" s="364"/>
      <c r="J60" s="364"/>
      <c r="K60" s="364"/>
      <c r="L60" s="208">
        <v>20.75</v>
      </c>
      <c r="M60" s="204"/>
      <c r="N60" s="209">
        <v>167</v>
      </c>
      <c r="AD60" s="170"/>
      <c r="AE60" s="177" t="s">
        <v>537</v>
      </c>
    </row>
    <row r="61" spans="1:32" s="129" customFormat="1" ht="15" x14ac:dyDescent="0.25">
      <c r="A61" s="200"/>
      <c r="B61" s="210"/>
      <c r="C61" s="363" t="s">
        <v>541</v>
      </c>
      <c r="D61" s="363"/>
      <c r="E61" s="363"/>
      <c r="F61" s="363"/>
      <c r="G61" s="363"/>
      <c r="H61" s="363"/>
      <c r="I61" s="363"/>
      <c r="J61" s="363"/>
      <c r="K61" s="363"/>
      <c r="L61" s="228">
        <v>33.950000000000003</v>
      </c>
      <c r="M61" s="212"/>
      <c r="N61" s="229">
        <v>407</v>
      </c>
      <c r="AD61" s="170"/>
      <c r="AF61" s="170" t="s">
        <v>541</v>
      </c>
    </row>
    <row r="62" spans="1:32" s="129" customFormat="1" ht="15" x14ac:dyDescent="0.25">
      <c r="A62" s="200"/>
      <c r="B62" s="201"/>
      <c r="C62" s="364" t="s">
        <v>542</v>
      </c>
      <c r="D62" s="364"/>
      <c r="E62" s="364"/>
      <c r="F62" s="364"/>
      <c r="G62" s="364"/>
      <c r="H62" s="364"/>
      <c r="I62" s="364"/>
      <c r="J62" s="364"/>
      <c r="K62" s="364"/>
      <c r="L62" s="208">
        <v>1.29</v>
      </c>
      <c r="M62" s="204"/>
      <c r="N62" s="209">
        <v>60</v>
      </c>
      <c r="AD62" s="170"/>
      <c r="AE62" s="177" t="s">
        <v>542</v>
      </c>
      <c r="AF62" s="170"/>
    </row>
    <row r="63" spans="1:32" s="129" customFormat="1" ht="15" x14ac:dyDescent="0.25">
      <c r="A63" s="200"/>
      <c r="B63" s="201"/>
      <c r="C63" s="364" t="s">
        <v>543</v>
      </c>
      <c r="D63" s="364"/>
      <c r="E63" s="364"/>
      <c r="F63" s="364"/>
      <c r="G63" s="364"/>
      <c r="H63" s="364"/>
      <c r="I63" s="364"/>
      <c r="J63" s="364"/>
      <c r="K63" s="364"/>
      <c r="L63" s="208">
        <v>1.33</v>
      </c>
      <c r="M63" s="204"/>
      <c r="N63" s="209">
        <v>62</v>
      </c>
      <c r="AD63" s="170"/>
      <c r="AE63" s="177" t="s">
        <v>543</v>
      </c>
      <c r="AF63" s="170"/>
    </row>
    <row r="64" spans="1:32" s="129" customFormat="1" ht="15" x14ac:dyDescent="0.25">
      <c r="A64" s="200"/>
      <c r="B64" s="201"/>
      <c r="C64" s="364" t="s">
        <v>544</v>
      </c>
      <c r="D64" s="364"/>
      <c r="E64" s="364"/>
      <c r="F64" s="364"/>
      <c r="G64" s="364"/>
      <c r="H64" s="364"/>
      <c r="I64" s="364"/>
      <c r="J64" s="364"/>
      <c r="K64" s="364"/>
      <c r="L64" s="208">
        <v>0.77</v>
      </c>
      <c r="M64" s="204"/>
      <c r="N64" s="209">
        <v>36</v>
      </c>
      <c r="AD64" s="170"/>
      <c r="AE64" s="177" t="s">
        <v>544</v>
      </c>
      <c r="AF64" s="170"/>
    </row>
    <row r="65" spans="1:37" s="129" customFormat="1" ht="15" x14ac:dyDescent="0.25">
      <c r="A65" s="200"/>
      <c r="B65" s="210"/>
      <c r="C65" s="363" t="s">
        <v>541</v>
      </c>
      <c r="D65" s="363"/>
      <c r="E65" s="363"/>
      <c r="F65" s="363"/>
      <c r="G65" s="363"/>
      <c r="H65" s="363"/>
      <c r="I65" s="363"/>
      <c r="J65" s="363"/>
      <c r="K65" s="363"/>
      <c r="L65" s="228">
        <v>33.950000000000003</v>
      </c>
      <c r="M65" s="212"/>
      <c r="N65" s="229">
        <v>407</v>
      </c>
      <c r="AD65" s="170"/>
      <c r="AF65" s="170" t="s">
        <v>541</v>
      </c>
    </row>
    <row r="66" spans="1:37" s="129" customFormat="1" ht="15" x14ac:dyDescent="0.25">
      <c r="A66" s="200"/>
      <c r="B66" s="201"/>
      <c r="C66" s="364" t="s">
        <v>545</v>
      </c>
      <c r="D66" s="364"/>
      <c r="E66" s="364"/>
      <c r="F66" s="364"/>
      <c r="G66" s="364"/>
      <c r="H66" s="364"/>
      <c r="I66" s="364"/>
      <c r="J66" s="364"/>
      <c r="K66" s="364"/>
      <c r="L66" s="208">
        <v>0.98</v>
      </c>
      <c r="M66" s="204"/>
      <c r="N66" s="209">
        <v>12</v>
      </c>
      <c r="AD66" s="170"/>
      <c r="AE66" s="177" t="s">
        <v>545</v>
      </c>
      <c r="AF66" s="170"/>
    </row>
    <row r="67" spans="1:37" s="129" customFormat="1" ht="15" x14ac:dyDescent="0.25">
      <c r="A67" s="200"/>
      <c r="B67" s="210"/>
      <c r="C67" s="363" t="s">
        <v>541</v>
      </c>
      <c r="D67" s="363"/>
      <c r="E67" s="363"/>
      <c r="F67" s="363"/>
      <c r="G67" s="363"/>
      <c r="H67" s="363"/>
      <c r="I67" s="363"/>
      <c r="J67" s="363"/>
      <c r="K67" s="363"/>
      <c r="L67" s="228">
        <v>34.93</v>
      </c>
      <c r="M67" s="212"/>
      <c r="N67" s="229">
        <v>419</v>
      </c>
      <c r="AD67" s="170"/>
      <c r="AF67" s="170" t="s">
        <v>541</v>
      </c>
    </row>
    <row r="68" spans="1:37" s="129" customFormat="1" ht="15" x14ac:dyDescent="0.25">
      <c r="A68" s="200"/>
      <c r="B68" s="210"/>
      <c r="C68" s="363" t="s">
        <v>546</v>
      </c>
      <c r="D68" s="363"/>
      <c r="E68" s="363"/>
      <c r="F68" s="363"/>
      <c r="G68" s="363"/>
      <c r="H68" s="363"/>
      <c r="I68" s="363"/>
      <c r="J68" s="363"/>
      <c r="K68" s="363"/>
      <c r="L68" s="228">
        <v>34.93</v>
      </c>
      <c r="M68" s="212"/>
      <c r="N68" s="229">
        <v>419</v>
      </c>
      <c r="AD68" s="170"/>
      <c r="AF68" s="170" t="s">
        <v>546</v>
      </c>
    </row>
    <row r="69" spans="1:37" s="129" customFormat="1" ht="15" x14ac:dyDescent="0.25">
      <c r="A69" s="200"/>
      <c r="B69" s="201"/>
      <c r="C69" s="364" t="s">
        <v>547</v>
      </c>
      <c r="D69" s="364"/>
      <c r="E69" s="364"/>
      <c r="F69" s="364"/>
      <c r="G69" s="364"/>
      <c r="H69" s="364"/>
      <c r="I69" s="364"/>
      <c r="J69" s="364"/>
      <c r="K69" s="364"/>
      <c r="L69" s="208">
        <v>1.85</v>
      </c>
      <c r="M69" s="204"/>
      <c r="N69" s="209">
        <v>22</v>
      </c>
      <c r="AD69" s="170"/>
      <c r="AE69" s="177" t="s">
        <v>547</v>
      </c>
      <c r="AF69" s="170"/>
    </row>
    <row r="70" spans="1:37" s="129" customFormat="1" ht="15" x14ac:dyDescent="0.25">
      <c r="A70" s="200"/>
      <c r="B70" s="210"/>
      <c r="C70" s="363" t="s">
        <v>548</v>
      </c>
      <c r="D70" s="363"/>
      <c r="E70" s="363"/>
      <c r="F70" s="363"/>
      <c r="G70" s="363"/>
      <c r="H70" s="363"/>
      <c r="I70" s="363"/>
      <c r="J70" s="363"/>
      <c r="K70" s="363"/>
      <c r="L70" s="228">
        <v>36.78</v>
      </c>
      <c r="M70" s="212"/>
      <c r="N70" s="229">
        <v>441</v>
      </c>
      <c r="AD70" s="170"/>
      <c r="AF70" s="170"/>
      <c r="AG70" s="170" t="s">
        <v>548</v>
      </c>
    </row>
    <row r="71" spans="1:37" s="129" customFormat="1" ht="13.5" hidden="1" customHeight="1" x14ac:dyDescent="0.25">
      <c r="B71" s="181"/>
      <c r="C71" s="179"/>
      <c r="D71" s="179"/>
      <c r="E71" s="179"/>
      <c r="F71" s="179"/>
      <c r="G71" s="179"/>
      <c r="H71" s="179"/>
      <c r="I71" s="179"/>
      <c r="J71" s="179"/>
      <c r="K71" s="179"/>
      <c r="L71" s="211"/>
      <c r="M71" s="214"/>
      <c r="N71" s="215"/>
    </row>
    <row r="72" spans="1:37" s="129" customFormat="1" ht="26.25" customHeight="1" x14ac:dyDescent="0.25">
      <c r="A72" s="216"/>
      <c r="B72" s="217"/>
      <c r="C72" s="217"/>
      <c r="D72" s="217"/>
      <c r="E72" s="217"/>
      <c r="F72" s="217"/>
      <c r="G72" s="217"/>
      <c r="H72" s="217"/>
      <c r="I72" s="217"/>
      <c r="J72" s="217"/>
      <c r="K72" s="217"/>
      <c r="L72" s="217"/>
      <c r="M72" s="217"/>
      <c r="N72" s="217"/>
    </row>
    <row r="73" spans="1:37" s="133" customFormat="1" ht="15" x14ac:dyDescent="0.25">
      <c r="A73" s="131"/>
      <c r="B73" s="218" t="s">
        <v>549</v>
      </c>
      <c r="C73" s="361"/>
      <c r="D73" s="361"/>
      <c r="E73" s="361"/>
      <c r="F73" s="361"/>
      <c r="G73" s="361"/>
      <c r="H73" s="362"/>
      <c r="I73" s="362"/>
      <c r="J73" s="362"/>
      <c r="K73" s="362"/>
      <c r="L73" s="362"/>
      <c r="M73" s="129"/>
      <c r="N73" s="129"/>
      <c r="O73" s="129"/>
      <c r="P73" s="129"/>
      <c r="Q73" s="129"/>
      <c r="R73" s="129"/>
      <c r="S73" s="129"/>
      <c r="T73" s="129"/>
      <c r="U73" s="129"/>
      <c r="V73" s="136"/>
      <c r="W73" s="136"/>
      <c r="X73" s="136"/>
      <c r="Y73" s="136"/>
      <c r="Z73" s="136"/>
      <c r="AA73" s="136"/>
      <c r="AB73" s="136"/>
      <c r="AC73" s="136"/>
      <c r="AD73" s="136"/>
      <c r="AE73" s="136"/>
      <c r="AF73" s="136"/>
      <c r="AG73" s="136"/>
      <c r="AH73" s="136" t="s">
        <v>0</v>
      </c>
      <c r="AI73" s="136" t="s">
        <v>0</v>
      </c>
      <c r="AJ73" s="136"/>
      <c r="AK73" s="136"/>
    </row>
    <row r="74" spans="1:37" s="219" customFormat="1" ht="16.5" customHeight="1" x14ac:dyDescent="0.25">
      <c r="A74" s="134"/>
      <c r="B74" s="218"/>
      <c r="C74" s="360" t="s">
        <v>550</v>
      </c>
      <c r="D74" s="360"/>
      <c r="E74" s="360"/>
      <c r="F74" s="360"/>
      <c r="G74" s="360"/>
      <c r="H74" s="360"/>
      <c r="I74" s="360"/>
      <c r="J74" s="360"/>
      <c r="K74" s="360"/>
      <c r="L74" s="360"/>
      <c r="V74" s="220"/>
      <c r="W74" s="220"/>
      <c r="X74" s="220"/>
      <c r="Y74" s="220"/>
      <c r="Z74" s="220"/>
      <c r="AA74" s="220"/>
      <c r="AB74" s="220"/>
      <c r="AC74" s="220"/>
      <c r="AD74" s="220"/>
      <c r="AE74" s="220"/>
      <c r="AF74" s="220"/>
      <c r="AG74" s="220"/>
      <c r="AH74" s="220"/>
      <c r="AI74" s="220"/>
      <c r="AJ74" s="220"/>
      <c r="AK74" s="220"/>
    </row>
    <row r="75" spans="1:37" s="133" customFormat="1" ht="15" x14ac:dyDescent="0.25">
      <c r="A75" s="131"/>
      <c r="B75" s="218" t="s">
        <v>551</v>
      </c>
      <c r="C75" s="361"/>
      <c r="D75" s="361"/>
      <c r="E75" s="361"/>
      <c r="F75" s="361"/>
      <c r="G75" s="361"/>
      <c r="H75" s="362"/>
      <c r="I75" s="362"/>
      <c r="J75" s="362"/>
      <c r="K75" s="362"/>
      <c r="L75" s="362"/>
      <c r="M75" s="129"/>
      <c r="N75" s="129"/>
      <c r="O75" s="129"/>
      <c r="P75" s="129"/>
      <c r="Q75" s="129"/>
      <c r="R75" s="129"/>
      <c r="S75" s="129"/>
      <c r="T75" s="129"/>
      <c r="U75" s="129"/>
      <c r="V75" s="136"/>
      <c r="W75" s="136"/>
      <c r="X75" s="136"/>
      <c r="Y75" s="136"/>
      <c r="Z75" s="136"/>
      <c r="AA75" s="136"/>
      <c r="AB75" s="136"/>
      <c r="AC75" s="136"/>
      <c r="AD75" s="136"/>
      <c r="AE75" s="136"/>
      <c r="AF75" s="136"/>
      <c r="AG75" s="136"/>
      <c r="AH75" s="136"/>
      <c r="AI75" s="136"/>
      <c r="AJ75" s="136" t="s">
        <v>0</v>
      </c>
      <c r="AK75" s="136" t="s">
        <v>0</v>
      </c>
    </row>
    <row r="76" spans="1:37" s="219" customFormat="1" ht="16.5" customHeight="1" x14ac:dyDescent="0.25">
      <c r="A76" s="134"/>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9.5" customHeight="1" x14ac:dyDescent="0.2">
      <c r="A77" s="131"/>
      <c r="C77" s="221"/>
      <c r="D77" s="221"/>
      <c r="E77" s="221"/>
      <c r="F77" s="221"/>
      <c r="G77" s="221"/>
      <c r="H77" s="221"/>
      <c r="I77" s="221"/>
      <c r="J77" s="221"/>
      <c r="K77" s="221"/>
      <c r="L77" s="221"/>
      <c r="V77" s="136"/>
      <c r="W77" s="136"/>
      <c r="X77" s="136"/>
      <c r="Y77" s="136"/>
      <c r="Z77" s="136"/>
      <c r="AA77" s="136"/>
      <c r="AB77" s="136"/>
      <c r="AC77" s="136"/>
      <c r="AD77" s="136"/>
      <c r="AE77" s="136"/>
      <c r="AF77" s="136"/>
      <c r="AG77" s="136"/>
      <c r="AH77" s="136"/>
      <c r="AI77" s="136"/>
      <c r="AJ77" s="136"/>
      <c r="AK77" s="136"/>
    </row>
    <row r="78" spans="1:37" s="129" customFormat="1" ht="15" x14ac:dyDescent="0.25">
      <c r="B78" s="222"/>
      <c r="D78" s="222"/>
      <c r="F78" s="222"/>
    </row>
  </sheetData>
  <mergeCells count="63">
    <mergeCell ref="L26:M26"/>
    <mergeCell ref="D4:N4"/>
    <mergeCell ref="A8:N8"/>
    <mergeCell ref="A9:N9"/>
    <mergeCell ref="A11:N11"/>
    <mergeCell ref="A12:N12"/>
    <mergeCell ref="A13:N13"/>
    <mergeCell ref="A15:N15"/>
    <mergeCell ref="A16:N16"/>
    <mergeCell ref="B18:F18"/>
    <mergeCell ref="B19:F19"/>
    <mergeCell ref="D21:F21"/>
    <mergeCell ref="A38:N38"/>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2:K52"/>
    <mergeCell ref="C39:E39"/>
    <mergeCell ref="C40:E40"/>
    <mergeCell ref="C43:K43"/>
    <mergeCell ref="C44:K44"/>
    <mergeCell ref="C45:K45"/>
    <mergeCell ref="C46:K46"/>
    <mergeCell ref="C47:K47"/>
    <mergeCell ref="C48:K48"/>
    <mergeCell ref="C49:K49"/>
    <mergeCell ref="C50:K50"/>
    <mergeCell ref="C51:K51"/>
    <mergeCell ref="C64:K64"/>
    <mergeCell ref="C53:K53"/>
    <mergeCell ref="C54:K54"/>
    <mergeCell ref="C55:K55"/>
    <mergeCell ref="C56:K56"/>
    <mergeCell ref="C57:K57"/>
    <mergeCell ref="C58:K58"/>
    <mergeCell ref="C59:K59"/>
    <mergeCell ref="C60:K60"/>
    <mergeCell ref="C61:K61"/>
    <mergeCell ref="C62:K62"/>
    <mergeCell ref="C63:K63"/>
    <mergeCell ref="C76:L76"/>
    <mergeCell ref="C65:K65"/>
    <mergeCell ref="C66:K66"/>
    <mergeCell ref="C67:K67"/>
    <mergeCell ref="C68:K68"/>
    <mergeCell ref="C69:K69"/>
    <mergeCell ref="C70:K70"/>
    <mergeCell ref="C73:G73"/>
    <mergeCell ref="H73:L73"/>
    <mergeCell ref="C74:L74"/>
    <mergeCell ref="C75:G75"/>
    <mergeCell ref="H75:L7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7"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9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1269</v>
      </c>
      <c r="B15" s="381"/>
      <c r="C15" s="381"/>
      <c r="D15" s="381"/>
      <c r="E15" s="381"/>
      <c r="F15" s="381"/>
      <c r="G15" s="381"/>
      <c r="H15" s="381"/>
      <c r="I15" s="381"/>
      <c r="J15" s="381"/>
      <c r="K15" s="381"/>
      <c r="L15" s="381"/>
      <c r="M15" s="381"/>
      <c r="N15" s="381"/>
      <c r="Y15" s="136" t="s">
        <v>1176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15.95</v>
      </c>
      <c r="D23" s="152" t="s">
        <v>707</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8.76</v>
      </c>
      <c r="D25" s="152" t="s">
        <v>1089</v>
      </c>
      <c r="E25" s="153" t="s">
        <v>469</v>
      </c>
      <c r="G25" s="133" t="s">
        <v>473</v>
      </c>
      <c r="I25" s="133"/>
      <c r="J25" s="133"/>
      <c r="K25" s="133"/>
      <c r="L25" s="151">
        <v>5.38</v>
      </c>
      <c r="M25" s="159" t="s">
        <v>784</v>
      </c>
      <c r="N25" s="153" t="s">
        <v>469</v>
      </c>
    </row>
    <row r="26" spans="1:26" s="129" customFormat="1" ht="12" customHeight="1" x14ac:dyDescent="0.25">
      <c r="A26" s="131"/>
      <c r="B26" s="158" t="s">
        <v>475</v>
      </c>
      <c r="C26" s="151">
        <v>5.96</v>
      </c>
      <c r="D26" s="160" t="s">
        <v>1090</v>
      </c>
      <c r="E26" s="153" t="s">
        <v>469</v>
      </c>
      <c r="G26" s="133" t="s">
        <v>477</v>
      </c>
      <c r="I26" s="133"/>
      <c r="J26" s="133"/>
      <c r="K26" s="133"/>
      <c r="L26" s="377">
        <v>13.99</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v>0.09</v>
      </c>
      <c r="M27" s="377"/>
      <c r="N27" s="153" t="s">
        <v>478</v>
      </c>
    </row>
    <row r="28" spans="1:26" s="129" customFormat="1" ht="12" customHeight="1" x14ac:dyDescent="0.25">
      <c r="A28" s="131"/>
      <c r="B28" s="158" t="s">
        <v>482</v>
      </c>
      <c r="C28" s="151">
        <v>0</v>
      </c>
      <c r="D28" s="152" t="s">
        <v>480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29"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29" s="129" customFormat="1" ht="15" x14ac:dyDescent="0.25">
      <c r="A34" s="372" t="s">
        <v>1084</v>
      </c>
      <c r="B34" s="373"/>
      <c r="C34" s="373"/>
      <c r="D34" s="373"/>
      <c r="E34" s="373"/>
      <c r="F34" s="373"/>
      <c r="G34" s="373"/>
      <c r="H34" s="373"/>
      <c r="I34" s="373"/>
      <c r="J34" s="373"/>
      <c r="K34" s="373"/>
      <c r="L34" s="373"/>
      <c r="M34" s="373"/>
      <c r="N34" s="374"/>
      <c r="AA34" s="162" t="s">
        <v>1084</v>
      </c>
    </row>
    <row r="35" spans="1:29" s="129" customFormat="1" ht="34.5" x14ac:dyDescent="0.25">
      <c r="A35" s="163" t="s">
        <v>519</v>
      </c>
      <c r="B35" s="164" t="s">
        <v>713</v>
      </c>
      <c r="C35" s="365" t="s">
        <v>714</v>
      </c>
      <c r="D35" s="365"/>
      <c r="E35" s="365"/>
      <c r="F35" s="165" t="s">
        <v>715</v>
      </c>
      <c r="G35" s="166">
        <v>0.03</v>
      </c>
      <c r="H35" s="167">
        <v>1</v>
      </c>
      <c r="I35" s="185">
        <v>0.03</v>
      </c>
      <c r="J35" s="168"/>
      <c r="K35" s="166"/>
      <c r="L35" s="168"/>
      <c r="M35" s="166"/>
      <c r="N35" s="169"/>
      <c r="AA35" s="162"/>
      <c r="AB35" s="170" t="s">
        <v>714</v>
      </c>
    </row>
    <row r="36" spans="1:29" s="129" customFormat="1" ht="15" x14ac:dyDescent="0.25">
      <c r="A36" s="171"/>
      <c r="B36" s="202"/>
      <c r="C36" s="366" t="s">
        <v>499</v>
      </c>
      <c r="D36" s="366"/>
      <c r="E36" s="366"/>
      <c r="F36" s="172"/>
      <c r="G36" s="173"/>
      <c r="H36" s="173"/>
      <c r="I36" s="173"/>
      <c r="J36" s="174"/>
      <c r="K36" s="173"/>
      <c r="L36" s="175">
        <v>82.54</v>
      </c>
      <c r="M36" s="173"/>
      <c r="N36" s="176">
        <v>3808</v>
      </c>
      <c r="AA36" s="162"/>
      <c r="AB36" s="170"/>
      <c r="AC36" s="177" t="s">
        <v>499</v>
      </c>
    </row>
    <row r="37" spans="1:29" s="129" customFormat="1" ht="23.25" x14ac:dyDescent="0.25">
      <c r="A37" s="163" t="s">
        <v>1</v>
      </c>
      <c r="B37" s="164" t="s">
        <v>1091</v>
      </c>
      <c r="C37" s="365" t="s">
        <v>1092</v>
      </c>
      <c r="D37" s="365"/>
      <c r="E37" s="365"/>
      <c r="F37" s="165" t="s">
        <v>715</v>
      </c>
      <c r="G37" s="166">
        <v>0.03</v>
      </c>
      <c r="H37" s="167">
        <v>1</v>
      </c>
      <c r="I37" s="185">
        <v>0.03</v>
      </c>
      <c r="J37" s="168"/>
      <c r="K37" s="166"/>
      <c r="L37" s="168"/>
      <c r="M37" s="166"/>
      <c r="N37" s="169"/>
      <c r="AA37" s="162"/>
      <c r="AB37" s="170" t="s">
        <v>1092</v>
      </c>
    </row>
    <row r="38" spans="1:29" s="129" customFormat="1" ht="15" x14ac:dyDescent="0.25">
      <c r="A38" s="171"/>
      <c r="B38" s="202"/>
      <c r="C38" s="366" t="s">
        <v>499</v>
      </c>
      <c r="D38" s="366"/>
      <c r="E38" s="366"/>
      <c r="F38" s="172"/>
      <c r="G38" s="173"/>
      <c r="H38" s="173"/>
      <c r="I38" s="173"/>
      <c r="J38" s="174"/>
      <c r="K38" s="173"/>
      <c r="L38" s="175">
        <v>45.59</v>
      </c>
      <c r="M38" s="173"/>
      <c r="N38" s="176">
        <v>2105</v>
      </c>
      <c r="AA38" s="162"/>
      <c r="AB38" s="170"/>
      <c r="AC38" s="177" t="s">
        <v>499</v>
      </c>
    </row>
    <row r="39" spans="1:29" s="129" customFormat="1" ht="23.25" x14ac:dyDescent="0.25">
      <c r="A39" s="163" t="s">
        <v>4</v>
      </c>
      <c r="B39" s="164" t="s">
        <v>811</v>
      </c>
      <c r="C39" s="365" t="s">
        <v>812</v>
      </c>
      <c r="D39" s="365"/>
      <c r="E39" s="365"/>
      <c r="F39" s="165" t="s">
        <v>2</v>
      </c>
      <c r="G39" s="166">
        <v>4</v>
      </c>
      <c r="H39" s="167">
        <v>1</v>
      </c>
      <c r="I39" s="167">
        <v>4</v>
      </c>
      <c r="J39" s="168"/>
      <c r="K39" s="166"/>
      <c r="L39" s="168"/>
      <c r="M39" s="166"/>
      <c r="N39" s="169"/>
      <c r="AA39" s="162"/>
      <c r="AB39" s="170" t="s">
        <v>812</v>
      </c>
    </row>
    <row r="40" spans="1:29" s="129" customFormat="1" ht="15" x14ac:dyDescent="0.25">
      <c r="A40" s="171"/>
      <c r="B40" s="202"/>
      <c r="C40" s="366" t="s">
        <v>499</v>
      </c>
      <c r="D40" s="366"/>
      <c r="E40" s="366"/>
      <c r="F40" s="172"/>
      <c r="G40" s="173"/>
      <c r="H40" s="173"/>
      <c r="I40" s="173"/>
      <c r="J40" s="174"/>
      <c r="K40" s="173"/>
      <c r="L40" s="175">
        <v>197.77</v>
      </c>
      <c r="M40" s="173"/>
      <c r="N40" s="176">
        <v>3895</v>
      </c>
      <c r="AA40" s="162"/>
      <c r="AB40" s="170"/>
      <c r="AC40" s="177" t="s">
        <v>499</v>
      </c>
    </row>
    <row r="41" spans="1:29" s="129" customFormat="1" ht="23.25" x14ac:dyDescent="0.25">
      <c r="A41" s="163" t="s">
        <v>5</v>
      </c>
      <c r="B41" s="164" t="s">
        <v>1093</v>
      </c>
      <c r="C41" s="365" t="s">
        <v>981</v>
      </c>
      <c r="D41" s="365"/>
      <c r="E41" s="365"/>
      <c r="F41" s="165" t="s">
        <v>511</v>
      </c>
      <c r="G41" s="166">
        <v>-0.02</v>
      </c>
      <c r="H41" s="167">
        <v>1</v>
      </c>
      <c r="I41" s="185">
        <v>-0.02</v>
      </c>
      <c r="J41" s="184">
        <v>6508.75</v>
      </c>
      <c r="K41" s="166"/>
      <c r="L41" s="189">
        <v>-130.18</v>
      </c>
      <c r="M41" s="185">
        <v>8.0500000000000007</v>
      </c>
      <c r="N41" s="186">
        <v>-1048</v>
      </c>
      <c r="AA41" s="162"/>
      <c r="AB41" s="170" t="s">
        <v>981</v>
      </c>
    </row>
    <row r="42" spans="1:29" s="129" customFormat="1" ht="15" x14ac:dyDescent="0.25">
      <c r="A42" s="171"/>
      <c r="B42" s="202"/>
      <c r="C42" s="366" t="s">
        <v>499</v>
      </c>
      <c r="D42" s="366"/>
      <c r="E42" s="366"/>
      <c r="F42" s="172"/>
      <c r="G42" s="173"/>
      <c r="H42" s="173"/>
      <c r="I42" s="173"/>
      <c r="J42" s="174"/>
      <c r="K42" s="173"/>
      <c r="L42" s="175">
        <v>-130.18</v>
      </c>
      <c r="M42" s="173"/>
      <c r="N42" s="176">
        <v>-1048</v>
      </c>
      <c r="AA42" s="162"/>
      <c r="AB42" s="170"/>
      <c r="AC42" s="177" t="s">
        <v>499</v>
      </c>
    </row>
    <row r="43" spans="1:29" s="129" customFormat="1" ht="23.25" x14ac:dyDescent="0.25">
      <c r="A43" s="163" t="s">
        <v>6</v>
      </c>
      <c r="B43" s="164" t="s">
        <v>1094</v>
      </c>
      <c r="C43" s="365" t="s">
        <v>1095</v>
      </c>
      <c r="D43" s="365"/>
      <c r="E43" s="365"/>
      <c r="F43" s="165" t="s">
        <v>8</v>
      </c>
      <c r="G43" s="166">
        <v>0.1</v>
      </c>
      <c r="H43" s="167">
        <v>1</v>
      </c>
      <c r="I43" s="190">
        <v>0.1</v>
      </c>
      <c r="J43" s="168"/>
      <c r="K43" s="166"/>
      <c r="L43" s="168"/>
      <c r="M43" s="166"/>
      <c r="N43" s="169"/>
      <c r="AA43" s="162"/>
      <c r="AB43" s="170" t="s">
        <v>1095</v>
      </c>
    </row>
    <row r="44" spans="1:29" s="129" customFormat="1" ht="15" x14ac:dyDescent="0.25">
      <c r="A44" s="171"/>
      <c r="B44" s="202"/>
      <c r="C44" s="366" t="s">
        <v>499</v>
      </c>
      <c r="D44" s="366"/>
      <c r="E44" s="366"/>
      <c r="F44" s="172"/>
      <c r="G44" s="173"/>
      <c r="H44" s="173"/>
      <c r="I44" s="173"/>
      <c r="J44" s="174"/>
      <c r="K44" s="173"/>
      <c r="L44" s="175">
        <v>129.59</v>
      </c>
      <c r="M44" s="173"/>
      <c r="N44" s="176">
        <v>2377</v>
      </c>
      <c r="AA44" s="162"/>
      <c r="AB44" s="170"/>
      <c r="AC44" s="177" t="s">
        <v>499</v>
      </c>
    </row>
    <row r="45" spans="1:29" s="129" customFormat="1" ht="34.5" x14ac:dyDescent="0.25">
      <c r="A45" s="163" t="s">
        <v>512</v>
      </c>
      <c r="B45" s="164" t="s">
        <v>1096</v>
      </c>
      <c r="C45" s="365" t="s">
        <v>1097</v>
      </c>
      <c r="D45" s="365"/>
      <c r="E45" s="365"/>
      <c r="F45" s="165" t="s">
        <v>8</v>
      </c>
      <c r="G45" s="166">
        <v>0.14000000000000001</v>
      </c>
      <c r="H45" s="167">
        <v>1</v>
      </c>
      <c r="I45" s="185">
        <v>0.14000000000000001</v>
      </c>
      <c r="J45" s="168"/>
      <c r="K45" s="166"/>
      <c r="L45" s="168"/>
      <c r="M45" s="166"/>
      <c r="N45" s="169"/>
      <c r="AA45" s="162"/>
      <c r="AB45" s="170" t="s">
        <v>1097</v>
      </c>
    </row>
    <row r="46" spans="1:29" s="129" customFormat="1" ht="15" x14ac:dyDescent="0.25">
      <c r="A46" s="171"/>
      <c r="B46" s="202"/>
      <c r="C46" s="366" t="s">
        <v>499</v>
      </c>
      <c r="D46" s="366"/>
      <c r="E46" s="366"/>
      <c r="F46" s="172"/>
      <c r="G46" s="173"/>
      <c r="H46" s="173"/>
      <c r="I46" s="173"/>
      <c r="J46" s="174"/>
      <c r="K46" s="173"/>
      <c r="L46" s="175">
        <v>154.04</v>
      </c>
      <c r="M46" s="173"/>
      <c r="N46" s="176">
        <v>3610</v>
      </c>
      <c r="AA46" s="162"/>
      <c r="AB46" s="170"/>
      <c r="AC46" s="177" t="s">
        <v>499</v>
      </c>
    </row>
    <row r="47" spans="1:29" s="129" customFormat="1" ht="23.25" x14ac:dyDescent="0.25">
      <c r="A47" s="163" t="s">
        <v>515</v>
      </c>
      <c r="B47" s="164" t="s">
        <v>1098</v>
      </c>
      <c r="C47" s="365" t="s">
        <v>1099</v>
      </c>
      <c r="D47" s="365"/>
      <c r="E47" s="365"/>
      <c r="F47" s="165" t="s">
        <v>511</v>
      </c>
      <c r="G47" s="166">
        <v>-5.5999999999999995E-4</v>
      </c>
      <c r="H47" s="167">
        <v>1</v>
      </c>
      <c r="I47" s="225">
        <v>-5.5999999999999995E-4</v>
      </c>
      <c r="J47" s="184">
        <v>5763</v>
      </c>
      <c r="K47" s="166"/>
      <c r="L47" s="189">
        <v>-3.23</v>
      </c>
      <c r="M47" s="185">
        <v>8.0500000000000007</v>
      </c>
      <c r="N47" s="191">
        <v>-26</v>
      </c>
      <c r="AA47" s="162"/>
      <c r="AB47" s="170" t="s">
        <v>1099</v>
      </c>
    </row>
    <row r="48" spans="1:29" s="129" customFormat="1" ht="15" x14ac:dyDescent="0.25">
      <c r="A48" s="171"/>
      <c r="B48" s="202"/>
      <c r="C48" s="366" t="s">
        <v>499</v>
      </c>
      <c r="D48" s="366"/>
      <c r="E48" s="366"/>
      <c r="F48" s="172"/>
      <c r="G48" s="173"/>
      <c r="H48" s="173"/>
      <c r="I48" s="173"/>
      <c r="J48" s="174"/>
      <c r="K48" s="173"/>
      <c r="L48" s="175">
        <v>-3.23</v>
      </c>
      <c r="M48" s="173"/>
      <c r="N48" s="183">
        <v>-26</v>
      </c>
      <c r="AA48" s="162"/>
      <c r="AB48" s="170"/>
      <c r="AC48" s="177" t="s">
        <v>499</v>
      </c>
    </row>
    <row r="49" spans="1:31" s="129" customFormat="1" ht="0" hidden="1" customHeight="1" x14ac:dyDescent="0.25">
      <c r="A49" s="178"/>
      <c r="B49" s="179"/>
      <c r="C49" s="179"/>
      <c r="D49" s="179"/>
      <c r="E49" s="179"/>
      <c r="F49" s="180"/>
      <c r="G49" s="180"/>
      <c r="H49" s="180"/>
      <c r="I49" s="180"/>
      <c r="J49" s="181"/>
      <c r="K49" s="180"/>
      <c r="L49" s="181"/>
      <c r="M49" s="182"/>
      <c r="N49" s="181"/>
      <c r="AA49" s="162"/>
      <c r="AB49" s="170"/>
    </row>
    <row r="50" spans="1:31" s="129" customFormat="1" ht="11.25" hidden="1" customHeight="1" x14ac:dyDescent="0.25">
      <c r="B50" s="192"/>
      <c r="C50" s="192"/>
      <c r="D50" s="192"/>
      <c r="E50" s="192"/>
      <c r="F50" s="192"/>
      <c r="G50" s="192"/>
      <c r="H50" s="192"/>
      <c r="I50" s="192"/>
      <c r="J50" s="192"/>
      <c r="K50" s="192"/>
      <c r="L50" s="193"/>
      <c r="M50" s="193"/>
      <c r="N50" s="193"/>
      <c r="R50" s="194"/>
    </row>
    <row r="51" spans="1:31" s="129" customFormat="1" ht="15" x14ac:dyDescent="0.25">
      <c r="A51" s="195"/>
      <c r="B51" s="196"/>
      <c r="C51" s="365" t="s">
        <v>526</v>
      </c>
      <c r="D51" s="365"/>
      <c r="E51" s="365"/>
      <c r="F51" s="365"/>
      <c r="G51" s="365"/>
      <c r="H51" s="365"/>
      <c r="I51" s="365"/>
      <c r="J51" s="365"/>
      <c r="K51" s="365"/>
      <c r="L51" s="197"/>
      <c r="M51" s="198"/>
      <c r="N51" s="199"/>
      <c r="AD51" s="170" t="s">
        <v>526</v>
      </c>
    </row>
    <row r="52" spans="1:31" s="129" customFormat="1" ht="15" x14ac:dyDescent="0.25">
      <c r="A52" s="200"/>
      <c r="B52" s="201"/>
      <c r="C52" s="364" t="s">
        <v>527</v>
      </c>
      <c r="D52" s="364"/>
      <c r="E52" s="364"/>
      <c r="F52" s="364"/>
      <c r="G52" s="364"/>
      <c r="H52" s="364"/>
      <c r="I52" s="364"/>
      <c r="J52" s="364"/>
      <c r="K52" s="364"/>
      <c r="L52" s="208">
        <v>309.27</v>
      </c>
      <c r="M52" s="204"/>
      <c r="N52" s="205">
        <v>7020</v>
      </c>
      <c r="AD52" s="170"/>
      <c r="AE52" s="177" t="s">
        <v>527</v>
      </c>
    </row>
    <row r="53" spans="1:31" s="129" customFormat="1" ht="15" x14ac:dyDescent="0.25">
      <c r="A53" s="200"/>
      <c r="B53" s="201"/>
      <c r="C53" s="364" t="s">
        <v>528</v>
      </c>
      <c r="D53" s="364"/>
      <c r="E53" s="364"/>
      <c r="F53" s="364"/>
      <c r="G53" s="364"/>
      <c r="H53" s="364"/>
      <c r="I53" s="364"/>
      <c r="J53" s="364"/>
      <c r="K53" s="364"/>
      <c r="L53" s="206"/>
      <c r="M53" s="204"/>
      <c r="N53" s="207"/>
      <c r="AD53" s="170"/>
      <c r="AE53" s="177" t="s">
        <v>528</v>
      </c>
    </row>
    <row r="54" spans="1:31" s="129" customFormat="1" ht="15" x14ac:dyDescent="0.25">
      <c r="A54" s="200"/>
      <c r="B54" s="201"/>
      <c r="C54" s="364" t="s">
        <v>529</v>
      </c>
      <c r="D54" s="364"/>
      <c r="E54" s="364"/>
      <c r="F54" s="364"/>
      <c r="G54" s="364"/>
      <c r="H54" s="364"/>
      <c r="I54" s="364"/>
      <c r="J54" s="364"/>
      <c r="K54" s="364"/>
      <c r="L54" s="208">
        <v>116.52</v>
      </c>
      <c r="M54" s="204"/>
      <c r="N54" s="205">
        <v>5378</v>
      </c>
      <c r="AD54" s="170"/>
      <c r="AE54" s="177" t="s">
        <v>529</v>
      </c>
    </row>
    <row r="55" spans="1:31" s="129" customFormat="1" ht="15" x14ac:dyDescent="0.25">
      <c r="A55" s="200"/>
      <c r="B55" s="201"/>
      <c r="C55" s="364" t="s">
        <v>530</v>
      </c>
      <c r="D55" s="364"/>
      <c r="E55" s="364"/>
      <c r="F55" s="364"/>
      <c r="G55" s="364"/>
      <c r="H55" s="364"/>
      <c r="I55" s="364"/>
      <c r="J55" s="364"/>
      <c r="K55" s="364"/>
      <c r="L55" s="208">
        <v>20.13</v>
      </c>
      <c r="M55" s="204"/>
      <c r="N55" s="209">
        <v>252</v>
      </c>
      <c r="AD55" s="170"/>
      <c r="AE55" s="177" t="s">
        <v>530</v>
      </c>
    </row>
    <row r="56" spans="1:31" s="129" customFormat="1" ht="15" x14ac:dyDescent="0.25">
      <c r="A56" s="200"/>
      <c r="B56" s="201"/>
      <c r="C56" s="364" t="s">
        <v>531</v>
      </c>
      <c r="D56" s="364"/>
      <c r="E56" s="364"/>
      <c r="F56" s="364"/>
      <c r="G56" s="364"/>
      <c r="H56" s="364"/>
      <c r="I56" s="364"/>
      <c r="J56" s="364"/>
      <c r="K56" s="364"/>
      <c r="L56" s="208">
        <v>1.1000000000000001</v>
      </c>
      <c r="M56" s="204"/>
      <c r="N56" s="209">
        <v>51</v>
      </c>
      <c r="AD56" s="170"/>
      <c r="AE56" s="177" t="s">
        <v>531</v>
      </c>
    </row>
    <row r="57" spans="1:31" s="129" customFormat="1" ht="15" x14ac:dyDescent="0.25">
      <c r="A57" s="200"/>
      <c r="B57" s="201"/>
      <c r="C57" s="364" t="s">
        <v>532</v>
      </c>
      <c r="D57" s="364"/>
      <c r="E57" s="364"/>
      <c r="F57" s="364"/>
      <c r="G57" s="364"/>
      <c r="H57" s="364"/>
      <c r="I57" s="364"/>
      <c r="J57" s="364"/>
      <c r="K57" s="364"/>
      <c r="L57" s="208">
        <v>172.62</v>
      </c>
      <c r="M57" s="204"/>
      <c r="N57" s="205">
        <v>1390</v>
      </c>
      <c r="AD57" s="170"/>
      <c r="AE57" s="177" t="s">
        <v>532</v>
      </c>
    </row>
    <row r="58" spans="1:31" s="129" customFormat="1" ht="15" x14ac:dyDescent="0.25">
      <c r="A58" s="200"/>
      <c r="B58" s="201"/>
      <c r="C58" s="364" t="s">
        <v>533</v>
      </c>
      <c r="D58" s="364"/>
      <c r="E58" s="364"/>
      <c r="F58" s="364"/>
      <c r="G58" s="364"/>
      <c r="H58" s="364"/>
      <c r="I58" s="364"/>
      <c r="J58" s="364"/>
      <c r="K58" s="364"/>
      <c r="L58" s="208">
        <v>195.72</v>
      </c>
      <c r="M58" s="204"/>
      <c r="N58" s="205">
        <v>8760</v>
      </c>
      <c r="AD58" s="170"/>
      <c r="AE58" s="177" t="s">
        <v>533</v>
      </c>
    </row>
    <row r="59" spans="1:31" s="129" customFormat="1" ht="15" x14ac:dyDescent="0.25">
      <c r="A59" s="200"/>
      <c r="B59" s="201"/>
      <c r="C59" s="364" t="s">
        <v>528</v>
      </c>
      <c r="D59" s="364"/>
      <c r="E59" s="364"/>
      <c r="F59" s="364"/>
      <c r="G59" s="364"/>
      <c r="H59" s="364"/>
      <c r="I59" s="364"/>
      <c r="J59" s="364"/>
      <c r="K59" s="364"/>
      <c r="L59" s="206"/>
      <c r="M59" s="204"/>
      <c r="N59" s="207"/>
      <c r="AD59" s="170"/>
      <c r="AE59" s="177" t="s">
        <v>528</v>
      </c>
    </row>
    <row r="60" spans="1:31" s="129" customFormat="1" ht="15" x14ac:dyDescent="0.25">
      <c r="A60" s="200"/>
      <c r="B60" s="201"/>
      <c r="C60" s="364" t="s">
        <v>534</v>
      </c>
      <c r="D60" s="364"/>
      <c r="E60" s="364"/>
      <c r="F60" s="364"/>
      <c r="G60" s="364"/>
      <c r="H60" s="364"/>
      <c r="I60" s="364"/>
      <c r="J60" s="364"/>
      <c r="K60" s="364"/>
      <c r="L60" s="208">
        <v>78.63</v>
      </c>
      <c r="M60" s="204"/>
      <c r="N60" s="205">
        <v>3629</v>
      </c>
      <c r="AD60" s="170"/>
      <c r="AE60" s="177" t="s">
        <v>534</v>
      </c>
    </row>
    <row r="61" spans="1:31" s="129" customFormat="1" ht="15" x14ac:dyDescent="0.25">
      <c r="A61" s="200"/>
      <c r="B61" s="201"/>
      <c r="C61" s="364" t="s">
        <v>535</v>
      </c>
      <c r="D61" s="364"/>
      <c r="E61" s="364"/>
      <c r="F61" s="364"/>
      <c r="G61" s="364"/>
      <c r="H61" s="364"/>
      <c r="I61" s="364"/>
      <c r="J61" s="364"/>
      <c r="K61" s="364"/>
      <c r="L61" s="208">
        <v>6.72</v>
      </c>
      <c r="M61" s="204"/>
      <c r="N61" s="209">
        <v>84</v>
      </c>
      <c r="AD61" s="170"/>
      <c r="AE61" s="177" t="s">
        <v>535</v>
      </c>
    </row>
    <row r="62" spans="1:31" s="129" customFormat="1" ht="15" x14ac:dyDescent="0.25">
      <c r="A62" s="200"/>
      <c r="B62" s="201"/>
      <c r="C62" s="364" t="s">
        <v>537</v>
      </c>
      <c r="D62" s="364"/>
      <c r="E62" s="364"/>
      <c r="F62" s="364"/>
      <c r="G62" s="364"/>
      <c r="H62" s="364"/>
      <c r="I62" s="364"/>
      <c r="J62" s="364"/>
      <c r="K62" s="364"/>
      <c r="L62" s="208">
        <v>1.22</v>
      </c>
      <c r="M62" s="204"/>
      <c r="N62" s="209">
        <v>10</v>
      </c>
      <c r="AD62" s="170"/>
      <c r="AE62" s="177" t="s">
        <v>537</v>
      </c>
    </row>
    <row r="63" spans="1:31" s="129" customFormat="1" ht="15" x14ac:dyDescent="0.25">
      <c r="A63" s="200"/>
      <c r="B63" s="201"/>
      <c r="C63" s="364" t="s">
        <v>538</v>
      </c>
      <c r="D63" s="364"/>
      <c r="E63" s="364"/>
      <c r="F63" s="364"/>
      <c r="G63" s="364"/>
      <c r="H63" s="364"/>
      <c r="I63" s="364"/>
      <c r="J63" s="364"/>
      <c r="K63" s="364"/>
      <c r="L63" s="208">
        <v>73.16</v>
      </c>
      <c r="M63" s="204"/>
      <c r="N63" s="205">
        <v>3376</v>
      </c>
      <c r="AD63" s="170"/>
      <c r="AE63" s="177" t="s">
        <v>538</v>
      </c>
    </row>
    <row r="64" spans="1:31" s="129" customFormat="1" ht="15" x14ac:dyDescent="0.25">
      <c r="A64" s="200"/>
      <c r="B64" s="201"/>
      <c r="C64" s="364" t="s">
        <v>539</v>
      </c>
      <c r="D64" s="364"/>
      <c r="E64" s="364"/>
      <c r="F64" s="364"/>
      <c r="G64" s="364"/>
      <c r="H64" s="364"/>
      <c r="I64" s="364"/>
      <c r="J64" s="364"/>
      <c r="K64" s="364"/>
      <c r="L64" s="208">
        <v>35.99</v>
      </c>
      <c r="M64" s="204"/>
      <c r="N64" s="205">
        <v>1661</v>
      </c>
      <c r="AD64" s="170"/>
      <c r="AE64" s="177" t="s">
        <v>539</v>
      </c>
    </row>
    <row r="65" spans="1:32" s="129" customFormat="1" ht="15" x14ac:dyDescent="0.25">
      <c r="A65" s="200"/>
      <c r="B65" s="201"/>
      <c r="C65" s="364" t="s">
        <v>540</v>
      </c>
      <c r="D65" s="364"/>
      <c r="E65" s="364"/>
      <c r="F65" s="364"/>
      <c r="G65" s="364"/>
      <c r="H65" s="364"/>
      <c r="I65" s="364"/>
      <c r="J65" s="364"/>
      <c r="K65" s="364"/>
      <c r="L65" s="208">
        <v>280.39999999999998</v>
      </c>
      <c r="M65" s="204"/>
      <c r="N65" s="205">
        <v>5961</v>
      </c>
      <c r="AD65" s="170"/>
      <c r="AE65" s="177" t="s">
        <v>540</v>
      </c>
    </row>
    <row r="66" spans="1:32" s="129" customFormat="1" ht="15" x14ac:dyDescent="0.25">
      <c r="A66" s="200"/>
      <c r="B66" s="201"/>
      <c r="C66" s="364" t="s">
        <v>528</v>
      </c>
      <c r="D66" s="364"/>
      <c r="E66" s="364"/>
      <c r="F66" s="364"/>
      <c r="G66" s="364"/>
      <c r="H66" s="364"/>
      <c r="I66" s="364"/>
      <c r="J66" s="364"/>
      <c r="K66" s="364"/>
      <c r="L66" s="206"/>
      <c r="M66" s="204"/>
      <c r="N66" s="207"/>
      <c r="AD66" s="170"/>
      <c r="AE66" s="177" t="s">
        <v>528</v>
      </c>
    </row>
    <row r="67" spans="1:32" s="129" customFormat="1" ht="15" x14ac:dyDescent="0.25">
      <c r="A67" s="200"/>
      <c r="B67" s="201"/>
      <c r="C67" s="364" t="s">
        <v>534</v>
      </c>
      <c r="D67" s="364"/>
      <c r="E67" s="364"/>
      <c r="F67" s="364"/>
      <c r="G67" s="364"/>
      <c r="H67" s="364"/>
      <c r="I67" s="364"/>
      <c r="J67" s="364"/>
      <c r="K67" s="364"/>
      <c r="L67" s="208">
        <v>37.89</v>
      </c>
      <c r="M67" s="204"/>
      <c r="N67" s="205">
        <v>1749</v>
      </c>
      <c r="AD67" s="170"/>
      <c r="AE67" s="177" t="s">
        <v>534</v>
      </c>
    </row>
    <row r="68" spans="1:32" s="129" customFormat="1" ht="15" x14ac:dyDescent="0.25">
      <c r="A68" s="200"/>
      <c r="B68" s="201"/>
      <c r="C68" s="364" t="s">
        <v>535</v>
      </c>
      <c r="D68" s="364"/>
      <c r="E68" s="364"/>
      <c r="F68" s="364"/>
      <c r="G68" s="364"/>
      <c r="H68" s="364"/>
      <c r="I68" s="364"/>
      <c r="J68" s="364"/>
      <c r="K68" s="364"/>
      <c r="L68" s="208">
        <v>13.41</v>
      </c>
      <c r="M68" s="204"/>
      <c r="N68" s="209">
        <v>168</v>
      </c>
      <c r="AD68" s="170"/>
      <c r="AE68" s="177" t="s">
        <v>535</v>
      </c>
    </row>
    <row r="69" spans="1:32" s="129" customFormat="1" ht="15" x14ac:dyDescent="0.25">
      <c r="A69" s="200"/>
      <c r="B69" s="201"/>
      <c r="C69" s="364" t="s">
        <v>536</v>
      </c>
      <c r="D69" s="364"/>
      <c r="E69" s="364"/>
      <c r="F69" s="364"/>
      <c r="G69" s="364"/>
      <c r="H69" s="364"/>
      <c r="I69" s="364"/>
      <c r="J69" s="364"/>
      <c r="K69" s="364"/>
      <c r="L69" s="208">
        <v>1.1000000000000001</v>
      </c>
      <c r="M69" s="204"/>
      <c r="N69" s="209">
        <v>51</v>
      </c>
      <c r="AD69" s="170"/>
      <c r="AE69" s="177" t="s">
        <v>536</v>
      </c>
    </row>
    <row r="70" spans="1:32" s="129" customFormat="1" ht="15" x14ac:dyDescent="0.25">
      <c r="A70" s="200"/>
      <c r="B70" s="201"/>
      <c r="C70" s="364" t="s">
        <v>537</v>
      </c>
      <c r="D70" s="364"/>
      <c r="E70" s="364"/>
      <c r="F70" s="364"/>
      <c r="G70" s="364"/>
      <c r="H70" s="364"/>
      <c r="I70" s="364"/>
      <c r="J70" s="364"/>
      <c r="K70" s="364"/>
      <c r="L70" s="208">
        <v>171.4</v>
      </c>
      <c r="M70" s="204"/>
      <c r="N70" s="205">
        <v>1380</v>
      </c>
      <c r="AD70" s="170"/>
      <c r="AE70" s="177" t="s">
        <v>537</v>
      </c>
    </row>
    <row r="71" spans="1:32" s="129" customFormat="1" ht="15" x14ac:dyDescent="0.25">
      <c r="A71" s="200"/>
      <c r="B71" s="201"/>
      <c r="C71" s="364" t="s">
        <v>538</v>
      </c>
      <c r="D71" s="364"/>
      <c r="E71" s="364"/>
      <c r="F71" s="364"/>
      <c r="G71" s="364"/>
      <c r="H71" s="364"/>
      <c r="I71" s="364"/>
      <c r="J71" s="364"/>
      <c r="K71" s="364"/>
      <c r="L71" s="208">
        <v>37.82</v>
      </c>
      <c r="M71" s="204"/>
      <c r="N71" s="205">
        <v>1746</v>
      </c>
      <c r="AD71" s="170"/>
      <c r="AE71" s="177" t="s">
        <v>538</v>
      </c>
    </row>
    <row r="72" spans="1:32" s="129" customFormat="1" ht="15" x14ac:dyDescent="0.25">
      <c r="A72" s="200"/>
      <c r="B72" s="201"/>
      <c r="C72" s="364" t="s">
        <v>539</v>
      </c>
      <c r="D72" s="364"/>
      <c r="E72" s="364"/>
      <c r="F72" s="364"/>
      <c r="G72" s="364"/>
      <c r="H72" s="364"/>
      <c r="I72" s="364"/>
      <c r="J72" s="364"/>
      <c r="K72" s="364"/>
      <c r="L72" s="208">
        <v>19.88</v>
      </c>
      <c r="M72" s="204"/>
      <c r="N72" s="209">
        <v>918</v>
      </c>
      <c r="AD72" s="170"/>
      <c r="AE72" s="177" t="s">
        <v>539</v>
      </c>
    </row>
    <row r="73" spans="1:32" s="129" customFormat="1" ht="15" x14ac:dyDescent="0.25">
      <c r="A73" s="200"/>
      <c r="B73" s="210"/>
      <c r="C73" s="363" t="s">
        <v>541</v>
      </c>
      <c r="D73" s="363"/>
      <c r="E73" s="363"/>
      <c r="F73" s="363"/>
      <c r="G73" s="363"/>
      <c r="H73" s="363"/>
      <c r="I73" s="363"/>
      <c r="J73" s="363"/>
      <c r="K73" s="363"/>
      <c r="L73" s="228">
        <v>476.12</v>
      </c>
      <c r="M73" s="212"/>
      <c r="N73" s="213">
        <v>14721</v>
      </c>
      <c r="AD73" s="170"/>
      <c r="AF73" s="170" t="s">
        <v>541</v>
      </c>
    </row>
    <row r="74" spans="1:32" s="129" customFormat="1" ht="15" x14ac:dyDescent="0.25">
      <c r="A74" s="200"/>
      <c r="B74" s="201"/>
      <c r="C74" s="364" t="s">
        <v>542</v>
      </c>
      <c r="D74" s="364"/>
      <c r="E74" s="364"/>
      <c r="F74" s="364"/>
      <c r="G74" s="364"/>
      <c r="H74" s="364"/>
      <c r="I74" s="364"/>
      <c r="J74" s="364"/>
      <c r="K74" s="364"/>
      <c r="L74" s="208">
        <v>117.62</v>
      </c>
      <c r="M74" s="204"/>
      <c r="N74" s="205">
        <v>5429</v>
      </c>
      <c r="AD74" s="170"/>
      <c r="AE74" s="177" t="s">
        <v>542</v>
      </c>
      <c r="AF74" s="170"/>
    </row>
    <row r="75" spans="1:32" s="129" customFormat="1" ht="15" x14ac:dyDescent="0.25">
      <c r="A75" s="200"/>
      <c r="B75" s="201"/>
      <c r="C75" s="364" t="s">
        <v>543</v>
      </c>
      <c r="D75" s="364"/>
      <c r="E75" s="364"/>
      <c r="F75" s="364"/>
      <c r="G75" s="364"/>
      <c r="H75" s="364"/>
      <c r="I75" s="364"/>
      <c r="J75" s="364"/>
      <c r="K75" s="364"/>
      <c r="L75" s="208">
        <v>110.98</v>
      </c>
      <c r="M75" s="204"/>
      <c r="N75" s="205">
        <v>5122</v>
      </c>
      <c r="AD75" s="170"/>
      <c r="AE75" s="177" t="s">
        <v>543</v>
      </c>
      <c r="AF75" s="170"/>
    </row>
    <row r="76" spans="1:32" s="129" customFormat="1" ht="15" x14ac:dyDescent="0.25">
      <c r="A76" s="200"/>
      <c r="B76" s="201"/>
      <c r="C76" s="364" t="s">
        <v>544</v>
      </c>
      <c r="D76" s="364"/>
      <c r="E76" s="364"/>
      <c r="F76" s="364"/>
      <c r="G76" s="364"/>
      <c r="H76" s="364"/>
      <c r="I76" s="364"/>
      <c r="J76" s="364"/>
      <c r="K76" s="364"/>
      <c r="L76" s="208">
        <v>55.87</v>
      </c>
      <c r="M76" s="204"/>
      <c r="N76" s="205">
        <v>2579</v>
      </c>
      <c r="AD76" s="170"/>
      <c r="AE76" s="177" t="s">
        <v>544</v>
      </c>
      <c r="AF76" s="170"/>
    </row>
    <row r="77" spans="1:32" s="129" customFormat="1" ht="15" x14ac:dyDescent="0.25">
      <c r="A77" s="200"/>
      <c r="B77" s="210"/>
      <c r="C77" s="363" t="s">
        <v>541</v>
      </c>
      <c r="D77" s="363"/>
      <c r="E77" s="363"/>
      <c r="F77" s="363"/>
      <c r="G77" s="363"/>
      <c r="H77" s="363"/>
      <c r="I77" s="363"/>
      <c r="J77" s="363"/>
      <c r="K77" s="363"/>
      <c r="L77" s="228">
        <v>476.12</v>
      </c>
      <c r="M77" s="212"/>
      <c r="N77" s="213">
        <v>14721</v>
      </c>
      <c r="AD77" s="170"/>
      <c r="AF77" s="170" t="s">
        <v>541</v>
      </c>
    </row>
    <row r="78" spans="1:32" s="129" customFormat="1" ht="15" x14ac:dyDescent="0.25">
      <c r="A78" s="200"/>
      <c r="B78" s="201"/>
      <c r="C78" s="364" t="s">
        <v>545</v>
      </c>
      <c r="D78" s="364"/>
      <c r="E78" s="364"/>
      <c r="F78" s="364"/>
      <c r="G78" s="364"/>
      <c r="H78" s="364"/>
      <c r="I78" s="364"/>
      <c r="J78" s="364"/>
      <c r="K78" s="364"/>
      <c r="L78" s="208">
        <v>13.81</v>
      </c>
      <c r="M78" s="204"/>
      <c r="N78" s="209">
        <v>427</v>
      </c>
      <c r="AD78" s="170"/>
      <c r="AE78" s="177" t="s">
        <v>545</v>
      </c>
      <c r="AF78" s="170"/>
    </row>
    <row r="79" spans="1:32" s="129" customFormat="1" ht="15" x14ac:dyDescent="0.25">
      <c r="A79" s="200"/>
      <c r="B79" s="210"/>
      <c r="C79" s="363" t="s">
        <v>541</v>
      </c>
      <c r="D79" s="363"/>
      <c r="E79" s="363"/>
      <c r="F79" s="363"/>
      <c r="G79" s="363"/>
      <c r="H79" s="363"/>
      <c r="I79" s="363"/>
      <c r="J79" s="363"/>
      <c r="K79" s="363"/>
      <c r="L79" s="228">
        <v>489.93</v>
      </c>
      <c r="M79" s="212"/>
      <c r="N79" s="213">
        <v>15148</v>
      </c>
      <c r="AD79" s="170"/>
      <c r="AF79" s="170" t="s">
        <v>541</v>
      </c>
    </row>
    <row r="80" spans="1:32" s="129" customFormat="1" ht="15" x14ac:dyDescent="0.25">
      <c r="A80" s="200"/>
      <c r="B80" s="210"/>
      <c r="C80" s="363" t="s">
        <v>546</v>
      </c>
      <c r="D80" s="363"/>
      <c r="E80" s="363"/>
      <c r="F80" s="363"/>
      <c r="G80" s="363"/>
      <c r="H80" s="363"/>
      <c r="I80" s="363"/>
      <c r="J80" s="363"/>
      <c r="K80" s="363"/>
      <c r="L80" s="228">
        <v>489.93</v>
      </c>
      <c r="M80" s="212"/>
      <c r="N80" s="213">
        <v>15148</v>
      </c>
      <c r="AD80" s="170"/>
      <c r="AF80" s="170" t="s">
        <v>546</v>
      </c>
    </row>
    <row r="81" spans="1:37" s="129" customFormat="1" ht="15" x14ac:dyDescent="0.25">
      <c r="A81" s="200"/>
      <c r="B81" s="201"/>
      <c r="C81" s="364" t="s">
        <v>547</v>
      </c>
      <c r="D81" s="364"/>
      <c r="E81" s="364"/>
      <c r="F81" s="364"/>
      <c r="G81" s="364"/>
      <c r="H81" s="364"/>
      <c r="I81" s="364"/>
      <c r="J81" s="364"/>
      <c r="K81" s="364"/>
      <c r="L81" s="208">
        <v>25.97</v>
      </c>
      <c r="M81" s="204"/>
      <c r="N81" s="209">
        <v>803</v>
      </c>
      <c r="AD81" s="170"/>
      <c r="AE81" s="177" t="s">
        <v>547</v>
      </c>
      <c r="AF81" s="170"/>
    </row>
    <row r="82" spans="1:37" s="129" customFormat="1" ht="15" x14ac:dyDescent="0.25">
      <c r="A82" s="200"/>
      <c r="B82" s="210"/>
      <c r="C82" s="363" t="s">
        <v>548</v>
      </c>
      <c r="D82" s="363"/>
      <c r="E82" s="363"/>
      <c r="F82" s="363"/>
      <c r="G82" s="363"/>
      <c r="H82" s="363"/>
      <c r="I82" s="363"/>
      <c r="J82" s="363"/>
      <c r="K82" s="363"/>
      <c r="L82" s="228">
        <v>515.9</v>
      </c>
      <c r="M82" s="212"/>
      <c r="N82" s="213">
        <v>15951</v>
      </c>
      <c r="AD82" s="170"/>
      <c r="AF82" s="170"/>
      <c r="AG82" s="170" t="s">
        <v>548</v>
      </c>
    </row>
    <row r="83" spans="1:37" s="129" customFormat="1" ht="13.5" hidden="1" customHeight="1" x14ac:dyDescent="0.25">
      <c r="B83" s="181"/>
      <c r="C83" s="179"/>
      <c r="D83" s="179"/>
      <c r="E83" s="179"/>
      <c r="F83" s="179"/>
      <c r="G83" s="179"/>
      <c r="H83" s="179"/>
      <c r="I83" s="179"/>
      <c r="J83" s="179"/>
      <c r="K83" s="179"/>
      <c r="L83" s="211"/>
      <c r="M83" s="214"/>
      <c r="N83" s="215"/>
    </row>
    <row r="84" spans="1:37" s="129" customFormat="1" ht="26.25" customHeight="1" x14ac:dyDescent="0.25">
      <c r="A84" s="216"/>
      <c r="B84" s="217"/>
      <c r="C84" s="217"/>
      <c r="D84" s="217"/>
      <c r="E84" s="217"/>
      <c r="F84" s="217"/>
      <c r="G84" s="217"/>
      <c r="H84" s="217"/>
      <c r="I84" s="217"/>
      <c r="J84" s="217"/>
      <c r="K84" s="217"/>
      <c r="L84" s="217"/>
      <c r="M84" s="217"/>
      <c r="N84" s="217"/>
    </row>
    <row r="85" spans="1:37" s="133" customFormat="1" ht="15" x14ac:dyDescent="0.25">
      <c r="A85" s="131"/>
      <c r="B85" s="218" t="s">
        <v>549</v>
      </c>
      <c r="C85" s="361"/>
      <c r="D85" s="361"/>
      <c r="E85" s="361"/>
      <c r="F85" s="361"/>
      <c r="G85" s="361"/>
      <c r="H85" s="362"/>
      <c r="I85" s="362"/>
      <c r="J85" s="362"/>
      <c r="K85" s="362"/>
      <c r="L85" s="362"/>
      <c r="M85" s="129"/>
      <c r="N85" s="129"/>
      <c r="O85" s="129"/>
      <c r="P85" s="129"/>
      <c r="Q85" s="129"/>
      <c r="R85" s="129"/>
      <c r="S85" s="129"/>
      <c r="T85" s="129"/>
      <c r="U85" s="129"/>
      <c r="V85" s="136"/>
      <c r="W85" s="136"/>
      <c r="X85" s="136"/>
      <c r="Y85" s="136"/>
      <c r="Z85" s="136"/>
      <c r="AA85" s="136"/>
      <c r="AB85" s="136"/>
      <c r="AC85" s="136"/>
      <c r="AD85" s="136"/>
      <c r="AE85" s="136"/>
      <c r="AF85" s="136"/>
      <c r="AG85" s="136"/>
      <c r="AH85" s="136" t="s">
        <v>0</v>
      </c>
      <c r="AI85" s="136" t="s">
        <v>0</v>
      </c>
      <c r="AJ85" s="136"/>
      <c r="AK85" s="136"/>
    </row>
    <row r="86" spans="1:37" s="219" customFormat="1" ht="16.5" customHeight="1" x14ac:dyDescent="0.25">
      <c r="A86" s="134"/>
      <c r="B86" s="218"/>
      <c r="C86" s="360" t="s">
        <v>550</v>
      </c>
      <c r="D86" s="360"/>
      <c r="E86" s="360"/>
      <c r="F86" s="360"/>
      <c r="G86" s="360"/>
      <c r="H86" s="360"/>
      <c r="I86" s="360"/>
      <c r="J86" s="360"/>
      <c r="K86" s="360"/>
      <c r="L86" s="360"/>
      <c r="V86" s="220"/>
      <c r="W86" s="220"/>
      <c r="X86" s="220"/>
      <c r="Y86" s="220"/>
      <c r="Z86" s="220"/>
      <c r="AA86" s="220"/>
      <c r="AB86" s="220"/>
      <c r="AC86" s="220"/>
      <c r="AD86" s="220"/>
      <c r="AE86" s="220"/>
      <c r="AF86" s="220"/>
      <c r="AG86" s="220"/>
      <c r="AH86" s="220"/>
      <c r="AI86" s="220"/>
      <c r="AJ86" s="220"/>
      <c r="AK86" s="220"/>
    </row>
    <row r="87" spans="1:37" s="133" customFormat="1" ht="15" x14ac:dyDescent="0.25">
      <c r="A87" s="131"/>
      <c r="B87" s="218" t="s">
        <v>551</v>
      </c>
      <c r="C87" s="361"/>
      <c r="D87" s="361"/>
      <c r="E87" s="361"/>
      <c r="F87" s="361"/>
      <c r="G87" s="361"/>
      <c r="H87" s="362"/>
      <c r="I87" s="362"/>
      <c r="J87" s="362"/>
      <c r="K87" s="362"/>
      <c r="L87" s="362"/>
      <c r="M87" s="129"/>
      <c r="N87" s="129"/>
      <c r="O87" s="129"/>
      <c r="P87" s="129"/>
      <c r="Q87" s="129"/>
      <c r="R87" s="129"/>
      <c r="S87" s="129"/>
      <c r="T87" s="129"/>
      <c r="U87" s="129"/>
      <c r="V87" s="136"/>
      <c r="W87" s="136"/>
      <c r="X87" s="136"/>
      <c r="Y87" s="136"/>
      <c r="Z87" s="136"/>
      <c r="AA87" s="136"/>
      <c r="AB87" s="136"/>
      <c r="AC87" s="136"/>
      <c r="AD87" s="136"/>
      <c r="AE87" s="136"/>
      <c r="AF87" s="136"/>
      <c r="AG87" s="136"/>
      <c r="AH87" s="136"/>
      <c r="AI87" s="136"/>
      <c r="AJ87" s="136" t="s">
        <v>0</v>
      </c>
      <c r="AK87" s="136" t="s">
        <v>0</v>
      </c>
    </row>
    <row r="88" spans="1:37" s="219" customFormat="1" ht="16.5" customHeight="1" x14ac:dyDescent="0.25">
      <c r="A88" s="134"/>
      <c r="C88" s="360" t="s">
        <v>550</v>
      </c>
      <c r="D88" s="360"/>
      <c r="E88" s="360"/>
      <c r="F88" s="360"/>
      <c r="G88" s="360"/>
      <c r="H88" s="360"/>
      <c r="I88" s="360"/>
      <c r="J88" s="360"/>
      <c r="K88" s="360"/>
      <c r="L88" s="360"/>
      <c r="V88" s="220"/>
      <c r="W88" s="220"/>
      <c r="X88" s="220"/>
      <c r="Y88" s="220"/>
      <c r="Z88" s="220"/>
      <c r="AA88" s="220"/>
      <c r="AB88" s="220"/>
      <c r="AC88" s="220"/>
      <c r="AD88" s="220"/>
      <c r="AE88" s="220"/>
      <c r="AF88" s="220"/>
      <c r="AG88" s="220"/>
      <c r="AH88" s="220"/>
      <c r="AI88" s="220"/>
      <c r="AJ88" s="220"/>
      <c r="AK88" s="220"/>
    </row>
    <row r="89" spans="1:37" s="133" customFormat="1" ht="19.5" customHeight="1" x14ac:dyDescent="0.2">
      <c r="A89" s="131"/>
      <c r="C89" s="221"/>
      <c r="D89" s="221"/>
      <c r="E89" s="221"/>
      <c r="F89" s="221"/>
      <c r="G89" s="221"/>
      <c r="H89" s="221"/>
      <c r="I89" s="221"/>
      <c r="J89" s="221"/>
      <c r="K89" s="221"/>
      <c r="L89" s="221"/>
      <c r="V89" s="136"/>
      <c r="W89" s="136"/>
      <c r="X89" s="136"/>
      <c r="Y89" s="136"/>
      <c r="Z89" s="136"/>
      <c r="AA89" s="136"/>
      <c r="AB89" s="136"/>
      <c r="AC89" s="136"/>
      <c r="AD89" s="136"/>
      <c r="AE89" s="136"/>
      <c r="AF89" s="136"/>
      <c r="AG89" s="136"/>
      <c r="AH89" s="136"/>
      <c r="AI89" s="136"/>
      <c r="AJ89" s="136"/>
      <c r="AK89" s="136"/>
    </row>
    <row r="90" spans="1:37" s="129" customFormat="1" ht="15" x14ac:dyDescent="0.25">
      <c r="B90" s="222"/>
      <c r="D90" s="222"/>
      <c r="F90" s="222"/>
    </row>
  </sheetData>
  <mergeCells count="7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3:E43"/>
    <mergeCell ref="N30:N32"/>
    <mergeCell ref="C33:E33"/>
    <mergeCell ref="A34:N34"/>
    <mergeCell ref="C35:E35"/>
    <mergeCell ref="C36:E36"/>
    <mergeCell ref="C37:E37"/>
    <mergeCell ref="C38:E38"/>
    <mergeCell ref="C39:E39"/>
    <mergeCell ref="C40:E40"/>
    <mergeCell ref="C41:E41"/>
    <mergeCell ref="C42:E42"/>
    <mergeCell ref="C57:K57"/>
    <mergeCell ref="C44:E44"/>
    <mergeCell ref="C45:E45"/>
    <mergeCell ref="C46:E46"/>
    <mergeCell ref="C47:E47"/>
    <mergeCell ref="C48:E48"/>
    <mergeCell ref="C51:K51"/>
    <mergeCell ref="C52:K52"/>
    <mergeCell ref="C53:K53"/>
    <mergeCell ref="C54:K54"/>
    <mergeCell ref="C55:K55"/>
    <mergeCell ref="C56:K56"/>
    <mergeCell ref="C69:K69"/>
    <mergeCell ref="C58:K58"/>
    <mergeCell ref="C59:K59"/>
    <mergeCell ref="C60:K60"/>
    <mergeCell ref="C61:K61"/>
    <mergeCell ref="C62:K62"/>
    <mergeCell ref="C63:K63"/>
    <mergeCell ref="C64:K64"/>
    <mergeCell ref="C65:K65"/>
    <mergeCell ref="C66:K66"/>
    <mergeCell ref="C67:K67"/>
    <mergeCell ref="C68:K68"/>
    <mergeCell ref="C81:K81"/>
    <mergeCell ref="C70:K70"/>
    <mergeCell ref="C71:K71"/>
    <mergeCell ref="C72:K72"/>
    <mergeCell ref="C73:K73"/>
    <mergeCell ref="C74:K74"/>
    <mergeCell ref="C75:K75"/>
    <mergeCell ref="C76:K76"/>
    <mergeCell ref="C77:K77"/>
    <mergeCell ref="C78:K78"/>
    <mergeCell ref="C79:K79"/>
    <mergeCell ref="C80:K80"/>
    <mergeCell ref="C88:L88"/>
    <mergeCell ref="C82:K82"/>
    <mergeCell ref="C85:G85"/>
    <mergeCell ref="H85:L85"/>
    <mergeCell ref="C86:L86"/>
    <mergeCell ref="C87:G87"/>
    <mergeCell ref="H87:L87"/>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89"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8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1270</v>
      </c>
      <c r="B15" s="381"/>
      <c r="C15" s="381"/>
      <c r="D15" s="381"/>
      <c r="E15" s="381"/>
      <c r="F15" s="381"/>
      <c r="G15" s="381"/>
      <c r="H15" s="381"/>
      <c r="I15" s="381"/>
      <c r="J15" s="381"/>
      <c r="K15" s="381"/>
      <c r="L15" s="381"/>
      <c r="M15" s="381"/>
      <c r="N15" s="381"/>
      <c r="Y15" s="136" t="s">
        <v>1177</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75.34</v>
      </c>
      <c r="D23" s="152" t="s">
        <v>1100</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34.07</v>
      </c>
      <c r="M25" s="159" t="s">
        <v>1101</v>
      </c>
      <c r="N25" s="153" t="s">
        <v>469</v>
      </c>
    </row>
    <row r="26" spans="1:26" s="129" customFormat="1" ht="12" customHeight="1" x14ac:dyDescent="0.25">
      <c r="A26" s="131"/>
      <c r="B26" s="158" t="s">
        <v>475</v>
      </c>
      <c r="C26" s="151">
        <v>0</v>
      </c>
      <c r="D26" s="160" t="s">
        <v>480</v>
      </c>
      <c r="E26" s="153" t="s">
        <v>469</v>
      </c>
      <c r="G26" s="133" t="s">
        <v>477</v>
      </c>
      <c r="I26" s="133"/>
      <c r="J26" s="133"/>
      <c r="K26" s="133"/>
      <c r="L26" s="377">
        <v>60.27</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71.540000000000006</v>
      </c>
      <c r="D28" s="152" t="s">
        <v>1102</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29"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29" s="129" customFormat="1" ht="15" x14ac:dyDescent="0.25">
      <c r="A34" s="372" t="s">
        <v>1103</v>
      </c>
      <c r="B34" s="373"/>
      <c r="C34" s="373"/>
      <c r="D34" s="373"/>
      <c r="E34" s="373"/>
      <c r="F34" s="373"/>
      <c r="G34" s="373"/>
      <c r="H34" s="373"/>
      <c r="I34" s="373"/>
      <c r="J34" s="373"/>
      <c r="K34" s="373"/>
      <c r="L34" s="373"/>
      <c r="M34" s="373"/>
      <c r="N34" s="374"/>
      <c r="AA34" s="162" t="s">
        <v>1103</v>
      </c>
    </row>
    <row r="35" spans="1:29" s="129" customFormat="1" ht="23.25" x14ac:dyDescent="0.25">
      <c r="A35" s="163" t="s">
        <v>1</v>
      </c>
      <c r="B35" s="164" t="s">
        <v>1104</v>
      </c>
      <c r="C35" s="365" t="s">
        <v>1105</v>
      </c>
      <c r="D35" s="365"/>
      <c r="E35" s="365"/>
      <c r="F35" s="165" t="s">
        <v>1106</v>
      </c>
      <c r="G35" s="166">
        <v>10</v>
      </c>
      <c r="H35" s="167">
        <v>1</v>
      </c>
      <c r="I35" s="167">
        <v>10</v>
      </c>
      <c r="J35" s="168"/>
      <c r="K35" s="166"/>
      <c r="L35" s="168"/>
      <c r="M35" s="166"/>
      <c r="N35" s="169"/>
      <c r="AA35" s="162"/>
      <c r="AB35" s="170" t="s">
        <v>1105</v>
      </c>
    </row>
    <row r="36" spans="1:29" s="129" customFormat="1" ht="15" x14ac:dyDescent="0.25">
      <c r="A36" s="171"/>
      <c r="B36" s="202"/>
      <c r="C36" s="366" t="s">
        <v>499</v>
      </c>
      <c r="D36" s="366"/>
      <c r="E36" s="366"/>
      <c r="F36" s="172"/>
      <c r="G36" s="173"/>
      <c r="H36" s="173"/>
      <c r="I36" s="173"/>
      <c r="J36" s="174"/>
      <c r="K36" s="173"/>
      <c r="L36" s="175">
        <v>269.01</v>
      </c>
      <c r="M36" s="173"/>
      <c r="N36" s="176">
        <v>12415</v>
      </c>
      <c r="AA36" s="162"/>
      <c r="AB36" s="170"/>
      <c r="AC36" s="177" t="s">
        <v>499</v>
      </c>
    </row>
    <row r="37" spans="1:29" s="129" customFormat="1" ht="33.75" x14ac:dyDescent="0.25">
      <c r="A37" s="163" t="s">
        <v>3</v>
      </c>
      <c r="B37" s="164" t="s">
        <v>1107</v>
      </c>
      <c r="C37" s="365" t="s">
        <v>1108</v>
      </c>
      <c r="D37" s="365"/>
      <c r="E37" s="365"/>
      <c r="F37" s="165" t="s">
        <v>1109</v>
      </c>
      <c r="G37" s="166">
        <v>0.1</v>
      </c>
      <c r="H37" s="167">
        <v>1</v>
      </c>
      <c r="I37" s="190">
        <v>0.1</v>
      </c>
      <c r="J37" s="168"/>
      <c r="K37" s="166"/>
      <c r="L37" s="168"/>
      <c r="M37" s="166"/>
      <c r="N37" s="169"/>
      <c r="AA37" s="162"/>
      <c r="AB37" s="170" t="s">
        <v>1108</v>
      </c>
    </row>
    <row r="38" spans="1:29" s="129" customFormat="1" ht="15" x14ac:dyDescent="0.25">
      <c r="A38" s="171"/>
      <c r="B38" s="202"/>
      <c r="C38" s="366" t="s">
        <v>499</v>
      </c>
      <c r="D38" s="366"/>
      <c r="E38" s="366"/>
      <c r="F38" s="172"/>
      <c r="G38" s="173"/>
      <c r="H38" s="173"/>
      <c r="I38" s="173"/>
      <c r="J38" s="174"/>
      <c r="K38" s="173"/>
      <c r="L38" s="175">
        <v>34.86</v>
      </c>
      <c r="M38" s="173"/>
      <c r="N38" s="176">
        <v>1609</v>
      </c>
      <c r="AA38" s="162"/>
      <c r="AB38" s="170"/>
      <c r="AC38" s="177" t="s">
        <v>499</v>
      </c>
    </row>
    <row r="39" spans="1:29" s="129" customFormat="1" ht="23.25" x14ac:dyDescent="0.25">
      <c r="A39" s="163" t="s">
        <v>4</v>
      </c>
      <c r="B39" s="164" t="s">
        <v>1110</v>
      </c>
      <c r="C39" s="365" t="s">
        <v>1111</v>
      </c>
      <c r="D39" s="365"/>
      <c r="E39" s="365"/>
      <c r="F39" s="165" t="s">
        <v>788</v>
      </c>
      <c r="G39" s="166">
        <v>1</v>
      </c>
      <c r="H39" s="167">
        <v>1</v>
      </c>
      <c r="I39" s="167">
        <v>1</v>
      </c>
      <c r="J39" s="168"/>
      <c r="K39" s="166"/>
      <c r="L39" s="168"/>
      <c r="M39" s="166"/>
      <c r="N39" s="169"/>
      <c r="AA39" s="162"/>
      <c r="AB39" s="170" t="s">
        <v>1111</v>
      </c>
    </row>
    <row r="40" spans="1:29" s="129" customFormat="1" ht="15" x14ac:dyDescent="0.25">
      <c r="A40" s="171"/>
      <c r="B40" s="202"/>
      <c r="C40" s="366" t="s">
        <v>499</v>
      </c>
      <c r="D40" s="366"/>
      <c r="E40" s="366"/>
      <c r="F40" s="172"/>
      <c r="G40" s="173"/>
      <c r="H40" s="173"/>
      <c r="I40" s="173"/>
      <c r="J40" s="174"/>
      <c r="K40" s="173"/>
      <c r="L40" s="175">
        <v>68.73</v>
      </c>
      <c r="M40" s="173"/>
      <c r="N40" s="176">
        <v>3171</v>
      </c>
      <c r="AA40" s="162"/>
      <c r="AB40" s="170"/>
      <c r="AC40" s="177" t="s">
        <v>499</v>
      </c>
    </row>
    <row r="41" spans="1:29" s="129" customFormat="1" ht="23.25" x14ac:dyDescent="0.25">
      <c r="A41" s="163" t="s">
        <v>5</v>
      </c>
      <c r="B41" s="164" t="s">
        <v>1112</v>
      </c>
      <c r="C41" s="365" t="s">
        <v>1113</v>
      </c>
      <c r="D41" s="365"/>
      <c r="E41" s="365"/>
      <c r="F41" s="165" t="s">
        <v>788</v>
      </c>
      <c r="G41" s="166">
        <v>3</v>
      </c>
      <c r="H41" s="167">
        <v>1</v>
      </c>
      <c r="I41" s="167">
        <v>3</v>
      </c>
      <c r="J41" s="168"/>
      <c r="K41" s="166"/>
      <c r="L41" s="168"/>
      <c r="M41" s="166"/>
      <c r="N41" s="169"/>
      <c r="AA41" s="162"/>
      <c r="AB41" s="170" t="s">
        <v>1113</v>
      </c>
    </row>
    <row r="42" spans="1:29" s="129" customFormat="1" ht="15" x14ac:dyDescent="0.25">
      <c r="A42" s="171"/>
      <c r="B42" s="202"/>
      <c r="C42" s="366" t="s">
        <v>499</v>
      </c>
      <c r="D42" s="366"/>
      <c r="E42" s="366"/>
      <c r="F42" s="172"/>
      <c r="G42" s="173"/>
      <c r="H42" s="173"/>
      <c r="I42" s="173"/>
      <c r="J42" s="174"/>
      <c r="K42" s="173"/>
      <c r="L42" s="175">
        <v>123.67</v>
      </c>
      <c r="M42" s="173"/>
      <c r="N42" s="176">
        <v>5707</v>
      </c>
      <c r="AA42" s="162"/>
      <c r="AB42" s="170"/>
      <c r="AC42" s="177" t="s">
        <v>499</v>
      </c>
    </row>
    <row r="43" spans="1:29" s="129" customFormat="1" ht="23.25" x14ac:dyDescent="0.25">
      <c r="A43" s="163" t="s">
        <v>6</v>
      </c>
      <c r="B43" s="164" t="s">
        <v>1114</v>
      </c>
      <c r="C43" s="365" t="s">
        <v>1115</v>
      </c>
      <c r="D43" s="365"/>
      <c r="E43" s="365"/>
      <c r="F43" s="165" t="s">
        <v>788</v>
      </c>
      <c r="G43" s="166">
        <v>3</v>
      </c>
      <c r="H43" s="167">
        <v>1</v>
      </c>
      <c r="I43" s="167">
        <v>3</v>
      </c>
      <c r="J43" s="168"/>
      <c r="K43" s="166"/>
      <c r="L43" s="168"/>
      <c r="M43" s="166"/>
      <c r="N43" s="169"/>
      <c r="AA43" s="162"/>
      <c r="AB43" s="170" t="s">
        <v>1115</v>
      </c>
    </row>
    <row r="44" spans="1:29" s="129" customFormat="1" ht="15" x14ac:dyDescent="0.25">
      <c r="A44" s="171"/>
      <c r="B44" s="202"/>
      <c r="C44" s="366" t="s">
        <v>499</v>
      </c>
      <c r="D44" s="366"/>
      <c r="E44" s="366"/>
      <c r="F44" s="172"/>
      <c r="G44" s="173"/>
      <c r="H44" s="173"/>
      <c r="I44" s="173"/>
      <c r="J44" s="174"/>
      <c r="K44" s="173"/>
      <c r="L44" s="175">
        <v>526.36</v>
      </c>
      <c r="M44" s="173"/>
      <c r="N44" s="176">
        <v>24291</v>
      </c>
      <c r="AA44" s="162"/>
      <c r="AB44" s="170"/>
      <c r="AC44" s="177" t="s">
        <v>499</v>
      </c>
    </row>
    <row r="45" spans="1:29" s="129" customFormat="1" ht="23.25" x14ac:dyDescent="0.25">
      <c r="A45" s="163" t="s">
        <v>512</v>
      </c>
      <c r="B45" s="164" t="s">
        <v>1116</v>
      </c>
      <c r="C45" s="365" t="s">
        <v>1117</v>
      </c>
      <c r="D45" s="365"/>
      <c r="E45" s="365"/>
      <c r="F45" s="165" t="s">
        <v>1106</v>
      </c>
      <c r="G45" s="166">
        <v>6</v>
      </c>
      <c r="H45" s="167">
        <v>1</v>
      </c>
      <c r="I45" s="167">
        <v>6</v>
      </c>
      <c r="J45" s="168"/>
      <c r="K45" s="166"/>
      <c r="L45" s="168"/>
      <c r="M45" s="166"/>
      <c r="N45" s="169"/>
      <c r="AA45" s="162"/>
      <c r="AB45" s="170" t="s">
        <v>1117</v>
      </c>
    </row>
    <row r="46" spans="1:29" s="129" customFormat="1" ht="15" x14ac:dyDescent="0.25">
      <c r="A46" s="171"/>
      <c r="B46" s="202"/>
      <c r="C46" s="366" t="s">
        <v>499</v>
      </c>
      <c r="D46" s="366"/>
      <c r="E46" s="366"/>
      <c r="F46" s="172"/>
      <c r="G46" s="173"/>
      <c r="H46" s="173"/>
      <c r="I46" s="173"/>
      <c r="J46" s="174"/>
      <c r="K46" s="173"/>
      <c r="L46" s="175">
        <v>290.43</v>
      </c>
      <c r="M46" s="173"/>
      <c r="N46" s="176">
        <v>13404</v>
      </c>
      <c r="AA46" s="162"/>
      <c r="AB46" s="170"/>
      <c r="AC46" s="177" t="s">
        <v>499</v>
      </c>
    </row>
    <row r="47" spans="1:29" s="129" customFormat="1" ht="34.5" x14ac:dyDescent="0.25">
      <c r="A47" s="163" t="s">
        <v>515</v>
      </c>
      <c r="B47" s="164" t="s">
        <v>1118</v>
      </c>
      <c r="C47" s="365" t="s">
        <v>1119</v>
      </c>
      <c r="D47" s="365"/>
      <c r="E47" s="365"/>
      <c r="F47" s="165" t="s">
        <v>2</v>
      </c>
      <c r="G47" s="166">
        <v>1</v>
      </c>
      <c r="H47" s="167">
        <v>1</v>
      </c>
      <c r="I47" s="167">
        <v>1</v>
      </c>
      <c r="J47" s="168"/>
      <c r="K47" s="166"/>
      <c r="L47" s="168"/>
      <c r="M47" s="166"/>
      <c r="N47" s="169"/>
      <c r="AA47" s="162"/>
      <c r="AB47" s="170" t="s">
        <v>1119</v>
      </c>
    </row>
    <row r="48" spans="1:29" s="129" customFormat="1" ht="15" x14ac:dyDescent="0.25">
      <c r="A48" s="171"/>
      <c r="B48" s="202"/>
      <c r="C48" s="366" t="s">
        <v>499</v>
      </c>
      <c r="D48" s="366"/>
      <c r="E48" s="366"/>
      <c r="F48" s="172"/>
      <c r="G48" s="173"/>
      <c r="H48" s="173"/>
      <c r="I48" s="173"/>
      <c r="J48" s="174"/>
      <c r="K48" s="173"/>
      <c r="L48" s="175">
        <v>171.49</v>
      </c>
      <c r="M48" s="173"/>
      <c r="N48" s="176">
        <v>7915</v>
      </c>
      <c r="AA48" s="162"/>
      <c r="AB48" s="170"/>
      <c r="AC48" s="177" t="s">
        <v>499</v>
      </c>
    </row>
    <row r="49" spans="1:31" s="129" customFormat="1" ht="34.5" x14ac:dyDescent="0.25">
      <c r="A49" s="163" t="s">
        <v>519</v>
      </c>
      <c r="B49" s="164" t="s">
        <v>1120</v>
      </c>
      <c r="C49" s="365" t="s">
        <v>1121</v>
      </c>
      <c r="D49" s="365"/>
      <c r="E49" s="365"/>
      <c r="F49" s="165" t="s">
        <v>2</v>
      </c>
      <c r="G49" s="166">
        <v>1</v>
      </c>
      <c r="H49" s="167">
        <v>1</v>
      </c>
      <c r="I49" s="167">
        <v>1</v>
      </c>
      <c r="J49" s="168"/>
      <c r="K49" s="166"/>
      <c r="L49" s="168"/>
      <c r="M49" s="166"/>
      <c r="N49" s="169"/>
      <c r="AA49" s="162"/>
      <c r="AB49" s="170" t="s">
        <v>1121</v>
      </c>
    </row>
    <row r="50" spans="1:31" s="129" customFormat="1" ht="15" x14ac:dyDescent="0.25">
      <c r="A50" s="171"/>
      <c r="B50" s="202"/>
      <c r="C50" s="366" t="s">
        <v>499</v>
      </c>
      <c r="D50" s="366"/>
      <c r="E50" s="366"/>
      <c r="F50" s="172"/>
      <c r="G50" s="173"/>
      <c r="H50" s="173"/>
      <c r="I50" s="173"/>
      <c r="J50" s="174"/>
      <c r="K50" s="173"/>
      <c r="L50" s="175">
        <v>22.05</v>
      </c>
      <c r="M50" s="173"/>
      <c r="N50" s="176">
        <v>1019</v>
      </c>
      <c r="AA50" s="162"/>
      <c r="AB50" s="170"/>
      <c r="AC50" s="177" t="s">
        <v>499</v>
      </c>
    </row>
    <row r="51" spans="1:31" s="129" customFormat="1" ht="34.5" x14ac:dyDescent="0.25">
      <c r="A51" s="163" t="s">
        <v>522</v>
      </c>
      <c r="B51" s="164" t="s">
        <v>1122</v>
      </c>
      <c r="C51" s="365" t="s">
        <v>1123</v>
      </c>
      <c r="D51" s="365"/>
      <c r="E51" s="365"/>
      <c r="F51" s="165" t="s">
        <v>2</v>
      </c>
      <c r="G51" s="166">
        <v>1</v>
      </c>
      <c r="H51" s="167">
        <v>1</v>
      </c>
      <c r="I51" s="167">
        <v>1</v>
      </c>
      <c r="J51" s="168"/>
      <c r="K51" s="166"/>
      <c r="L51" s="168"/>
      <c r="M51" s="166"/>
      <c r="N51" s="169"/>
      <c r="AA51" s="162"/>
      <c r="AB51" s="170" t="s">
        <v>1123</v>
      </c>
    </row>
    <row r="52" spans="1:31" s="129" customFormat="1" ht="15" x14ac:dyDescent="0.25">
      <c r="A52" s="171"/>
      <c r="B52" s="202"/>
      <c r="C52" s="366" t="s">
        <v>499</v>
      </c>
      <c r="D52" s="366"/>
      <c r="E52" s="366"/>
      <c r="F52" s="172"/>
      <c r="G52" s="173"/>
      <c r="H52" s="173"/>
      <c r="I52" s="173"/>
      <c r="J52" s="174"/>
      <c r="K52" s="173"/>
      <c r="L52" s="175">
        <v>43.58</v>
      </c>
      <c r="M52" s="173"/>
      <c r="N52" s="176">
        <v>2012</v>
      </c>
      <c r="AA52" s="162"/>
      <c r="AB52" s="170"/>
      <c r="AC52" s="177" t="s">
        <v>499</v>
      </c>
    </row>
    <row r="53" spans="1:31" s="129" customFormat="1" ht="0" hidden="1" customHeight="1" x14ac:dyDescent="0.25">
      <c r="A53" s="178"/>
      <c r="B53" s="179"/>
      <c r="C53" s="179"/>
      <c r="D53" s="179"/>
      <c r="E53" s="179"/>
      <c r="F53" s="180"/>
      <c r="G53" s="180"/>
      <c r="H53" s="180"/>
      <c r="I53" s="180"/>
      <c r="J53" s="181"/>
      <c r="K53" s="180"/>
      <c r="L53" s="181"/>
      <c r="M53" s="182"/>
      <c r="N53" s="181"/>
      <c r="AA53" s="162"/>
      <c r="AB53" s="170"/>
    </row>
    <row r="54" spans="1:31" s="129" customFormat="1" ht="11.25" hidden="1" customHeight="1" x14ac:dyDescent="0.25">
      <c r="B54" s="192"/>
      <c r="C54" s="192"/>
      <c r="D54" s="192"/>
      <c r="E54" s="192"/>
      <c r="F54" s="192"/>
      <c r="G54" s="192"/>
      <c r="H54" s="192"/>
      <c r="I54" s="192"/>
      <c r="J54" s="192"/>
      <c r="K54" s="192"/>
      <c r="L54" s="193"/>
      <c r="M54" s="193"/>
      <c r="N54" s="193"/>
      <c r="R54" s="194"/>
    </row>
    <row r="55" spans="1:31" s="129" customFormat="1" ht="15" x14ac:dyDescent="0.25">
      <c r="A55" s="195"/>
      <c r="B55" s="196"/>
      <c r="C55" s="365" t="s">
        <v>526</v>
      </c>
      <c r="D55" s="365"/>
      <c r="E55" s="365"/>
      <c r="F55" s="365"/>
      <c r="G55" s="365"/>
      <c r="H55" s="365"/>
      <c r="I55" s="365"/>
      <c r="J55" s="365"/>
      <c r="K55" s="365"/>
      <c r="L55" s="197"/>
      <c r="M55" s="198"/>
      <c r="N55" s="199"/>
      <c r="AD55" s="170" t="s">
        <v>526</v>
      </c>
    </row>
    <row r="56" spans="1:31" s="129" customFormat="1" ht="15" x14ac:dyDescent="0.25">
      <c r="A56" s="200"/>
      <c r="B56" s="201"/>
      <c r="C56" s="364" t="s">
        <v>527</v>
      </c>
      <c r="D56" s="364"/>
      <c r="E56" s="364"/>
      <c r="F56" s="364"/>
      <c r="G56" s="364"/>
      <c r="H56" s="364"/>
      <c r="I56" s="364"/>
      <c r="J56" s="364"/>
      <c r="K56" s="364"/>
      <c r="L56" s="208">
        <v>738.18</v>
      </c>
      <c r="M56" s="204"/>
      <c r="N56" s="205">
        <v>34068</v>
      </c>
      <c r="AD56" s="170"/>
      <c r="AE56" s="177" t="s">
        <v>527</v>
      </c>
    </row>
    <row r="57" spans="1:31" s="129" customFormat="1" ht="15" x14ac:dyDescent="0.25">
      <c r="A57" s="200"/>
      <c r="B57" s="201"/>
      <c r="C57" s="364" t="s">
        <v>528</v>
      </c>
      <c r="D57" s="364"/>
      <c r="E57" s="364"/>
      <c r="F57" s="364"/>
      <c r="G57" s="364"/>
      <c r="H57" s="364"/>
      <c r="I57" s="364"/>
      <c r="J57" s="364"/>
      <c r="K57" s="364"/>
      <c r="L57" s="206"/>
      <c r="M57" s="204"/>
      <c r="N57" s="207"/>
      <c r="AD57" s="170"/>
      <c r="AE57" s="177" t="s">
        <v>528</v>
      </c>
    </row>
    <row r="58" spans="1:31" s="129" customFormat="1" ht="15" x14ac:dyDescent="0.25">
      <c r="A58" s="200"/>
      <c r="B58" s="201"/>
      <c r="C58" s="364" t="s">
        <v>529</v>
      </c>
      <c r="D58" s="364"/>
      <c r="E58" s="364"/>
      <c r="F58" s="364"/>
      <c r="G58" s="364"/>
      <c r="H58" s="364"/>
      <c r="I58" s="364"/>
      <c r="J58" s="364"/>
      <c r="K58" s="364"/>
      <c r="L58" s="208">
        <v>738.18</v>
      </c>
      <c r="M58" s="204"/>
      <c r="N58" s="205">
        <v>34068</v>
      </c>
      <c r="AD58" s="170"/>
      <c r="AE58" s="177" t="s">
        <v>529</v>
      </c>
    </row>
    <row r="59" spans="1:31" s="129" customFormat="1" ht="15" x14ac:dyDescent="0.25">
      <c r="A59" s="200"/>
      <c r="B59" s="201"/>
      <c r="C59" s="364" t="s">
        <v>580</v>
      </c>
      <c r="D59" s="364"/>
      <c r="E59" s="364"/>
      <c r="F59" s="364"/>
      <c r="G59" s="364"/>
      <c r="H59" s="364"/>
      <c r="I59" s="364"/>
      <c r="J59" s="364"/>
      <c r="K59" s="364"/>
      <c r="L59" s="203">
        <v>1550.18</v>
      </c>
      <c r="M59" s="204"/>
      <c r="N59" s="205">
        <v>71543</v>
      </c>
      <c r="AD59" s="170"/>
      <c r="AE59" s="177" t="s">
        <v>580</v>
      </c>
    </row>
    <row r="60" spans="1:31" s="129" customFormat="1" ht="15" x14ac:dyDescent="0.25">
      <c r="A60" s="200"/>
      <c r="B60" s="201"/>
      <c r="C60" s="364" t="s">
        <v>581</v>
      </c>
      <c r="D60" s="364"/>
      <c r="E60" s="364"/>
      <c r="F60" s="364"/>
      <c r="G60" s="364"/>
      <c r="H60" s="364"/>
      <c r="I60" s="364"/>
      <c r="J60" s="364"/>
      <c r="K60" s="364"/>
      <c r="L60" s="203">
        <v>1550.18</v>
      </c>
      <c r="M60" s="204"/>
      <c r="N60" s="205">
        <v>71543</v>
      </c>
      <c r="AD60" s="170"/>
      <c r="AE60" s="177" t="s">
        <v>581</v>
      </c>
    </row>
    <row r="61" spans="1:31" s="129" customFormat="1" ht="15" x14ac:dyDescent="0.25">
      <c r="A61" s="200"/>
      <c r="B61" s="201"/>
      <c r="C61" s="364" t="s">
        <v>582</v>
      </c>
      <c r="D61" s="364"/>
      <c r="E61" s="364"/>
      <c r="F61" s="364"/>
      <c r="G61" s="364"/>
      <c r="H61" s="364"/>
      <c r="I61" s="364"/>
      <c r="J61" s="364"/>
      <c r="K61" s="364"/>
      <c r="L61" s="206"/>
      <c r="M61" s="204"/>
      <c r="N61" s="207"/>
      <c r="AD61" s="170"/>
      <c r="AE61" s="177" t="s">
        <v>582</v>
      </c>
    </row>
    <row r="62" spans="1:31" s="129" customFormat="1" ht="15" x14ac:dyDescent="0.25">
      <c r="A62" s="200"/>
      <c r="B62" s="201"/>
      <c r="C62" s="364" t="s">
        <v>790</v>
      </c>
      <c r="D62" s="364"/>
      <c r="E62" s="364"/>
      <c r="F62" s="364"/>
      <c r="G62" s="364"/>
      <c r="H62" s="364"/>
      <c r="I62" s="364"/>
      <c r="J62" s="364"/>
      <c r="K62" s="364"/>
      <c r="L62" s="208">
        <v>738.18</v>
      </c>
      <c r="M62" s="204"/>
      <c r="N62" s="205">
        <v>34068</v>
      </c>
      <c r="AD62" s="170"/>
      <c r="AE62" s="177" t="s">
        <v>790</v>
      </c>
    </row>
    <row r="63" spans="1:31" s="129" customFormat="1" ht="15" x14ac:dyDescent="0.25">
      <c r="A63" s="200"/>
      <c r="B63" s="201"/>
      <c r="C63" s="364" t="s">
        <v>791</v>
      </c>
      <c r="D63" s="364"/>
      <c r="E63" s="364"/>
      <c r="F63" s="364"/>
      <c r="G63" s="364"/>
      <c r="H63" s="364"/>
      <c r="I63" s="364"/>
      <c r="J63" s="364"/>
      <c r="K63" s="364"/>
      <c r="L63" s="208">
        <v>546.25</v>
      </c>
      <c r="M63" s="204"/>
      <c r="N63" s="205">
        <v>25210</v>
      </c>
      <c r="AD63" s="170"/>
      <c r="AE63" s="177" t="s">
        <v>791</v>
      </c>
    </row>
    <row r="64" spans="1:31" s="129" customFormat="1" ht="15" x14ac:dyDescent="0.25">
      <c r="A64" s="200"/>
      <c r="B64" s="201"/>
      <c r="C64" s="364" t="s">
        <v>792</v>
      </c>
      <c r="D64" s="364"/>
      <c r="E64" s="364"/>
      <c r="F64" s="364"/>
      <c r="G64" s="364"/>
      <c r="H64" s="364"/>
      <c r="I64" s="364"/>
      <c r="J64" s="364"/>
      <c r="K64" s="364"/>
      <c r="L64" s="208">
        <v>265.75</v>
      </c>
      <c r="M64" s="204"/>
      <c r="N64" s="205">
        <v>12265</v>
      </c>
      <c r="AD64" s="170"/>
      <c r="AE64" s="177" t="s">
        <v>792</v>
      </c>
    </row>
    <row r="65" spans="1:37" s="129" customFormat="1" ht="15" x14ac:dyDescent="0.25">
      <c r="A65" s="200"/>
      <c r="B65" s="201"/>
      <c r="C65" s="364" t="s">
        <v>542</v>
      </c>
      <c r="D65" s="364"/>
      <c r="E65" s="364"/>
      <c r="F65" s="364"/>
      <c r="G65" s="364"/>
      <c r="H65" s="364"/>
      <c r="I65" s="364"/>
      <c r="J65" s="364"/>
      <c r="K65" s="364"/>
      <c r="L65" s="208">
        <v>738.18</v>
      </c>
      <c r="M65" s="204"/>
      <c r="N65" s="205">
        <v>34068</v>
      </c>
      <c r="AD65" s="170"/>
      <c r="AE65" s="177" t="s">
        <v>542</v>
      </c>
    </row>
    <row r="66" spans="1:37" s="129" customFormat="1" ht="15" x14ac:dyDescent="0.25">
      <c r="A66" s="200"/>
      <c r="B66" s="201"/>
      <c r="C66" s="364" t="s">
        <v>543</v>
      </c>
      <c r="D66" s="364"/>
      <c r="E66" s="364"/>
      <c r="F66" s="364"/>
      <c r="G66" s="364"/>
      <c r="H66" s="364"/>
      <c r="I66" s="364"/>
      <c r="J66" s="364"/>
      <c r="K66" s="364"/>
      <c r="L66" s="208">
        <v>546.25</v>
      </c>
      <c r="M66" s="204"/>
      <c r="N66" s="205">
        <v>25210</v>
      </c>
      <c r="AD66" s="170"/>
      <c r="AE66" s="177" t="s">
        <v>543</v>
      </c>
    </row>
    <row r="67" spans="1:37" s="129" customFormat="1" ht="15" x14ac:dyDescent="0.25">
      <c r="A67" s="200"/>
      <c r="B67" s="201"/>
      <c r="C67" s="364" t="s">
        <v>544</v>
      </c>
      <c r="D67" s="364"/>
      <c r="E67" s="364"/>
      <c r="F67" s="364"/>
      <c r="G67" s="364"/>
      <c r="H67" s="364"/>
      <c r="I67" s="364"/>
      <c r="J67" s="364"/>
      <c r="K67" s="364"/>
      <c r="L67" s="208">
        <v>265.75</v>
      </c>
      <c r="M67" s="204"/>
      <c r="N67" s="205">
        <v>12265</v>
      </c>
      <c r="AD67" s="170"/>
      <c r="AE67" s="177" t="s">
        <v>544</v>
      </c>
    </row>
    <row r="68" spans="1:37" s="129" customFormat="1" ht="15" x14ac:dyDescent="0.25">
      <c r="A68" s="200"/>
      <c r="B68" s="210"/>
      <c r="C68" s="363" t="s">
        <v>541</v>
      </c>
      <c r="D68" s="363"/>
      <c r="E68" s="363"/>
      <c r="F68" s="363"/>
      <c r="G68" s="363"/>
      <c r="H68" s="363"/>
      <c r="I68" s="363"/>
      <c r="J68" s="363"/>
      <c r="K68" s="363"/>
      <c r="L68" s="230"/>
      <c r="M68" s="212"/>
      <c r="N68" s="231"/>
      <c r="AD68" s="170"/>
      <c r="AF68" s="170" t="s">
        <v>541</v>
      </c>
    </row>
    <row r="69" spans="1:37" s="129" customFormat="1" ht="15" x14ac:dyDescent="0.25">
      <c r="A69" s="200"/>
      <c r="B69" s="210"/>
      <c r="C69" s="363" t="s">
        <v>585</v>
      </c>
      <c r="D69" s="363"/>
      <c r="E69" s="363"/>
      <c r="F69" s="363"/>
      <c r="G69" s="363"/>
      <c r="H69" s="363"/>
      <c r="I69" s="363"/>
      <c r="J69" s="363"/>
      <c r="K69" s="363"/>
      <c r="L69" s="211">
        <v>1550.18</v>
      </c>
      <c r="M69" s="212"/>
      <c r="N69" s="213">
        <v>71543</v>
      </c>
      <c r="AD69" s="170"/>
      <c r="AF69" s="170" t="s">
        <v>585</v>
      </c>
    </row>
    <row r="70" spans="1:37" s="129" customFormat="1" ht="15" x14ac:dyDescent="0.25">
      <c r="A70" s="200"/>
      <c r="B70" s="210"/>
      <c r="C70" s="363" t="s">
        <v>546</v>
      </c>
      <c r="D70" s="363"/>
      <c r="E70" s="363"/>
      <c r="F70" s="363"/>
      <c r="G70" s="363"/>
      <c r="H70" s="363"/>
      <c r="I70" s="363"/>
      <c r="J70" s="363"/>
      <c r="K70" s="363"/>
      <c r="L70" s="211">
        <v>1550.18</v>
      </c>
      <c r="M70" s="212"/>
      <c r="N70" s="213">
        <v>71543</v>
      </c>
      <c r="AD70" s="170"/>
      <c r="AF70" s="170" t="s">
        <v>546</v>
      </c>
    </row>
    <row r="71" spans="1:37" s="129" customFormat="1" ht="15" x14ac:dyDescent="0.25">
      <c r="A71" s="200"/>
      <c r="B71" s="201"/>
      <c r="C71" s="364" t="s">
        <v>547</v>
      </c>
      <c r="D71" s="364"/>
      <c r="E71" s="364"/>
      <c r="F71" s="364"/>
      <c r="G71" s="364"/>
      <c r="H71" s="364"/>
      <c r="I71" s="364"/>
      <c r="J71" s="364"/>
      <c r="K71" s="364"/>
      <c r="L71" s="208">
        <v>82.16</v>
      </c>
      <c r="M71" s="204"/>
      <c r="N71" s="205">
        <v>3792</v>
      </c>
      <c r="AD71" s="170"/>
      <c r="AE71" s="177" t="s">
        <v>547</v>
      </c>
      <c r="AF71" s="170"/>
    </row>
    <row r="72" spans="1:37" s="129" customFormat="1" ht="15" x14ac:dyDescent="0.25">
      <c r="A72" s="200"/>
      <c r="B72" s="210"/>
      <c r="C72" s="363" t="s">
        <v>548</v>
      </c>
      <c r="D72" s="363"/>
      <c r="E72" s="363"/>
      <c r="F72" s="363"/>
      <c r="G72" s="363"/>
      <c r="H72" s="363"/>
      <c r="I72" s="363"/>
      <c r="J72" s="363"/>
      <c r="K72" s="363"/>
      <c r="L72" s="211">
        <v>1632.34</v>
      </c>
      <c r="M72" s="212"/>
      <c r="N72" s="213">
        <v>75335</v>
      </c>
      <c r="AD72" s="170"/>
      <c r="AF72" s="170"/>
      <c r="AG72" s="170" t="s">
        <v>548</v>
      </c>
    </row>
    <row r="73" spans="1:37" s="129" customFormat="1" ht="13.5" hidden="1" customHeight="1" x14ac:dyDescent="0.25">
      <c r="B73" s="181"/>
      <c r="C73" s="179"/>
      <c r="D73" s="179"/>
      <c r="E73" s="179"/>
      <c r="F73" s="179"/>
      <c r="G73" s="179"/>
      <c r="H73" s="179"/>
      <c r="I73" s="179"/>
      <c r="J73" s="179"/>
      <c r="K73" s="179"/>
      <c r="L73" s="211"/>
      <c r="M73" s="214"/>
      <c r="N73" s="215"/>
    </row>
    <row r="74" spans="1:37" s="129" customFormat="1" ht="26.25" customHeight="1" x14ac:dyDescent="0.25">
      <c r="A74" s="216"/>
      <c r="B74" s="217"/>
      <c r="C74" s="217"/>
      <c r="D74" s="217"/>
      <c r="E74" s="217"/>
      <c r="F74" s="217"/>
      <c r="G74" s="217"/>
      <c r="H74" s="217"/>
      <c r="I74" s="217"/>
      <c r="J74" s="217"/>
      <c r="K74" s="217"/>
      <c r="L74" s="217"/>
      <c r="M74" s="217"/>
      <c r="N74" s="217"/>
    </row>
    <row r="75" spans="1:37" s="133" customFormat="1" ht="15" x14ac:dyDescent="0.25">
      <c r="A75" s="131"/>
      <c r="B75" s="218" t="s">
        <v>549</v>
      </c>
      <c r="C75" s="361"/>
      <c r="D75" s="361"/>
      <c r="E75" s="361"/>
      <c r="F75" s="361"/>
      <c r="G75" s="361"/>
      <c r="H75" s="362"/>
      <c r="I75" s="362"/>
      <c r="J75" s="362"/>
      <c r="K75" s="362"/>
      <c r="L75" s="362"/>
      <c r="M75" s="129"/>
      <c r="N75" s="129"/>
      <c r="O75" s="129"/>
      <c r="P75" s="129"/>
      <c r="Q75" s="129"/>
      <c r="R75" s="129"/>
      <c r="S75" s="129"/>
      <c r="T75" s="129"/>
      <c r="U75" s="129"/>
      <c r="V75" s="136"/>
      <c r="W75" s="136"/>
      <c r="X75" s="136"/>
      <c r="Y75" s="136"/>
      <c r="Z75" s="136"/>
      <c r="AA75" s="136"/>
      <c r="AB75" s="136"/>
      <c r="AC75" s="136"/>
      <c r="AD75" s="136"/>
      <c r="AE75" s="136"/>
      <c r="AF75" s="136"/>
      <c r="AG75" s="136"/>
      <c r="AH75" s="136" t="s">
        <v>0</v>
      </c>
      <c r="AI75" s="136" t="s">
        <v>0</v>
      </c>
      <c r="AJ75" s="136"/>
      <c r="AK75" s="136"/>
    </row>
    <row r="76" spans="1:37" s="219" customFormat="1" ht="16.5" customHeight="1" x14ac:dyDescent="0.25">
      <c r="A76" s="134"/>
      <c r="B76" s="218"/>
      <c r="C76" s="360" t="s">
        <v>550</v>
      </c>
      <c r="D76" s="360"/>
      <c r="E76" s="360"/>
      <c r="F76" s="360"/>
      <c r="G76" s="360"/>
      <c r="H76" s="360"/>
      <c r="I76" s="360"/>
      <c r="J76" s="360"/>
      <c r="K76" s="360"/>
      <c r="L76" s="360"/>
      <c r="V76" s="220"/>
      <c r="W76" s="220"/>
      <c r="X76" s="220"/>
      <c r="Y76" s="220"/>
      <c r="Z76" s="220"/>
      <c r="AA76" s="220"/>
      <c r="AB76" s="220"/>
      <c r="AC76" s="220"/>
      <c r="AD76" s="220"/>
      <c r="AE76" s="220"/>
      <c r="AF76" s="220"/>
      <c r="AG76" s="220"/>
      <c r="AH76" s="220"/>
      <c r="AI76" s="220"/>
      <c r="AJ76" s="220"/>
      <c r="AK76" s="220"/>
    </row>
    <row r="77" spans="1:37" s="133" customFormat="1" ht="15" x14ac:dyDescent="0.25">
      <c r="A77" s="131"/>
      <c r="B77" s="218" t="s">
        <v>551</v>
      </c>
      <c r="C77" s="361"/>
      <c r="D77" s="361"/>
      <c r="E77" s="361"/>
      <c r="F77" s="361"/>
      <c r="G77" s="361"/>
      <c r="H77" s="362"/>
      <c r="I77" s="362"/>
      <c r="J77" s="362"/>
      <c r="K77" s="362"/>
      <c r="L77" s="362"/>
      <c r="M77" s="129"/>
      <c r="N77" s="129"/>
      <c r="O77" s="129"/>
      <c r="P77" s="129"/>
      <c r="Q77" s="129"/>
      <c r="R77" s="129"/>
      <c r="S77" s="129"/>
      <c r="T77" s="129"/>
      <c r="U77" s="129"/>
      <c r="V77" s="136"/>
      <c r="W77" s="136"/>
      <c r="X77" s="136"/>
      <c r="Y77" s="136"/>
      <c r="Z77" s="136"/>
      <c r="AA77" s="136"/>
      <c r="AB77" s="136"/>
      <c r="AC77" s="136"/>
      <c r="AD77" s="136"/>
      <c r="AE77" s="136"/>
      <c r="AF77" s="136"/>
      <c r="AG77" s="136"/>
      <c r="AH77" s="136"/>
      <c r="AI77" s="136"/>
      <c r="AJ77" s="136" t="s">
        <v>0</v>
      </c>
      <c r="AK77" s="136" t="s">
        <v>0</v>
      </c>
    </row>
    <row r="78" spans="1:37" s="219" customFormat="1" ht="16.5" customHeight="1" x14ac:dyDescent="0.25">
      <c r="A78" s="134"/>
      <c r="C78" s="360" t="s">
        <v>550</v>
      </c>
      <c r="D78" s="360"/>
      <c r="E78" s="360"/>
      <c r="F78" s="360"/>
      <c r="G78" s="360"/>
      <c r="H78" s="360"/>
      <c r="I78" s="360"/>
      <c r="J78" s="360"/>
      <c r="K78" s="360"/>
      <c r="L78" s="360"/>
      <c r="V78" s="220"/>
      <c r="W78" s="220"/>
      <c r="X78" s="220"/>
      <c r="Y78" s="220"/>
      <c r="Z78" s="220"/>
      <c r="AA78" s="220"/>
      <c r="AB78" s="220"/>
      <c r="AC78" s="220"/>
      <c r="AD78" s="220"/>
      <c r="AE78" s="220"/>
      <c r="AF78" s="220"/>
      <c r="AG78" s="220"/>
      <c r="AH78" s="220"/>
      <c r="AI78" s="220"/>
      <c r="AJ78" s="220"/>
      <c r="AK78" s="220"/>
    </row>
    <row r="79" spans="1:37" s="133" customFormat="1" ht="19.5" customHeight="1" x14ac:dyDescent="0.2">
      <c r="A79" s="131"/>
      <c r="C79" s="221"/>
      <c r="D79" s="221"/>
      <c r="E79" s="221"/>
      <c r="F79" s="221"/>
      <c r="G79" s="221"/>
      <c r="H79" s="221"/>
      <c r="I79" s="221"/>
      <c r="J79" s="221"/>
      <c r="K79" s="221"/>
      <c r="L79" s="221"/>
      <c r="V79" s="136"/>
      <c r="W79" s="136"/>
      <c r="X79" s="136"/>
      <c r="Y79" s="136"/>
      <c r="Z79" s="136"/>
      <c r="AA79" s="136"/>
      <c r="AB79" s="136"/>
      <c r="AC79" s="136"/>
      <c r="AD79" s="136"/>
      <c r="AE79" s="136"/>
      <c r="AF79" s="136"/>
      <c r="AG79" s="136"/>
      <c r="AH79" s="136"/>
      <c r="AI79" s="136"/>
      <c r="AJ79" s="136"/>
      <c r="AK79" s="136"/>
    </row>
    <row r="80" spans="1:37" s="129" customFormat="1" ht="15" x14ac:dyDescent="0.25">
      <c r="B80" s="222"/>
      <c r="D80" s="222"/>
      <c r="F80" s="222"/>
    </row>
  </sheetData>
  <mergeCells count="6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3:E43"/>
    <mergeCell ref="N30:N32"/>
    <mergeCell ref="C33:E33"/>
    <mergeCell ref="A34:N34"/>
    <mergeCell ref="C35:E35"/>
    <mergeCell ref="C36:E36"/>
    <mergeCell ref="C37:E37"/>
    <mergeCell ref="C38:E38"/>
    <mergeCell ref="C39:E39"/>
    <mergeCell ref="C40:E40"/>
    <mergeCell ref="C41:E41"/>
    <mergeCell ref="C42:E42"/>
    <mergeCell ref="C57:K57"/>
    <mergeCell ref="C44:E44"/>
    <mergeCell ref="C45:E45"/>
    <mergeCell ref="C46:E46"/>
    <mergeCell ref="C47:E47"/>
    <mergeCell ref="C48:E48"/>
    <mergeCell ref="C49:E49"/>
    <mergeCell ref="C50:E50"/>
    <mergeCell ref="C51:E51"/>
    <mergeCell ref="C52:E52"/>
    <mergeCell ref="C55:K55"/>
    <mergeCell ref="C56:K56"/>
    <mergeCell ref="C69:K69"/>
    <mergeCell ref="C58:K58"/>
    <mergeCell ref="C59:K59"/>
    <mergeCell ref="C60:K60"/>
    <mergeCell ref="C61:K61"/>
    <mergeCell ref="C62:K62"/>
    <mergeCell ref="C63:K63"/>
    <mergeCell ref="C64:K64"/>
    <mergeCell ref="C65:K65"/>
    <mergeCell ref="C66:K66"/>
    <mergeCell ref="C67:K67"/>
    <mergeCell ref="C68:K68"/>
    <mergeCell ref="C77:G77"/>
    <mergeCell ref="H77:L77"/>
    <mergeCell ref="C78:L78"/>
    <mergeCell ref="C70:K70"/>
    <mergeCell ref="C71:K71"/>
    <mergeCell ref="C72:K72"/>
    <mergeCell ref="C75:G75"/>
    <mergeCell ref="H75:L75"/>
    <mergeCell ref="C76:L76"/>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9"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6"/>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1271</v>
      </c>
      <c r="B15" s="381"/>
      <c r="C15" s="381"/>
      <c r="D15" s="381"/>
      <c r="E15" s="381"/>
      <c r="F15" s="381"/>
      <c r="G15" s="381"/>
      <c r="H15" s="381"/>
      <c r="I15" s="381"/>
      <c r="J15" s="381"/>
      <c r="K15" s="381"/>
      <c r="L15" s="381"/>
      <c r="M15" s="381"/>
      <c r="N15" s="381"/>
      <c r="Y15" s="136" t="s">
        <v>1178</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1.82</v>
      </c>
      <c r="D23" s="152" t="s">
        <v>1086</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0.82</v>
      </c>
      <c r="M25" s="159" t="s">
        <v>902</v>
      </c>
      <c r="N25" s="153" t="s">
        <v>469</v>
      </c>
    </row>
    <row r="26" spans="1:26" s="129" customFormat="1" ht="12" customHeight="1" x14ac:dyDescent="0.25">
      <c r="A26" s="131"/>
      <c r="B26" s="158" t="s">
        <v>475</v>
      </c>
      <c r="C26" s="151">
        <v>0</v>
      </c>
      <c r="D26" s="160" t="s">
        <v>480</v>
      </c>
      <c r="E26" s="153" t="s">
        <v>469</v>
      </c>
      <c r="G26" s="133" t="s">
        <v>477</v>
      </c>
      <c r="I26" s="133"/>
      <c r="J26" s="133"/>
      <c r="K26" s="133"/>
      <c r="L26" s="377">
        <v>1.39</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1.72</v>
      </c>
      <c r="D28" s="152" t="s">
        <v>1086</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1103</v>
      </c>
      <c r="B34" s="373"/>
      <c r="C34" s="373"/>
      <c r="D34" s="373"/>
      <c r="E34" s="373"/>
      <c r="F34" s="373"/>
      <c r="G34" s="373"/>
      <c r="H34" s="373"/>
      <c r="I34" s="373"/>
      <c r="J34" s="373"/>
      <c r="K34" s="373"/>
      <c r="L34" s="373"/>
      <c r="M34" s="373"/>
      <c r="N34" s="374"/>
      <c r="AA34" s="162" t="s">
        <v>1103</v>
      </c>
    </row>
    <row r="35" spans="1:31" s="129" customFormat="1" ht="23.25" x14ac:dyDescent="0.25">
      <c r="A35" s="163" t="s">
        <v>3</v>
      </c>
      <c r="B35" s="164" t="s">
        <v>1104</v>
      </c>
      <c r="C35" s="365" t="s">
        <v>1105</v>
      </c>
      <c r="D35" s="365"/>
      <c r="E35" s="365"/>
      <c r="F35" s="165" t="s">
        <v>1106</v>
      </c>
      <c r="G35" s="166">
        <v>1</v>
      </c>
      <c r="H35" s="167">
        <v>1</v>
      </c>
      <c r="I35" s="167">
        <v>1</v>
      </c>
      <c r="J35" s="168"/>
      <c r="K35" s="166"/>
      <c r="L35" s="168"/>
      <c r="M35" s="166"/>
      <c r="N35" s="169"/>
      <c r="AA35" s="162"/>
      <c r="AB35" s="170" t="s">
        <v>1105</v>
      </c>
    </row>
    <row r="36" spans="1:31" s="129" customFormat="1" ht="15" x14ac:dyDescent="0.25">
      <c r="A36" s="171"/>
      <c r="B36" s="202"/>
      <c r="C36" s="366" t="s">
        <v>499</v>
      </c>
      <c r="D36" s="366"/>
      <c r="E36" s="366"/>
      <c r="F36" s="172"/>
      <c r="G36" s="173"/>
      <c r="H36" s="173"/>
      <c r="I36" s="173"/>
      <c r="J36" s="174"/>
      <c r="K36" s="173"/>
      <c r="L36" s="175">
        <v>26.9</v>
      </c>
      <c r="M36" s="173"/>
      <c r="N36" s="176">
        <v>1241</v>
      </c>
      <c r="AA36" s="162"/>
      <c r="AB36" s="170"/>
      <c r="AC36" s="177" t="s">
        <v>499</v>
      </c>
    </row>
    <row r="37" spans="1:31" s="129" customFormat="1" ht="33.75" x14ac:dyDescent="0.25">
      <c r="A37" s="163" t="s">
        <v>4</v>
      </c>
      <c r="B37" s="164" t="s">
        <v>1107</v>
      </c>
      <c r="C37" s="365" t="s">
        <v>1108</v>
      </c>
      <c r="D37" s="365"/>
      <c r="E37" s="365"/>
      <c r="F37" s="165" t="s">
        <v>1109</v>
      </c>
      <c r="G37" s="166">
        <v>0.03</v>
      </c>
      <c r="H37" s="167">
        <v>1</v>
      </c>
      <c r="I37" s="185">
        <v>0.03</v>
      </c>
      <c r="J37" s="168"/>
      <c r="K37" s="166"/>
      <c r="L37" s="168"/>
      <c r="M37" s="166"/>
      <c r="N37" s="169"/>
      <c r="AA37" s="162"/>
      <c r="AB37" s="170" t="s">
        <v>1108</v>
      </c>
    </row>
    <row r="38" spans="1:31" s="129" customFormat="1" ht="15" x14ac:dyDescent="0.25">
      <c r="A38" s="171"/>
      <c r="B38" s="202"/>
      <c r="C38" s="366" t="s">
        <v>499</v>
      </c>
      <c r="D38" s="366"/>
      <c r="E38" s="366"/>
      <c r="F38" s="172"/>
      <c r="G38" s="173"/>
      <c r="H38" s="173"/>
      <c r="I38" s="173"/>
      <c r="J38" s="174"/>
      <c r="K38" s="173"/>
      <c r="L38" s="175">
        <v>10.46</v>
      </c>
      <c r="M38" s="173"/>
      <c r="N38" s="183">
        <v>483</v>
      </c>
      <c r="AA38" s="162"/>
      <c r="AB38" s="170"/>
      <c r="AC38" s="177" t="s">
        <v>499</v>
      </c>
    </row>
    <row r="39" spans="1:31" s="129" customFormat="1" ht="0" hidden="1" customHeight="1" x14ac:dyDescent="0.25">
      <c r="A39" s="178"/>
      <c r="B39" s="179"/>
      <c r="C39" s="179"/>
      <c r="D39" s="179"/>
      <c r="E39" s="179"/>
      <c r="F39" s="180"/>
      <c r="G39" s="180"/>
      <c r="H39" s="180"/>
      <c r="I39" s="180"/>
      <c r="J39" s="181"/>
      <c r="K39" s="180"/>
      <c r="L39" s="181"/>
      <c r="M39" s="182"/>
      <c r="N39" s="181"/>
      <c r="AA39" s="162"/>
      <c r="AB39" s="170"/>
    </row>
    <row r="40" spans="1:31" s="129" customFormat="1" ht="11.25" hidden="1" customHeight="1" x14ac:dyDescent="0.25">
      <c r="B40" s="192"/>
      <c r="C40" s="192"/>
      <c r="D40" s="192"/>
      <c r="E40" s="192"/>
      <c r="F40" s="192"/>
      <c r="G40" s="192"/>
      <c r="H40" s="192"/>
      <c r="I40" s="192"/>
      <c r="J40" s="192"/>
      <c r="K40" s="192"/>
      <c r="L40" s="193"/>
      <c r="M40" s="193"/>
      <c r="N40" s="193"/>
      <c r="R40" s="194"/>
    </row>
    <row r="41" spans="1:31" s="129" customFormat="1" ht="15" x14ac:dyDescent="0.25">
      <c r="A41" s="195"/>
      <c r="B41" s="196"/>
      <c r="C41" s="365" t="s">
        <v>526</v>
      </c>
      <c r="D41" s="365"/>
      <c r="E41" s="365"/>
      <c r="F41" s="365"/>
      <c r="G41" s="365"/>
      <c r="H41" s="365"/>
      <c r="I41" s="365"/>
      <c r="J41" s="365"/>
      <c r="K41" s="365"/>
      <c r="L41" s="197"/>
      <c r="M41" s="198"/>
      <c r="N41" s="199"/>
      <c r="AD41" s="170" t="s">
        <v>526</v>
      </c>
    </row>
    <row r="42" spans="1:31" s="129" customFormat="1" ht="15" x14ac:dyDescent="0.25">
      <c r="A42" s="200"/>
      <c r="B42" s="201"/>
      <c r="C42" s="364" t="s">
        <v>527</v>
      </c>
      <c r="D42" s="364"/>
      <c r="E42" s="364"/>
      <c r="F42" s="364"/>
      <c r="G42" s="364"/>
      <c r="H42" s="364"/>
      <c r="I42" s="364"/>
      <c r="J42" s="364"/>
      <c r="K42" s="364"/>
      <c r="L42" s="208">
        <v>17.79</v>
      </c>
      <c r="M42" s="204"/>
      <c r="N42" s="209">
        <v>821</v>
      </c>
      <c r="AD42" s="170"/>
      <c r="AE42" s="177" t="s">
        <v>527</v>
      </c>
    </row>
    <row r="43" spans="1:31" s="129" customFormat="1" ht="15" x14ac:dyDescent="0.25">
      <c r="A43" s="200"/>
      <c r="B43" s="201"/>
      <c r="C43" s="364" t="s">
        <v>528</v>
      </c>
      <c r="D43" s="364"/>
      <c r="E43" s="364"/>
      <c r="F43" s="364"/>
      <c r="G43" s="364"/>
      <c r="H43" s="364"/>
      <c r="I43" s="364"/>
      <c r="J43" s="364"/>
      <c r="K43" s="364"/>
      <c r="L43" s="206"/>
      <c r="M43" s="204"/>
      <c r="N43" s="207"/>
      <c r="AD43" s="170"/>
      <c r="AE43" s="177" t="s">
        <v>528</v>
      </c>
    </row>
    <row r="44" spans="1:31" s="129" customFormat="1" ht="15" x14ac:dyDescent="0.25">
      <c r="A44" s="200"/>
      <c r="B44" s="201"/>
      <c r="C44" s="364" t="s">
        <v>529</v>
      </c>
      <c r="D44" s="364"/>
      <c r="E44" s="364"/>
      <c r="F44" s="364"/>
      <c r="G44" s="364"/>
      <c r="H44" s="364"/>
      <c r="I44" s="364"/>
      <c r="J44" s="364"/>
      <c r="K44" s="364"/>
      <c r="L44" s="208">
        <v>17.79</v>
      </c>
      <c r="M44" s="204"/>
      <c r="N44" s="209">
        <v>821</v>
      </c>
      <c r="AD44" s="170"/>
      <c r="AE44" s="177" t="s">
        <v>529</v>
      </c>
    </row>
    <row r="45" spans="1:31" s="129" customFormat="1" ht="15" x14ac:dyDescent="0.25">
      <c r="A45" s="200"/>
      <c r="B45" s="201"/>
      <c r="C45" s="364" t="s">
        <v>580</v>
      </c>
      <c r="D45" s="364"/>
      <c r="E45" s="364"/>
      <c r="F45" s="364"/>
      <c r="G45" s="364"/>
      <c r="H45" s="364"/>
      <c r="I45" s="364"/>
      <c r="J45" s="364"/>
      <c r="K45" s="364"/>
      <c r="L45" s="208">
        <v>37.36</v>
      </c>
      <c r="M45" s="204"/>
      <c r="N45" s="205">
        <v>1724</v>
      </c>
      <c r="AD45" s="170"/>
      <c r="AE45" s="177" t="s">
        <v>580</v>
      </c>
    </row>
    <row r="46" spans="1:31" s="129" customFormat="1" ht="15" x14ac:dyDescent="0.25">
      <c r="A46" s="200"/>
      <c r="B46" s="201"/>
      <c r="C46" s="364" t="s">
        <v>581</v>
      </c>
      <c r="D46" s="364"/>
      <c r="E46" s="364"/>
      <c r="F46" s="364"/>
      <c r="G46" s="364"/>
      <c r="H46" s="364"/>
      <c r="I46" s="364"/>
      <c r="J46" s="364"/>
      <c r="K46" s="364"/>
      <c r="L46" s="208">
        <v>37.36</v>
      </c>
      <c r="M46" s="204"/>
      <c r="N46" s="205">
        <v>1724</v>
      </c>
      <c r="AD46" s="170"/>
      <c r="AE46" s="177" t="s">
        <v>581</v>
      </c>
    </row>
    <row r="47" spans="1:31" s="129" customFormat="1" ht="15" x14ac:dyDescent="0.25">
      <c r="A47" s="200"/>
      <c r="B47" s="201"/>
      <c r="C47" s="364" t="s">
        <v>582</v>
      </c>
      <c r="D47" s="364"/>
      <c r="E47" s="364"/>
      <c r="F47" s="364"/>
      <c r="G47" s="364"/>
      <c r="H47" s="364"/>
      <c r="I47" s="364"/>
      <c r="J47" s="364"/>
      <c r="K47" s="364"/>
      <c r="L47" s="206"/>
      <c r="M47" s="204"/>
      <c r="N47" s="207"/>
      <c r="AD47" s="170"/>
      <c r="AE47" s="177" t="s">
        <v>582</v>
      </c>
    </row>
    <row r="48" spans="1:31" s="129" customFormat="1" ht="15" x14ac:dyDescent="0.25">
      <c r="A48" s="200"/>
      <c r="B48" s="201"/>
      <c r="C48" s="364" t="s">
        <v>790</v>
      </c>
      <c r="D48" s="364"/>
      <c r="E48" s="364"/>
      <c r="F48" s="364"/>
      <c r="G48" s="364"/>
      <c r="H48" s="364"/>
      <c r="I48" s="364"/>
      <c r="J48" s="364"/>
      <c r="K48" s="364"/>
      <c r="L48" s="208">
        <v>17.79</v>
      </c>
      <c r="M48" s="204"/>
      <c r="N48" s="209">
        <v>821</v>
      </c>
      <c r="AD48" s="170"/>
      <c r="AE48" s="177" t="s">
        <v>790</v>
      </c>
    </row>
    <row r="49" spans="1:37" s="129" customFormat="1" ht="15" x14ac:dyDescent="0.25">
      <c r="A49" s="200"/>
      <c r="B49" s="201"/>
      <c r="C49" s="364" t="s">
        <v>791</v>
      </c>
      <c r="D49" s="364"/>
      <c r="E49" s="364"/>
      <c r="F49" s="364"/>
      <c r="G49" s="364"/>
      <c r="H49" s="364"/>
      <c r="I49" s="364"/>
      <c r="J49" s="364"/>
      <c r="K49" s="364"/>
      <c r="L49" s="208">
        <v>13.17</v>
      </c>
      <c r="M49" s="204"/>
      <c r="N49" s="209">
        <v>607</v>
      </c>
      <c r="AD49" s="170"/>
      <c r="AE49" s="177" t="s">
        <v>791</v>
      </c>
    </row>
    <row r="50" spans="1:37" s="129" customFormat="1" ht="15" x14ac:dyDescent="0.25">
      <c r="A50" s="200"/>
      <c r="B50" s="201"/>
      <c r="C50" s="364" t="s">
        <v>792</v>
      </c>
      <c r="D50" s="364"/>
      <c r="E50" s="364"/>
      <c r="F50" s="364"/>
      <c r="G50" s="364"/>
      <c r="H50" s="364"/>
      <c r="I50" s="364"/>
      <c r="J50" s="364"/>
      <c r="K50" s="364"/>
      <c r="L50" s="208">
        <v>6.4</v>
      </c>
      <c r="M50" s="204"/>
      <c r="N50" s="209">
        <v>296</v>
      </c>
      <c r="AD50" s="170"/>
      <c r="AE50" s="177" t="s">
        <v>792</v>
      </c>
    </row>
    <row r="51" spans="1:37" s="129" customFormat="1" ht="15" x14ac:dyDescent="0.25">
      <c r="A51" s="200"/>
      <c r="B51" s="201"/>
      <c r="C51" s="364" t="s">
        <v>542</v>
      </c>
      <c r="D51" s="364"/>
      <c r="E51" s="364"/>
      <c r="F51" s="364"/>
      <c r="G51" s="364"/>
      <c r="H51" s="364"/>
      <c r="I51" s="364"/>
      <c r="J51" s="364"/>
      <c r="K51" s="364"/>
      <c r="L51" s="208">
        <v>17.79</v>
      </c>
      <c r="M51" s="204"/>
      <c r="N51" s="209">
        <v>821</v>
      </c>
      <c r="AD51" s="170"/>
      <c r="AE51" s="177" t="s">
        <v>542</v>
      </c>
    </row>
    <row r="52" spans="1:37" s="129" customFormat="1" ht="15" x14ac:dyDescent="0.25">
      <c r="A52" s="200"/>
      <c r="B52" s="201"/>
      <c r="C52" s="364" t="s">
        <v>543</v>
      </c>
      <c r="D52" s="364"/>
      <c r="E52" s="364"/>
      <c r="F52" s="364"/>
      <c r="G52" s="364"/>
      <c r="H52" s="364"/>
      <c r="I52" s="364"/>
      <c r="J52" s="364"/>
      <c r="K52" s="364"/>
      <c r="L52" s="208">
        <v>13.17</v>
      </c>
      <c r="M52" s="204"/>
      <c r="N52" s="209">
        <v>607</v>
      </c>
      <c r="AD52" s="170"/>
      <c r="AE52" s="177" t="s">
        <v>543</v>
      </c>
    </row>
    <row r="53" spans="1:37" s="129" customFormat="1" ht="15" x14ac:dyDescent="0.25">
      <c r="A53" s="200"/>
      <c r="B53" s="201"/>
      <c r="C53" s="364" t="s">
        <v>544</v>
      </c>
      <c r="D53" s="364"/>
      <c r="E53" s="364"/>
      <c r="F53" s="364"/>
      <c r="G53" s="364"/>
      <c r="H53" s="364"/>
      <c r="I53" s="364"/>
      <c r="J53" s="364"/>
      <c r="K53" s="364"/>
      <c r="L53" s="208">
        <v>6.4</v>
      </c>
      <c r="M53" s="204"/>
      <c r="N53" s="209">
        <v>296</v>
      </c>
      <c r="AD53" s="170"/>
      <c r="AE53" s="177" t="s">
        <v>544</v>
      </c>
    </row>
    <row r="54" spans="1:37" s="129" customFormat="1" ht="15" x14ac:dyDescent="0.25">
      <c r="A54" s="200"/>
      <c r="B54" s="210"/>
      <c r="C54" s="363" t="s">
        <v>541</v>
      </c>
      <c r="D54" s="363"/>
      <c r="E54" s="363"/>
      <c r="F54" s="363"/>
      <c r="G54" s="363"/>
      <c r="H54" s="363"/>
      <c r="I54" s="363"/>
      <c r="J54" s="363"/>
      <c r="K54" s="363"/>
      <c r="L54" s="230"/>
      <c r="M54" s="212"/>
      <c r="N54" s="231"/>
      <c r="AD54" s="170"/>
      <c r="AF54" s="170" t="s">
        <v>541</v>
      </c>
    </row>
    <row r="55" spans="1:37" s="129" customFormat="1" ht="15" x14ac:dyDescent="0.25">
      <c r="A55" s="200"/>
      <c r="B55" s="210"/>
      <c r="C55" s="363" t="s">
        <v>585</v>
      </c>
      <c r="D55" s="363"/>
      <c r="E55" s="363"/>
      <c r="F55" s="363"/>
      <c r="G55" s="363"/>
      <c r="H55" s="363"/>
      <c r="I55" s="363"/>
      <c r="J55" s="363"/>
      <c r="K55" s="363"/>
      <c r="L55" s="228">
        <v>37.36</v>
      </c>
      <c r="M55" s="212"/>
      <c r="N55" s="213">
        <v>1724</v>
      </c>
      <c r="AD55" s="170"/>
      <c r="AF55" s="170" t="s">
        <v>585</v>
      </c>
    </row>
    <row r="56" spans="1:37" s="129" customFormat="1" ht="15" x14ac:dyDescent="0.25">
      <c r="A56" s="200"/>
      <c r="B56" s="210"/>
      <c r="C56" s="363" t="s">
        <v>546</v>
      </c>
      <c r="D56" s="363"/>
      <c r="E56" s="363"/>
      <c r="F56" s="363"/>
      <c r="G56" s="363"/>
      <c r="H56" s="363"/>
      <c r="I56" s="363"/>
      <c r="J56" s="363"/>
      <c r="K56" s="363"/>
      <c r="L56" s="228">
        <v>37.36</v>
      </c>
      <c r="M56" s="212"/>
      <c r="N56" s="213">
        <v>1724</v>
      </c>
      <c r="AD56" s="170"/>
      <c r="AF56" s="170" t="s">
        <v>546</v>
      </c>
    </row>
    <row r="57" spans="1:37" s="129" customFormat="1" ht="15" x14ac:dyDescent="0.25">
      <c r="A57" s="200"/>
      <c r="B57" s="201"/>
      <c r="C57" s="364" t="s">
        <v>547</v>
      </c>
      <c r="D57" s="364"/>
      <c r="E57" s="364"/>
      <c r="F57" s="364"/>
      <c r="G57" s="364"/>
      <c r="H57" s="364"/>
      <c r="I57" s="364"/>
      <c r="J57" s="364"/>
      <c r="K57" s="364"/>
      <c r="L57" s="208">
        <v>1.98</v>
      </c>
      <c r="M57" s="204"/>
      <c r="N57" s="209">
        <v>91</v>
      </c>
      <c r="AD57" s="170"/>
      <c r="AE57" s="177" t="s">
        <v>547</v>
      </c>
      <c r="AF57" s="170"/>
    </row>
    <row r="58" spans="1:37" s="129" customFormat="1" ht="15" x14ac:dyDescent="0.25">
      <c r="A58" s="200"/>
      <c r="B58" s="210"/>
      <c r="C58" s="363" t="s">
        <v>548</v>
      </c>
      <c r="D58" s="363"/>
      <c r="E58" s="363"/>
      <c r="F58" s="363"/>
      <c r="G58" s="363"/>
      <c r="H58" s="363"/>
      <c r="I58" s="363"/>
      <c r="J58" s="363"/>
      <c r="K58" s="363"/>
      <c r="L58" s="228">
        <v>39.340000000000003</v>
      </c>
      <c r="M58" s="212"/>
      <c r="N58" s="213">
        <v>1815</v>
      </c>
      <c r="AD58" s="170"/>
      <c r="AF58" s="170"/>
      <c r="AG58" s="170" t="s">
        <v>548</v>
      </c>
    </row>
    <row r="59" spans="1:37" s="129" customFormat="1" ht="13.5" hidden="1" customHeight="1" x14ac:dyDescent="0.25">
      <c r="B59" s="181"/>
      <c r="C59" s="179"/>
      <c r="D59" s="179"/>
      <c r="E59" s="179"/>
      <c r="F59" s="179"/>
      <c r="G59" s="179"/>
      <c r="H59" s="179"/>
      <c r="I59" s="179"/>
      <c r="J59" s="179"/>
      <c r="K59" s="179"/>
      <c r="L59" s="211"/>
      <c r="M59" s="214"/>
      <c r="N59" s="215"/>
    </row>
    <row r="60" spans="1:37" s="129" customFormat="1" ht="26.25" customHeight="1" x14ac:dyDescent="0.25">
      <c r="A60" s="216"/>
      <c r="B60" s="217"/>
      <c r="C60" s="217"/>
      <c r="D60" s="217"/>
      <c r="E60" s="217"/>
      <c r="F60" s="217"/>
      <c r="G60" s="217"/>
      <c r="H60" s="217"/>
      <c r="I60" s="217"/>
      <c r="J60" s="217"/>
      <c r="K60" s="217"/>
      <c r="L60" s="217"/>
      <c r="M60" s="217"/>
      <c r="N60" s="217"/>
    </row>
    <row r="61" spans="1:37" s="133" customFormat="1" ht="15" x14ac:dyDescent="0.25">
      <c r="A61" s="131"/>
      <c r="B61" s="218" t="s">
        <v>549</v>
      </c>
      <c r="C61" s="361"/>
      <c r="D61" s="361"/>
      <c r="E61" s="361"/>
      <c r="F61" s="361"/>
      <c r="G61" s="361"/>
      <c r="H61" s="362"/>
      <c r="I61" s="362"/>
      <c r="J61" s="362"/>
      <c r="K61" s="362"/>
      <c r="L61" s="362"/>
      <c r="M61" s="129"/>
      <c r="N61" s="129"/>
      <c r="O61" s="129"/>
      <c r="P61" s="129"/>
      <c r="Q61" s="129"/>
      <c r="R61" s="129"/>
      <c r="S61" s="129"/>
      <c r="T61" s="129"/>
      <c r="U61" s="129"/>
      <c r="V61" s="136"/>
      <c r="W61" s="136"/>
      <c r="X61" s="136"/>
      <c r="Y61" s="136"/>
      <c r="Z61" s="136"/>
      <c r="AA61" s="136"/>
      <c r="AB61" s="136"/>
      <c r="AC61" s="136"/>
      <c r="AD61" s="136"/>
      <c r="AE61" s="136"/>
      <c r="AF61" s="136"/>
      <c r="AG61" s="136"/>
      <c r="AH61" s="136" t="s">
        <v>0</v>
      </c>
      <c r="AI61" s="136" t="s">
        <v>0</v>
      </c>
      <c r="AJ61" s="136"/>
      <c r="AK61" s="136"/>
    </row>
    <row r="62" spans="1:37" s="219" customFormat="1" ht="16.5" customHeight="1" x14ac:dyDescent="0.25">
      <c r="A62" s="134"/>
      <c r="B62" s="218"/>
      <c r="C62" s="360" t="s">
        <v>550</v>
      </c>
      <c r="D62" s="360"/>
      <c r="E62" s="360"/>
      <c r="F62" s="360"/>
      <c r="G62" s="360"/>
      <c r="H62" s="360"/>
      <c r="I62" s="360"/>
      <c r="J62" s="360"/>
      <c r="K62" s="360"/>
      <c r="L62" s="360"/>
      <c r="V62" s="220"/>
      <c r="W62" s="220"/>
      <c r="X62" s="220"/>
      <c r="Y62" s="220"/>
      <c r="Z62" s="220"/>
      <c r="AA62" s="220"/>
      <c r="AB62" s="220"/>
      <c r="AC62" s="220"/>
      <c r="AD62" s="220"/>
      <c r="AE62" s="220"/>
      <c r="AF62" s="220"/>
      <c r="AG62" s="220"/>
      <c r="AH62" s="220"/>
      <c r="AI62" s="220"/>
      <c r="AJ62" s="220"/>
      <c r="AK62" s="220"/>
    </row>
    <row r="63" spans="1:37" s="133" customFormat="1" ht="15" x14ac:dyDescent="0.25">
      <c r="A63" s="131"/>
      <c r="B63" s="218" t="s">
        <v>551</v>
      </c>
      <c r="C63" s="361"/>
      <c r="D63" s="361"/>
      <c r="E63" s="361"/>
      <c r="F63" s="361"/>
      <c r="G63" s="361"/>
      <c r="H63" s="362"/>
      <c r="I63" s="362"/>
      <c r="J63" s="362"/>
      <c r="K63" s="362"/>
      <c r="L63" s="362"/>
      <c r="M63" s="129"/>
      <c r="N63" s="129"/>
      <c r="O63" s="129"/>
      <c r="P63" s="129"/>
      <c r="Q63" s="129"/>
      <c r="R63" s="129"/>
      <c r="S63" s="129"/>
      <c r="T63" s="129"/>
      <c r="U63" s="129"/>
      <c r="V63" s="136"/>
      <c r="W63" s="136"/>
      <c r="X63" s="136"/>
      <c r="Y63" s="136"/>
      <c r="Z63" s="136"/>
      <c r="AA63" s="136"/>
      <c r="AB63" s="136"/>
      <c r="AC63" s="136"/>
      <c r="AD63" s="136"/>
      <c r="AE63" s="136"/>
      <c r="AF63" s="136"/>
      <c r="AG63" s="136"/>
      <c r="AH63" s="136"/>
      <c r="AI63" s="136"/>
      <c r="AJ63" s="136" t="s">
        <v>0</v>
      </c>
      <c r="AK63" s="136" t="s">
        <v>0</v>
      </c>
    </row>
    <row r="64" spans="1:37" s="219" customFormat="1" ht="16.5" customHeight="1" x14ac:dyDescent="0.25">
      <c r="A64" s="134"/>
      <c r="C64" s="360" t="s">
        <v>550</v>
      </c>
      <c r="D64" s="360"/>
      <c r="E64" s="360"/>
      <c r="F64" s="360"/>
      <c r="G64" s="360"/>
      <c r="H64" s="360"/>
      <c r="I64" s="360"/>
      <c r="J64" s="360"/>
      <c r="K64" s="360"/>
      <c r="L64" s="360"/>
      <c r="V64" s="220"/>
      <c r="W64" s="220"/>
      <c r="X64" s="220"/>
      <c r="Y64" s="220"/>
      <c r="Z64" s="220"/>
      <c r="AA64" s="220"/>
      <c r="AB64" s="220"/>
      <c r="AC64" s="220"/>
      <c r="AD64" s="220"/>
      <c r="AE64" s="220"/>
      <c r="AF64" s="220"/>
      <c r="AG64" s="220"/>
      <c r="AH64" s="220"/>
      <c r="AI64" s="220"/>
      <c r="AJ64" s="220"/>
      <c r="AK64" s="220"/>
    </row>
    <row r="65" spans="1:37" s="133" customFormat="1" ht="19.5" customHeight="1" x14ac:dyDescent="0.2">
      <c r="A65" s="131"/>
      <c r="C65" s="221"/>
      <c r="D65" s="221"/>
      <c r="E65" s="221"/>
      <c r="F65" s="221"/>
      <c r="G65" s="221"/>
      <c r="H65" s="221"/>
      <c r="I65" s="221"/>
      <c r="J65" s="221"/>
      <c r="K65" s="221"/>
      <c r="L65" s="221"/>
      <c r="V65" s="136"/>
      <c r="W65" s="136"/>
      <c r="X65" s="136"/>
      <c r="Y65" s="136"/>
      <c r="Z65" s="136"/>
      <c r="AA65" s="136"/>
      <c r="AB65" s="136"/>
      <c r="AC65" s="136"/>
      <c r="AD65" s="136"/>
      <c r="AE65" s="136"/>
      <c r="AF65" s="136"/>
      <c r="AG65" s="136"/>
      <c r="AH65" s="136"/>
      <c r="AI65" s="136"/>
      <c r="AJ65" s="136"/>
      <c r="AK65" s="136"/>
    </row>
    <row r="66" spans="1:37" s="129" customFormat="1" ht="15" x14ac:dyDescent="0.25">
      <c r="B66" s="222"/>
      <c r="D66" s="222"/>
      <c r="F66" s="222"/>
    </row>
  </sheetData>
  <mergeCells count="52">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4:L64"/>
    <mergeCell ref="C58:K58"/>
    <mergeCell ref="C61:G61"/>
    <mergeCell ref="H61:L61"/>
    <mergeCell ref="C62:L62"/>
    <mergeCell ref="C63:G63"/>
    <mergeCell ref="H63:L63"/>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5"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4"/>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1272</v>
      </c>
      <c r="B15" s="381"/>
      <c r="C15" s="381"/>
      <c r="D15" s="381"/>
      <c r="E15" s="381"/>
      <c r="F15" s="381"/>
      <c r="G15" s="381"/>
      <c r="H15" s="381"/>
      <c r="I15" s="381"/>
      <c r="J15" s="381"/>
      <c r="K15" s="381"/>
      <c r="L15" s="381"/>
      <c r="M15" s="381"/>
      <c r="N15" s="381"/>
      <c r="Y15" s="136" t="s">
        <v>1179</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3.99</v>
      </c>
      <c r="D23" s="152" t="s">
        <v>589</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1.8</v>
      </c>
      <c r="M25" s="159" t="s">
        <v>1086</v>
      </c>
      <c r="N25" s="153" t="s">
        <v>469</v>
      </c>
    </row>
    <row r="26" spans="1:26" s="129" customFormat="1" ht="12" customHeight="1" x14ac:dyDescent="0.25">
      <c r="A26" s="131"/>
      <c r="B26" s="158" t="s">
        <v>475</v>
      </c>
      <c r="C26" s="151">
        <v>0</v>
      </c>
      <c r="D26" s="160" t="s">
        <v>480</v>
      </c>
      <c r="E26" s="153" t="s">
        <v>469</v>
      </c>
      <c r="G26" s="133" t="s">
        <v>477</v>
      </c>
      <c r="I26" s="133"/>
      <c r="J26" s="133"/>
      <c r="K26" s="133"/>
      <c r="L26" s="377">
        <v>2.4900000000000002</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3.79</v>
      </c>
      <c r="D28" s="152" t="s">
        <v>1063</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1103</v>
      </c>
      <c r="B34" s="373"/>
      <c r="C34" s="373"/>
      <c r="D34" s="373"/>
      <c r="E34" s="373"/>
      <c r="F34" s="373"/>
      <c r="G34" s="373"/>
      <c r="H34" s="373"/>
      <c r="I34" s="373"/>
      <c r="J34" s="373"/>
      <c r="K34" s="373"/>
      <c r="L34" s="373"/>
      <c r="M34" s="373"/>
      <c r="N34" s="374"/>
      <c r="AA34" s="162" t="s">
        <v>1103</v>
      </c>
    </row>
    <row r="35" spans="1:31" s="129" customFormat="1" ht="23.25" x14ac:dyDescent="0.25">
      <c r="A35" s="163" t="s">
        <v>1</v>
      </c>
      <c r="B35" s="164" t="s">
        <v>1124</v>
      </c>
      <c r="C35" s="365" t="s">
        <v>1125</v>
      </c>
      <c r="D35" s="365"/>
      <c r="E35" s="365"/>
      <c r="F35" s="165" t="s">
        <v>2</v>
      </c>
      <c r="G35" s="166">
        <v>1</v>
      </c>
      <c r="H35" s="167">
        <v>1</v>
      </c>
      <c r="I35" s="167">
        <v>1</v>
      </c>
      <c r="J35" s="168"/>
      <c r="K35" s="166"/>
      <c r="L35" s="168"/>
      <c r="M35" s="166"/>
      <c r="N35" s="169"/>
      <c r="AA35" s="162"/>
      <c r="AB35" s="170" t="s">
        <v>1125</v>
      </c>
    </row>
    <row r="36" spans="1:31" s="129" customFormat="1" ht="15" x14ac:dyDescent="0.25">
      <c r="A36" s="171"/>
      <c r="B36" s="202"/>
      <c r="C36" s="366" t="s">
        <v>499</v>
      </c>
      <c r="D36" s="366"/>
      <c r="E36" s="366"/>
      <c r="F36" s="172"/>
      <c r="G36" s="173"/>
      <c r="H36" s="173"/>
      <c r="I36" s="173"/>
      <c r="J36" s="174"/>
      <c r="K36" s="173"/>
      <c r="L36" s="175">
        <v>82.11</v>
      </c>
      <c r="M36" s="173"/>
      <c r="N36" s="176">
        <v>3788</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1.25" hidden="1" customHeight="1" x14ac:dyDescent="0.25">
      <c r="B38" s="192"/>
      <c r="C38" s="192"/>
      <c r="D38" s="192"/>
      <c r="E38" s="192"/>
      <c r="F38" s="192"/>
      <c r="G38" s="192"/>
      <c r="H38" s="192"/>
      <c r="I38" s="192"/>
      <c r="J38" s="192"/>
      <c r="K38" s="192"/>
      <c r="L38" s="193"/>
      <c r="M38" s="193"/>
      <c r="N38" s="193"/>
      <c r="R38" s="194"/>
    </row>
    <row r="39" spans="1:31" s="129" customFormat="1" ht="15" x14ac:dyDescent="0.25">
      <c r="A39" s="195"/>
      <c r="B39" s="196"/>
      <c r="C39" s="365" t="s">
        <v>526</v>
      </c>
      <c r="D39" s="365"/>
      <c r="E39" s="365"/>
      <c r="F39" s="365"/>
      <c r="G39" s="365"/>
      <c r="H39" s="365"/>
      <c r="I39" s="365"/>
      <c r="J39" s="365"/>
      <c r="K39" s="365"/>
      <c r="L39" s="197"/>
      <c r="M39" s="198"/>
      <c r="N39" s="199"/>
      <c r="AD39" s="170" t="s">
        <v>526</v>
      </c>
    </row>
    <row r="40" spans="1:31" s="129" customFormat="1" ht="15" x14ac:dyDescent="0.25">
      <c r="A40" s="200"/>
      <c r="B40" s="201"/>
      <c r="C40" s="364" t="s">
        <v>527</v>
      </c>
      <c r="D40" s="364"/>
      <c r="E40" s="364"/>
      <c r="F40" s="364"/>
      <c r="G40" s="364"/>
      <c r="H40" s="364"/>
      <c r="I40" s="364"/>
      <c r="J40" s="364"/>
      <c r="K40" s="364"/>
      <c r="L40" s="208">
        <v>39.1</v>
      </c>
      <c r="M40" s="204"/>
      <c r="N40" s="205">
        <v>1804</v>
      </c>
      <c r="AD40" s="170"/>
      <c r="AE40" s="177" t="s">
        <v>527</v>
      </c>
    </row>
    <row r="41" spans="1:31" s="129" customFormat="1" ht="15" x14ac:dyDescent="0.25">
      <c r="A41" s="200"/>
      <c r="B41" s="201"/>
      <c r="C41" s="364" t="s">
        <v>528</v>
      </c>
      <c r="D41" s="364"/>
      <c r="E41" s="364"/>
      <c r="F41" s="364"/>
      <c r="G41" s="364"/>
      <c r="H41" s="364"/>
      <c r="I41" s="364"/>
      <c r="J41" s="364"/>
      <c r="K41" s="364"/>
      <c r="L41" s="206"/>
      <c r="M41" s="204"/>
      <c r="N41" s="207"/>
      <c r="AD41" s="170"/>
      <c r="AE41" s="177" t="s">
        <v>528</v>
      </c>
    </row>
    <row r="42" spans="1:31" s="129" customFormat="1" ht="15" x14ac:dyDescent="0.25">
      <c r="A42" s="200"/>
      <c r="B42" s="201"/>
      <c r="C42" s="364" t="s">
        <v>529</v>
      </c>
      <c r="D42" s="364"/>
      <c r="E42" s="364"/>
      <c r="F42" s="364"/>
      <c r="G42" s="364"/>
      <c r="H42" s="364"/>
      <c r="I42" s="364"/>
      <c r="J42" s="364"/>
      <c r="K42" s="364"/>
      <c r="L42" s="208">
        <v>39.1</v>
      </c>
      <c r="M42" s="204"/>
      <c r="N42" s="205">
        <v>1804</v>
      </c>
      <c r="AD42" s="170"/>
      <c r="AE42" s="177" t="s">
        <v>529</v>
      </c>
    </row>
    <row r="43" spans="1:31" s="129" customFormat="1" ht="15" x14ac:dyDescent="0.25">
      <c r="A43" s="200"/>
      <c r="B43" s="201"/>
      <c r="C43" s="364" t="s">
        <v>580</v>
      </c>
      <c r="D43" s="364"/>
      <c r="E43" s="364"/>
      <c r="F43" s="364"/>
      <c r="G43" s="364"/>
      <c r="H43" s="364"/>
      <c r="I43" s="364"/>
      <c r="J43" s="364"/>
      <c r="K43" s="364"/>
      <c r="L43" s="208">
        <v>82.11</v>
      </c>
      <c r="M43" s="204"/>
      <c r="N43" s="205">
        <v>3788</v>
      </c>
      <c r="AD43" s="170"/>
      <c r="AE43" s="177" t="s">
        <v>580</v>
      </c>
    </row>
    <row r="44" spans="1:31" s="129" customFormat="1" ht="15" x14ac:dyDescent="0.25">
      <c r="A44" s="200"/>
      <c r="B44" s="201"/>
      <c r="C44" s="364" t="s">
        <v>581</v>
      </c>
      <c r="D44" s="364"/>
      <c r="E44" s="364"/>
      <c r="F44" s="364"/>
      <c r="G44" s="364"/>
      <c r="H44" s="364"/>
      <c r="I44" s="364"/>
      <c r="J44" s="364"/>
      <c r="K44" s="364"/>
      <c r="L44" s="208">
        <v>82.11</v>
      </c>
      <c r="M44" s="204"/>
      <c r="N44" s="205">
        <v>3788</v>
      </c>
      <c r="AD44" s="170"/>
      <c r="AE44" s="177" t="s">
        <v>581</v>
      </c>
    </row>
    <row r="45" spans="1:31" s="129" customFormat="1" ht="15" x14ac:dyDescent="0.25">
      <c r="A45" s="200"/>
      <c r="B45" s="201"/>
      <c r="C45" s="364" t="s">
        <v>582</v>
      </c>
      <c r="D45" s="364"/>
      <c r="E45" s="364"/>
      <c r="F45" s="364"/>
      <c r="G45" s="364"/>
      <c r="H45" s="364"/>
      <c r="I45" s="364"/>
      <c r="J45" s="364"/>
      <c r="K45" s="364"/>
      <c r="L45" s="206"/>
      <c r="M45" s="204"/>
      <c r="N45" s="207"/>
      <c r="AD45" s="170"/>
      <c r="AE45" s="177" t="s">
        <v>582</v>
      </c>
    </row>
    <row r="46" spans="1:31" s="129" customFormat="1" ht="15" x14ac:dyDescent="0.25">
      <c r="A46" s="200"/>
      <c r="B46" s="201"/>
      <c r="C46" s="364" t="s">
        <v>790</v>
      </c>
      <c r="D46" s="364"/>
      <c r="E46" s="364"/>
      <c r="F46" s="364"/>
      <c r="G46" s="364"/>
      <c r="H46" s="364"/>
      <c r="I46" s="364"/>
      <c r="J46" s="364"/>
      <c r="K46" s="364"/>
      <c r="L46" s="208">
        <v>39.1</v>
      </c>
      <c r="M46" s="204"/>
      <c r="N46" s="205">
        <v>1804</v>
      </c>
      <c r="AD46" s="170"/>
      <c r="AE46" s="177" t="s">
        <v>790</v>
      </c>
    </row>
    <row r="47" spans="1:31" s="129" customFormat="1" ht="15" x14ac:dyDescent="0.25">
      <c r="A47" s="200"/>
      <c r="B47" s="201"/>
      <c r="C47" s="364" t="s">
        <v>791</v>
      </c>
      <c r="D47" s="364"/>
      <c r="E47" s="364"/>
      <c r="F47" s="364"/>
      <c r="G47" s="364"/>
      <c r="H47" s="364"/>
      <c r="I47" s="364"/>
      <c r="J47" s="364"/>
      <c r="K47" s="364"/>
      <c r="L47" s="208">
        <v>28.93</v>
      </c>
      <c r="M47" s="204"/>
      <c r="N47" s="205">
        <v>1335</v>
      </c>
      <c r="AD47" s="170"/>
      <c r="AE47" s="177" t="s">
        <v>791</v>
      </c>
    </row>
    <row r="48" spans="1:31" s="129" customFormat="1" ht="15" x14ac:dyDescent="0.25">
      <c r="A48" s="200"/>
      <c r="B48" s="201"/>
      <c r="C48" s="364" t="s">
        <v>792</v>
      </c>
      <c r="D48" s="364"/>
      <c r="E48" s="364"/>
      <c r="F48" s="364"/>
      <c r="G48" s="364"/>
      <c r="H48" s="364"/>
      <c r="I48" s="364"/>
      <c r="J48" s="364"/>
      <c r="K48" s="364"/>
      <c r="L48" s="208">
        <v>14.08</v>
      </c>
      <c r="M48" s="204"/>
      <c r="N48" s="209">
        <v>649</v>
      </c>
      <c r="AD48" s="170"/>
      <c r="AE48" s="177" t="s">
        <v>792</v>
      </c>
    </row>
    <row r="49" spans="1:37" s="129" customFormat="1" ht="15" x14ac:dyDescent="0.25">
      <c r="A49" s="200"/>
      <c r="B49" s="201"/>
      <c r="C49" s="364" t="s">
        <v>542</v>
      </c>
      <c r="D49" s="364"/>
      <c r="E49" s="364"/>
      <c r="F49" s="364"/>
      <c r="G49" s="364"/>
      <c r="H49" s="364"/>
      <c r="I49" s="364"/>
      <c r="J49" s="364"/>
      <c r="K49" s="364"/>
      <c r="L49" s="208">
        <v>39.1</v>
      </c>
      <c r="M49" s="204"/>
      <c r="N49" s="205">
        <v>1804</v>
      </c>
      <c r="AD49" s="170"/>
      <c r="AE49" s="177" t="s">
        <v>542</v>
      </c>
    </row>
    <row r="50" spans="1:37" s="129" customFormat="1" ht="15" x14ac:dyDescent="0.25">
      <c r="A50" s="200"/>
      <c r="B50" s="201"/>
      <c r="C50" s="364" t="s">
        <v>543</v>
      </c>
      <c r="D50" s="364"/>
      <c r="E50" s="364"/>
      <c r="F50" s="364"/>
      <c r="G50" s="364"/>
      <c r="H50" s="364"/>
      <c r="I50" s="364"/>
      <c r="J50" s="364"/>
      <c r="K50" s="364"/>
      <c r="L50" s="208">
        <v>28.93</v>
      </c>
      <c r="M50" s="204"/>
      <c r="N50" s="205">
        <v>1335</v>
      </c>
      <c r="AD50" s="170"/>
      <c r="AE50" s="177" t="s">
        <v>543</v>
      </c>
    </row>
    <row r="51" spans="1:37" s="129" customFormat="1" ht="15" x14ac:dyDescent="0.25">
      <c r="A51" s="200"/>
      <c r="B51" s="201"/>
      <c r="C51" s="364" t="s">
        <v>544</v>
      </c>
      <c r="D51" s="364"/>
      <c r="E51" s="364"/>
      <c r="F51" s="364"/>
      <c r="G51" s="364"/>
      <c r="H51" s="364"/>
      <c r="I51" s="364"/>
      <c r="J51" s="364"/>
      <c r="K51" s="364"/>
      <c r="L51" s="208">
        <v>14.08</v>
      </c>
      <c r="M51" s="204"/>
      <c r="N51" s="209">
        <v>649</v>
      </c>
      <c r="AD51" s="170"/>
      <c r="AE51" s="177" t="s">
        <v>544</v>
      </c>
    </row>
    <row r="52" spans="1:37" s="129" customFormat="1" ht="15" x14ac:dyDescent="0.25">
      <c r="A52" s="200"/>
      <c r="B52" s="210"/>
      <c r="C52" s="363" t="s">
        <v>541</v>
      </c>
      <c r="D52" s="363"/>
      <c r="E52" s="363"/>
      <c r="F52" s="363"/>
      <c r="G52" s="363"/>
      <c r="H52" s="363"/>
      <c r="I52" s="363"/>
      <c r="J52" s="363"/>
      <c r="K52" s="363"/>
      <c r="L52" s="230"/>
      <c r="M52" s="212"/>
      <c r="N52" s="231"/>
      <c r="AD52" s="170"/>
      <c r="AF52" s="170" t="s">
        <v>541</v>
      </c>
    </row>
    <row r="53" spans="1:37" s="129" customFormat="1" ht="15" x14ac:dyDescent="0.25">
      <c r="A53" s="200"/>
      <c r="B53" s="210"/>
      <c r="C53" s="363" t="s">
        <v>585</v>
      </c>
      <c r="D53" s="363"/>
      <c r="E53" s="363"/>
      <c r="F53" s="363"/>
      <c r="G53" s="363"/>
      <c r="H53" s="363"/>
      <c r="I53" s="363"/>
      <c r="J53" s="363"/>
      <c r="K53" s="363"/>
      <c r="L53" s="228">
        <v>82.11</v>
      </c>
      <c r="M53" s="212"/>
      <c r="N53" s="213">
        <v>3788</v>
      </c>
      <c r="AD53" s="170"/>
      <c r="AF53" s="170" t="s">
        <v>585</v>
      </c>
    </row>
    <row r="54" spans="1:37" s="129" customFormat="1" ht="15" x14ac:dyDescent="0.25">
      <c r="A54" s="200"/>
      <c r="B54" s="210"/>
      <c r="C54" s="363" t="s">
        <v>546</v>
      </c>
      <c r="D54" s="363"/>
      <c r="E54" s="363"/>
      <c r="F54" s="363"/>
      <c r="G54" s="363"/>
      <c r="H54" s="363"/>
      <c r="I54" s="363"/>
      <c r="J54" s="363"/>
      <c r="K54" s="363"/>
      <c r="L54" s="228">
        <v>82.11</v>
      </c>
      <c r="M54" s="212"/>
      <c r="N54" s="213">
        <v>3788</v>
      </c>
      <c r="AD54" s="170"/>
      <c r="AF54" s="170" t="s">
        <v>546</v>
      </c>
    </row>
    <row r="55" spans="1:37" s="129" customFormat="1" ht="15" x14ac:dyDescent="0.25">
      <c r="A55" s="200"/>
      <c r="B55" s="201"/>
      <c r="C55" s="364" t="s">
        <v>547</v>
      </c>
      <c r="D55" s="364"/>
      <c r="E55" s="364"/>
      <c r="F55" s="364"/>
      <c r="G55" s="364"/>
      <c r="H55" s="364"/>
      <c r="I55" s="364"/>
      <c r="J55" s="364"/>
      <c r="K55" s="364"/>
      <c r="L55" s="208">
        <v>4.3499999999999996</v>
      </c>
      <c r="M55" s="204"/>
      <c r="N55" s="209">
        <v>201</v>
      </c>
      <c r="AD55" s="170"/>
      <c r="AE55" s="177" t="s">
        <v>547</v>
      </c>
      <c r="AF55" s="170"/>
    </row>
    <row r="56" spans="1:37" s="129" customFormat="1" ht="15" x14ac:dyDescent="0.25">
      <c r="A56" s="200"/>
      <c r="B56" s="210"/>
      <c r="C56" s="363" t="s">
        <v>548</v>
      </c>
      <c r="D56" s="363"/>
      <c r="E56" s="363"/>
      <c r="F56" s="363"/>
      <c r="G56" s="363"/>
      <c r="H56" s="363"/>
      <c r="I56" s="363"/>
      <c r="J56" s="363"/>
      <c r="K56" s="363"/>
      <c r="L56" s="228">
        <v>86.46</v>
      </c>
      <c r="M56" s="212"/>
      <c r="N56" s="213">
        <v>3989</v>
      </c>
      <c r="AD56" s="170"/>
      <c r="AF56" s="170"/>
      <c r="AG56" s="170" t="s">
        <v>548</v>
      </c>
    </row>
    <row r="57" spans="1:37" s="129" customFormat="1" ht="13.5" hidden="1" customHeight="1" x14ac:dyDescent="0.25">
      <c r="B57" s="181"/>
      <c r="C57" s="179"/>
      <c r="D57" s="179"/>
      <c r="E57" s="179"/>
      <c r="F57" s="179"/>
      <c r="G57" s="179"/>
      <c r="H57" s="179"/>
      <c r="I57" s="179"/>
      <c r="J57" s="179"/>
      <c r="K57" s="179"/>
      <c r="L57" s="211"/>
      <c r="M57" s="214"/>
      <c r="N57" s="215"/>
    </row>
    <row r="58" spans="1:37" s="129" customFormat="1" ht="26.25" customHeight="1" x14ac:dyDescent="0.25">
      <c r="A58" s="216"/>
      <c r="B58" s="217"/>
      <c r="C58" s="217"/>
      <c r="D58" s="217"/>
      <c r="E58" s="217"/>
      <c r="F58" s="217"/>
      <c r="G58" s="217"/>
      <c r="H58" s="217"/>
      <c r="I58" s="217"/>
      <c r="J58" s="217"/>
      <c r="K58" s="217"/>
      <c r="L58" s="217"/>
      <c r="M58" s="217"/>
      <c r="N58" s="217"/>
    </row>
    <row r="59" spans="1:37" s="133" customFormat="1" ht="15" x14ac:dyDescent="0.25">
      <c r="A59" s="131"/>
      <c r="B59" s="218" t="s">
        <v>549</v>
      </c>
      <c r="C59" s="361"/>
      <c r="D59" s="361"/>
      <c r="E59" s="361"/>
      <c r="F59" s="361"/>
      <c r="G59" s="361"/>
      <c r="H59" s="362"/>
      <c r="I59" s="362"/>
      <c r="J59" s="362"/>
      <c r="K59" s="362"/>
      <c r="L59" s="362"/>
      <c r="M59" s="129"/>
      <c r="N59" s="129"/>
      <c r="O59" s="129"/>
      <c r="P59" s="129"/>
      <c r="Q59" s="129"/>
      <c r="R59" s="129"/>
      <c r="S59" s="129"/>
      <c r="T59" s="129"/>
      <c r="U59" s="129"/>
      <c r="V59" s="136"/>
      <c r="W59" s="136"/>
      <c r="X59" s="136"/>
      <c r="Y59" s="136"/>
      <c r="Z59" s="136"/>
      <c r="AA59" s="136"/>
      <c r="AB59" s="136"/>
      <c r="AC59" s="136"/>
      <c r="AD59" s="136"/>
      <c r="AE59" s="136"/>
      <c r="AF59" s="136"/>
      <c r="AG59" s="136"/>
      <c r="AH59" s="136" t="s">
        <v>0</v>
      </c>
      <c r="AI59" s="136" t="s">
        <v>0</v>
      </c>
      <c r="AJ59" s="136"/>
      <c r="AK59" s="136"/>
    </row>
    <row r="60" spans="1:37" s="219" customFormat="1" ht="16.5" customHeight="1" x14ac:dyDescent="0.25">
      <c r="A60" s="134"/>
      <c r="B60" s="218"/>
      <c r="C60" s="360" t="s">
        <v>550</v>
      </c>
      <c r="D60" s="360"/>
      <c r="E60" s="360"/>
      <c r="F60" s="360"/>
      <c r="G60" s="360"/>
      <c r="H60" s="360"/>
      <c r="I60" s="360"/>
      <c r="J60" s="360"/>
      <c r="K60" s="360"/>
      <c r="L60" s="360"/>
      <c r="V60" s="220"/>
      <c r="W60" s="220"/>
      <c r="X60" s="220"/>
      <c r="Y60" s="220"/>
      <c r="Z60" s="220"/>
      <c r="AA60" s="220"/>
      <c r="AB60" s="220"/>
      <c r="AC60" s="220"/>
      <c r="AD60" s="220"/>
      <c r="AE60" s="220"/>
      <c r="AF60" s="220"/>
      <c r="AG60" s="220"/>
      <c r="AH60" s="220"/>
      <c r="AI60" s="220"/>
      <c r="AJ60" s="220"/>
      <c r="AK60" s="220"/>
    </row>
    <row r="61" spans="1:37" s="133" customFormat="1" ht="15" x14ac:dyDescent="0.25">
      <c r="A61" s="131"/>
      <c r="B61" s="218" t="s">
        <v>551</v>
      </c>
      <c r="C61" s="361"/>
      <c r="D61" s="361"/>
      <c r="E61" s="361"/>
      <c r="F61" s="361"/>
      <c r="G61" s="361"/>
      <c r="H61" s="362"/>
      <c r="I61" s="362"/>
      <c r="J61" s="362"/>
      <c r="K61" s="362"/>
      <c r="L61" s="362"/>
      <c r="M61" s="129"/>
      <c r="N61" s="129"/>
      <c r="O61" s="129"/>
      <c r="P61" s="129"/>
      <c r="Q61" s="129"/>
      <c r="R61" s="129"/>
      <c r="S61" s="129"/>
      <c r="T61" s="129"/>
      <c r="U61" s="129"/>
      <c r="V61" s="136"/>
      <c r="W61" s="136"/>
      <c r="X61" s="136"/>
      <c r="Y61" s="136"/>
      <c r="Z61" s="136"/>
      <c r="AA61" s="136"/>
      <c r="AB61" s="136"/>
      <c r="AC61" s="136"/>
      <c r="AD61" s="136"/>
      <c r="AE61" s="136"/>
      <c r="AF61" s="136"/>
      <c r="AG61" s="136"/>
      <c r="AH61" s="136"/>
      <c r="AI61" s="136"/>
      <c r="AJ61" s="136" t="s">
        <v>0</v>
      </c>
      <c r="AK61" s="136" t="s">
        <v>0</v>
      </c>
    </row>
    <row r="62" spans="1:37" s="219" customFormat="1" ht="16.5" customHeight="1" x14ac:dyDescent="0.25">
      <c r="A62" s="134"/>
      <c r="C62" s="360" t="s">
        <v>550</v>
      </c>
      <c r="D62" s="360"/>
      <c r="E62" s="360"/>
      <c r="F62" s="360"/>
      <c r="G62" s="360"/>
      <c r="H62" s="360"/>
      <c r="I62" s="360"/>
      <c r="J62" s="360"/>
      <c r="K62" s="360"/>
      <c r="L62" s="360"/>
      <c r="V62" s="220"/>
      <c r="W62" s="220"/>
      <c r="X62" s="220"/>
      <c r="Y62" s="220"/>
      <c r="Z62" s="220"/>
      <c r="AA62" s="220"/>
      <c r="AB62" s="220"/>
      <c r="AC62" s="220"/>
      <c r="AD62" s="220"/>
      <c r="AE62" s="220"/>
      <c r="AF62" s="220"/>
      <c r="AG62" s="220"/>
      <c r="AH62" s="220"/>
      <c r="AI62" s="220"/>
      <c r="AJ62" s="220"/>
      <c r="AK62" s="220"/>
    </row>
    <row r="63" spans="1:37" s="133" customFormat="1" ht="19.5" customHeight="1" x14ac:dyDescent="0.2">
      <c r="A63" s="131"/>
      <c r="C63" s="221"/>
      <c r="D63" s="221"/>
      <c r="E63" s="221"/>
      <c r="F63" s="221"/>
      <c r="G63" s="221"/>
      <c r="H63" s="221"/>
      <c r="I63" s="221"/>
      <c r="J63" s="221"/>
      <c r="K63" s="221"/>
      <c r="L63" s="221"/>
      <c r="V63" s="136"/>
      <c r="W63" s="136"/>
      <c r="X63" s="136"/>
      <c r="Y63" s="136"/>
      <c r="Z63" s="136"/>
      <c r="AA63" s="136"/>
      <c r="AB63" s="136"/>
      <c r="AC63" s="136"/>
      <c r="AD63" s="136"/>
      <c r="AE63" s="136"/>
      <c r="AF63" s="136"/>
      <c r="AG63" s="136"/>
      <c r="AH63" s="136"/>
      <c r="AI63" s="136"/>
      <c r="AJ63" s="136"/>
      <c r="AK63" s="136"/>
    </row>
    <row r="64" spans="1:37" s="129" customFormat="1" ht="15" x14ac:dyDescent="0.25">
      <c r="B64" s="222"/>
      <c r="D64" s="222"/>
      <c r="F64" s="222"/>
    </row>
  </sheetData>
  <mergeCells count="50">
    <mergeCell ref="L26:M26"/>
    <mergeCell ref="D4:N4"/>
    <mergeCell ref="A8:N8"/>
    <mergeCell ref="A9:N9"/>
    <mergeCell ref="A11:N11"/>
    <mergeCell ref="A12:N12"/>
    <mergeCell ref="A13:N13"/>
    <mergeCell ref="A15:N15"/>
    <mergeCell ref="A16:N16"/>
    <mergeCell ref="B18:F18"/>
    <mergeCell ref="B19:F19"/>
    <mergeCell ref="D21:F21"/>
    <mergeCell ref="C39:K39"/>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40:K40"/>
    <mergeCell ref="C41:K41"/>
    <mergeCell ref="C42:K42"/>
    <mergeCell ref="C43:K43"/>
    <mergeCell ref="C44:K44"/>
    <mergeCell ref="C45:K45"/>
    <mergeCell ref="C46:K46"/>
    <mergeCell ref="C47:K47"/>
    <mergeCell ref="C48:K48"/>
    <mergeCell ref="C49:K49"/>
    <mergeCell ref="C50:K50"/>
    <mergeCell ref="C60:L60"/>
    <mergeCell ref="C61:G61"/>
    <mergeCell ref="H61:L61"/>
    <mergeCell ref="C62:L62"/>
    <mergeCell ref="C52:K52"/>
    <mergeCell ref="C53:K53"/>
    <mergeCell ref="C54:K54"/>
    <mergeCell ref="C55:K55"/>
    <mergeCell ref="C56:K56"/>
    <mergeCell ref="C59:G59"/>
    <mergeCell ref="H59:L5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4"/>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1273</v>
      </c>
      <c r="B15" s="381"/>
      <c r="C15" s="381"/>
      <c r="D15" s="381"/>
      <c r="E15" s="381"/>
      <c r="F15" s="381"/>
      <c r="G15" s="381"/>
      <c r="H15" s="381"/>
      <c r="I15" s="381"/>
      <c r="J15" s="381"/>
      <c r="K15" s="381"/>
      <c r="L15" s="381"/>
      <c r="M15" s="381"/>
      <c r="N15" s="381"/>
      <c r="Y15" s="136" t="s">
        <v>1180</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1.07</v>
      </c>
      <c r="D23" s="152" t="s">
        <v>902</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0.49</v>
      </c>
      <c r="M25" s="159" t="s">
        <v>889</v>
      </c>
      <c r="N25" s="153" t="s">
        <v>469</v>
      </c>
    </row>
    <row r="26" spans="1:26" s="129" customFormat="1" ht="12" customHeight="1" x14ac:dyDescent="0.25">
      <c r="A26" s="131"/>
      <c r="B26" s="158" t="s">
        <v>475</v>
      </c>
      <c r="C26" s="151">
        <v>0</v>
      </c>
      <c r="D26" s="160" t="s">
        <v>480</v>
      </c>
      <c r="E26" s="153" t="s">
        <v>469</v>
      </c>
      <c r="G26" s="133" t="s">
        <v>477</v>
      </c>
      <c r="I26" s="133"/>
      <c r="J26" s="133"/>
      <c r="K26" s="133"/>
      <c r="L26" s="377">
        <v>0.82</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1.02</v>
      </c>
      <c r="D28" s="152" t="s">
        <v>902</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1103</v>
      </c>
      <c r="B34" s="373"/>
      <c r="C34" s="373"/>
      <c r="D34" s="373"/>
      <c r="E34" s="373"/>
      <c r="F34" s="373"/>
      <c r="G34" s="373"/>
      <c r="H34" s="373"/>
      <c r="I34" s="373"/>
      <c r="J34" s="373"/>
      <c r="K34" s="373"/>
      <c r="L34" s="373"/>
      <c r="M34" s="373"/>
      <c r="N34" s="374"/>
      <c r="AA34" s="162" t="s">
        <v>1103</v>
      </c>
    </row>
    <row r="35" spans="1:31" s="129" customFormat="1" ht="34.5" x14ac:dyDescent="0.25">
      <c r="A35" s="163" t="s">
        <v>1</v>
      </c>
      <c r="B35" s="164" t="s">
        <v>1120</v>
      </c>
      <c r="C35" s="365" t="s">
        <v>1121</v>
      </c>
      <c r="D35" s="365"/>
      <c r="E35" s="365"/>
      <c r="F35" s="165" t="s">
        <v>2</v>
      </c>
      <c r="G35" s="166">
        <v>1</v>
      </c>
      <c r="H35" s="167">
        <v>1</v>
      </c>
      <c r="I35" s="167">
        <v>1</v>
      </c>
      <c r="J35" s="168"/>
      <c r="K35" s="166"/>
      <c r="L35" s="168"/>
      <c r="M35" s="166"/>
      <c r="N35" s="169"/>
      <c r="AA35" s="162"/>
      <c r="AB35" s="170" t="s">
        <v>1121</v>
      </c>
    </row>
    <row r="36" spans="1:31" s="129" customFormat="1" ht="15" x14ac:dyDescent="0.25">
      <c r="A36" s="171"/>
      <c r="B36" s="202"/>
      <c r="C36" s="366" t="s">
        <v>499</v>
      </c>
      <c r="D36" s="366"/>
      <c r="E36" s="366"/>
      <c r="F36" s="172"/>
      <c r="G36" s="173"/>
      <c r="H36" s="173"/>
      <c r="I36" s="173"/>
      <c r="J36" s="174"/>
      <c r="K36" s="173"/>
      <c r="L36" s="175">
        <v>22.05</v>
      </c>
      <c r="M36" s="173"/>
      <c r="N36" s="176">
        <v>1019</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1.25" hidden="1" customHeight="1" x14ac:dyDescent="0.25">
      <c r="B38" s="192"/>
      <c r="C38" s="192"/>
      <c r="D38" s="192"/>
      <c r="E38" s="192"/>
      <c r="F38" s="192"/>
      <c r="G38" s="192"/>
      <c r="H38" s="192"/>
      <c r="I38" s="192"/>
      <c r="J38" s="192"/>
      <c r="K38" s="192"/>
      <c r="L38" s="193"/>
      <c r="M38" s="193"/>
      <c r="N38" s="193"/>
      <c r="R38" s="194"/>
    </row>
    <row r="39" spans="1:31" s="129" customFormat="1" ht="15" x14ac:dyDescent="0.25">
      <c r="A39" s="195"/>
      <c r="B39" s="196"/>
      <c r="C39" s="365" t="s">
        <v>526</v>
      </c>
      <c r="D39" s="365"/>
      <c r="E39" s="365"/>
      <c r="F39" s="365"/>
      <c r="G39" s="365"/>
      <c r="H39" s="365"/>
      <c r="I39" s="365"/>
      <c r="J39" s="365"/>
      <c r="K39" s="365"/>
      <c r="L39" s="197"/>
      <c r="M39" s="198"/>
      <c r="N39" s="199"/>
      <c r="AD39" s="170" t="s">
        <v>526</v>
      </c>
    </row>
    <row r="40" spans="1:31" s="129" customFormat="1" ht="15" x14ac:dyDescent="0.25">
      <c r="A40" s="200"/>
      <c r="B40" s="201"/>
      <c r="C40" s="364" t="s">
        <v>527</v>
      </c>
      <c r="D40" s="364"/>
      <c r="E40" s="364"/>
      <c r="F40" s="364"/>
      <c r="G40" s="364"/>
      <c r="H40" s="364"/>
      <c r="I40" s="364"/>
      <c r="J40" s="364"/>
      <c r="K40" s="364"/>
      <c r="L40" s="208">
        <v>10.5</v>
      </c>
      <c r="M40" s="204"/>
      <c r="N40" s="209">
        <v>485</v>
      </c>
      <c r="AD40" s="170"/>
      <c r="AE40" s="177" t="s">
        <v>527</v>
      </c>
    </row>
    <row r="41" spans="1:31" s="129" customFormat="1" ht="15" x14ac:dyDescent="0.25">
      <c r="A41" s="200"/>
      <c r="B41" s="201"/>
      <c r="C41" s="364" t="s">
        <v>528</v>
      </c>
      <c r="D41" s="364"/>
      <c r="E41" s="364"/>
      <c r="F41" s="364"/>
      <c r="G41" s="364"/>
      <c r="H41" s="364"/>
      <c r="I41" s="364"/>
      <c r="J41" s="364"/>
      <c r="K41" s="364"/>
      <c r="L41" s="206"/>
      <c r="M41" s="204"/>
      <c r="N41" s="207"/>
      <c r="AD41" s="170"/>
      <c r="AE41" s="177" t="s">
        <v>528</v>
      </c>
    </row>
    <row r="42" spans="1:31" s="129" customFormat="1" ht="15" x14ac:dyDescent="0.25">
      <c r="A42" s="200"/>
      <c r="B42" s="201"/>
      <c r="C42" s="364" t="s">
        <v>529</v>
      </c>
      <c r="D42" s="364"/>
      <c r="E42" s="364"/>
      <c r="F42" s="364"/>
      <c r="G42" s="364"/>
      <c r="H42" s="364"/>
      <c r="I42" s="364"/>
      <c r="J42" s="364"/>
      <c r="K42" s="364"/>
      <c r="L42" s="208">
        <v>10.5</v>
      </c>
      <c r="M42" s="204"/>
      <c r="N42" s="209">
        <v>485</v>
      </c>
      <c r="AD42" s="170"/>
      <c r="AE42" s="177" t="s">
        <v>529</v>
      </c>
    </row>
    <row r="43" spans="1:31" s="129" customFormat="1" ht="15" x14ac:dyDescent="0.25">
      <c r="A43" s="200"/>
      <c r="B43" s="201"/>
      <c r="C43" s="364" t="s">
        <v>580</v>
      </c>
      <c r="D43" s="364"/>
      <c r="E43" s="364"/>
      <c r="F43" s="364"/>
      <c r="G43" s="364"/>
      <c r="H43" s="364"/>
      <c r="I43" s="364"/>
      <c r="J43" s="364"/>
      <c r="K43" s="364"/>
      <c r="L43" s="208">
        <v>22.05</v>
      </c>
      <c r="M43" s="204"/>
      <c r="N43" s="205">
        <v>1019</v>
      </c>
      <c r="AD43" s="170"/>
      <c r="AE43" s="177" t="s">
        <v>580</v>
      </c>
    </row>
    <row r="44" spans="1:31" s="129" customFormat="1" ht="15" x14ac:dyDescent="0.25">
      <c r="A44" s="200"/>
      <c r="B44" s="201"/>
      <c r="C44" s="364" t="s">
        <v>581</v>
      </c>
      <c r="D44" s="364"/>
      <c r="E44" s="364"/>
      <c r="F44" s="364"/>
      <c r="G44" s="364"/>
      <c r="H44" s="364"/>
      <c r="I44" s="364"/>
      <c r="J44" s="364"/>
      <c r="K44" s="364"/>
      <c r="L44" s="208">
        <v>22.05</v>
      </c>
      <c r="M44" s="204"/>
      <c r="N44" s="205">
        <v>1019</v>
      </c>
      <c r="AD44" s="170"/>
      <c r="AE44" s="177" t="s">
        <v>581</v>
      </c>
    </row>
    <row r="45" spans="1:31" s="129" customFormat="1" ht="15" x14ac:dyDescent="0.25">
      <c r="A45" s="200"/>
      <c r="B45" s="201"/>
      <c r="C45" s="364" t="s">
        <v>582</v>
      </c>
      <c r="D45" s="364"/>
      <c r="E45" s="364"/>
      <c r="F45" s="364"/>
      <c r="G45" s="364"/>
      <c r="H45" s="364"/>
      <c r="I45" s="364"/>
      <c r="J45" s="364"/>
      <c r="K45" s="364"/>
      <c r="L45" s="206"/>
      <c r="M45" s="204"/>
      <c r="N45" s="207"/>
      <c r="AD45" s="170"/>
      <c r="AE45" s="177" t="s">
        <v>582</v>
      </c>
    </row>
    <row r="46" spans="1:31" s="129" customFormat="1" ht="15" x14ac:dyDescent="0.25">
      <c r="A46" s="200"/>
      <c r="B46" s="201"/>
      <c r="C46" s="364" t="s">
        <v>790</v>
      </c>
      <c r="D46" s="364"/>
      <c r="E46" s="364"/>
      <c r="F46" s="364"/>
      <c r="G46" s="364"/>
      <c r="H46" s="364"/>
      <c r="I46" s="364"/>
      <c r="J46" s="364"/>
      <c r="K46" s="364"/>
      <c r="L46" s="208">
        <v>10.5</v>
      </c>
      <c r="M46" s="204"/>
      <c r="N46" s="209">
        <v>485</v>
      </c>
      <c r="AD46" s="170"/>
      <c r="AE46" s="177" t="s">
        <v>790</v>
      </c>
    </row>
    <row r="47" spans="1:31" s="129" customFormat="1" ht="15" x14ac:dyDescent="0.25">
      <c r="A47" s="200"/>
      <c r="B47" s="201"/>
      <c r="C47" s="364" t="s">
        <v>791</v>
      </c>
      <c r="D47" s="364"/>
      <c r="E47" s="364"/>
      <c r="F47" s="364"/>
      <c r="G47" s="364"/>
      <c r="H47" s="364"/>
      <c r="I47" s="364"/>
      <c r="J47" s="364"/>
      <c r="K47" s="364"/>
      <c r="L47" s="208">
        <v>7.77</v>
      </c>
      <c r="M47" s="204"/>
      <c r="N47" s="209">
        <v>359</v>
      </c>
      <c r="AD47" s="170"/>
      <c r="AE47" s="177" t="s">
        <v>791</v>
      </c>
    </row>
    <row r="48" spans="1:31" s="129" customFormat="1" ht="15" x14ac:dyDescent="0.25">
      <c r="A48" s="200"/>
      <c r="B48" s="201"/>
      <c r="C48" s="364" t="s">
        <v>792</v>
      </c>
      <c r="D48" s="364"/>
      <c r="E48" s="364"/>
      <c r="F48" s="364"/>
      <c r="G48" s="364"/>
      <c r="H48" s="364"/>
      <c r="I48" s="364"/>
      <c r="J48" s="364"/>
      <c r="K48" s="364"/>
      <c r="L48" s="208">
        <v>3.78</v>
      </c>
      <c r="M48" s="204"/>
      <c r="N48" s="209">
        <v>175</v>
      </c>
      <c r="AD48" s="170"/>
      <c r="AE48" s="177" t="s">
        <v>792</v>
      </c>
    </row>
    <row r="49" spans="1:37" s="129" customFormat="1" ht="15" x14ac:dyDescent="0.25">
      <c r="A49" s="200"/>
      <c r="B49" s="201"/>
      <c r="C49" s="364" t="s">
        <v>542</v>
      </c>
      <c r="D49" s="364"/>
      <c r="E49" s="364"/>
      <c r="F49" s="364"/>
      <c r="G49" s="364"/>
      <c r="H49" s="364"/>
      <c r="I49" s="364"/>
      <c r="J49" s="364"/>
      <c r="K49" s="364"/>
      <c r="L49" s="208">
        <v>10.5</v>
      </c>
      <c r="M49" s="204"/>
      <c r="N49" s="209">
        <v>485</v>
      </c>
      <c r="AD49" s="170"/>
      <c r="AE49" s="177" t="s">
        <v>542</v>
      </c>
    </row>
    <row r="50" spans="1:37" s="129" customFormat="1" ht="15" x14ac:dyDescent="0.25">
      <c r="A50" s="200"/>
      <c r="B50" s="201"/>
      <c r="C50" s="364" t="s">
        <v>543</v>
      </c>
      <c r="D50" s="364"/>
      <c r="E50" s="364"/>
      <c r="F50" s="364"/>
      <c r="G50" s="364"/>
      <c r="H50" s="364"/>
      <c r="I50" s="364"/>
      <c r="J50" s="364"/>
      <c r="K50" s="364"/>
      <c r="L50" s="208">
        <v>7.77</v>
      </c>
      <c r="M50" s="204"/>
      <c r="N50" s="209">
        <v>359</v>
      </c>
      <c r="AD50" s="170"/>
      <c r="AE50" s="177" t="s">
        <v>543</v>
      </c>
    </row>
    <row r="51" spans="1:37" s="129" customFormat="1" ht="15" x14ac:dyDescent="0.25">
      <c r="A51" s="200"/>
      <c r="B51" s="201"/>
      <c r="C51" s="364" t="s">
        <v>544</v>
      </c>
      <c r="D51" s="364"/>
      <c r="E51" s="364"/>
      <c r="F51" s="364"/>
      <c r="G51" s="364"/>
      <c r="H51" s="364"/>
      <c r="I51" s="364"/>
      <c r="J51" s="364"/>
      <c r="K51" s="364"/>
      <c r="L51" s="208">
        <v>3.78</v>
      </c>
      <c r="M51" s="204"/>
      <c r="N51" s="209">
        <v>175</v>
      </c>
      <c r="AD51" s="170"/>
      <c r="AE51" s="177" t="s">
        <v>544</v>
      </c>
    </row>
    <row r="52" spans="1:37" s="129" customFormat="1" ht="15" x14ac:dyDescent="0.25">
      <c r="A52" s="200"/>
      <c r="B52" s="210"/>
      <c r="C52" s="363" t="s">
        <v>541</v>
      </c>
      <c r="D52" s="363"/>
      <c r="E52" s="363"/>
      <c r="F52" s="363"/>
      <c r="G52" s="363"/>
      <c r="H52" s="363"/>
      <c r="I52" s="363"/>
      <c r="J52" s="363"/>
      <c r="K52" s="363"/>
      <c r="L52" s="230"/>
      <c r="M52" s="212"/>
      <c r="N52" s="231"/>
      <c r="AD52" s="170"/>
      <c r="AF52" s="170" t="s">
        <v>541</v>
      </c>
    </row>
    <row r="53" spans="1:37" s="129" customFormat="1" ht="15" x14ac:dyDescent="0.25">
      <c r="A53" s="200"/>
      <c r="B53" s="210"/>
      <c r="C53" s="363" t="s">
        <v>585</v>
      </c>
      <c r="D53" s="363"/>
      <c r="E53" s="363"/>
      <c r="F53" s="363"/>
      <c r="G53" s="363"/>
      <c r="H53" s="363"/>
      <c r="I53" s="363"/>
      <c r="J53" s="363"/>
      <c r="K53" s="363"/>
      <c r="L53" s="228">
        <v>22.05</v>
      </c>
      <c r="M53" s="212"/>
      <c r="N53" s="213">
        <v>1019</v>
      </c>
      <c r="AD53" s="170"/>
      <c r="AF53" s="170" t="s">
        <v>585</v>
      </c>
    </row>
    <row r="54" spans="1:37" s="129" customFormat="1" ht="15" x14ac:dyDescent="0.25">
      <c r="A54" s="200"/>
      <c r="B54" s="210"/>
      <c r="C54" s="363" t="s">
        <v>546</v>
      </c>
      <c r="D54" s="363"/>
      <c r="E54" s="363"/>
      <c r="F54" s="363"/>
      <c r="G54" s="363"/>
      <c r="H54" s="363"/>
      <c r="I54" s="363"/>
      <c r="J54" s="363"/>
      <c r="K54" s="363"/>
      <c r="L54" s="228">
        <v>22.05</v>
      </c>
      <c r="M54" s="212"/>
      <c r="N54" s="213">
        <v>1019</v>
      </c>
      <c r="AD54" s="170"/>
      <c r="AF54" s="170" t="s">
        <v>546</v>
      </c>
    </row>
    <row r="55" spans="1:37" s="129" customFormat="1" ht="15" x14ac:dyDescent="0.25">
      <c r="A55" s="200"/>
      <c r="B55" s="201"/>
      <c r="C55" s="364" t="s">
        <v>547</v>
      </c>
      <c r="D55" s="364"/>
      <c r="E55" s="364"/>
      <c r="F55" s="364"/>
      <c r="G55" s="364"/>
      <c r="H55" s="364"/>
      <c r="I55" s="364"/>
      <c r="J55" s="364"/>
      <c r="K55" s="364"/>
      <c r="L55" s="208">
        <v>1.17</v>
      </c>
      <c r="M55" s="204"/>
      <c r="N55" s="209">
        <v>54</v>
      </c>
      <c r="AD55" s="170"/>
      <c r="AE55" s="177" t="s">
        <v>547</v>
      </c>
      <c r="AF55" s="170"/>
    </row>
    <row r="56" spans="1:37" s="129" customFormat="1" ht="15" x14ac:dyDescent="0.25">
      <c r="A56" s="200"/>
      <c r="B56" s="210"/>
      <c r="C56" s="363" t="s">
        <v>548</v>
      </c>
      <c r="D56" s="363"/>
      <c r="E56" s="363"/>
      <c r="F56" s="363"/>
      <c r="G56" s="363"/>
      <c r="H56" s="363"/>
      <c r="I56" s="363"/>
      <c r="J56" s="363"/>
      <c r="K56" s="363"/>
      <c r="L56" s="228">
        <v>23.22</v>
      </c>
      <c r="M56" s="212"/>
      <c r="N56" s="213">
        <v>1073</v>
      </c>
      <c r="AD56" s="170"/>
      <c r="AF56" s="170"/>
      <c r="AG56" s="170" t="s">
        <v>548</v>
      </c>
    </row>
    <row r="57" spans="1:37" s="129" customFormat="1" ht="13.5" hidden="1" customHeight="1" x14ac:dyDescent="0.25">
      <c r="B57" s="181"/>
      <c r="C57" s="179"/>
      <c r="D57" s="179"/>
      <c r="E57" s="179"/>
      <c r="F57" s="179"/>
      <c r="G57" s="179"/>
      <c r="H57" s="179"/>
      <c r="I57" s="179"/>
      <c r="J57" s="179"/>
      <c r="K57" s="179"/>
      <c r="L57" s="211"/>
      <c r="M57" s="214"/>
      <c r="N57" s="215"/>
    </row>
    <row r="58" spans="1:37" s="129" customFormat="1" ht="26.25" customHeight="1" x14ac:dyDescent="0.25">
      <c r="A58" s="216"/>
      <c r="B58" s="217"/>
      <c r="C58" s="217"/>
      <c r="D58" s="217"/>
      <c r="E58" s="217"/>
      <c r="F58" s="217"/>
      <c r="G58" s="217"/>
      <c r="H58" s="217"/>
      <c r="I58" s="217"/>
      <c r="J58" s="217"/>
      <c r="K58" s="217"/>
      <c r="L58" s="217"/>
      <c r="M58" s="217"/>
      <c r="N58" s="217"/>
    </row>
    <row r="59" spans="1:37" s="133" customFormat="1" ht="15" x14ac:dyDescent="0.25">
      <c r="A59" s="131"/>
      <c r="B59" s="218" t="s">
        <v>549</v>
      </c>
      <c r="C59" s="361"/>
      <c r="D59" s="361"/>
      <c r="E59" s="361"/>
      <c r="F59" s="361"/>
      <c r="G59" s="361"/>
      <c r="H59" s="362"/>
      <c r="I59" s="362"/>
      <c r="J59" s="362"/>
      <c r="K59" s="362"/>
      <c r="L59" s="362"/>
      <c r="M59" s="129"/>
      <c r="N59" s="129"/>
      <c r="O59" s="129"/>
      <c r="P59" s="129"/>
      <c r="Q59" s="129"/>
      <c r="R59" s="129"/>
      <c r="S59" s="129"/>
      <c r="T59" s="129"/>
      <c r="U59" s="129"/>
      <c r="V59" s="136"/>
      <c r="W59" s="136"/>
      <c r="X59" s="136"/>
      <c r="Y59" s="136"/>
      <c r="Z59" s="136"/>
      <c r="AA59" s="136"/>
      <c r="AB59" s="136"/>
      <c r="AC59" s="136"/>
      <c r="AD59" s="136"/>
      <c r="AE59" s="136"/>
      <c r="AF59" s="136"/>
      <c r="AG59" s="136"/>
      <c r="AH59" s="136" t="s">
        <v>0</v>
      </c>
      <c r="AI59" s="136" t="s">
        <v>0</v>
      </c>
      <c r="AJ59" s="136"/>
      <c r="AK59" s="136"/>
    </row>
    <row r="60" spans="1:37" s="219" customFormat="1" ht="16.5" customHeight="1" x14ac:dyDescent="0.25">
      <c r="A60" s="134"/>
      <c r="B60" s="218"/>
      <c r="C60" s="360" t="s">
        <v>550</v>
      </c>
      <c r="D60" s="360"/>
      <c r="E60" s="360"/>
      <c r="F60" s="360"/>
      <c r="G60" s="360"/>
      <c r="H60" s="360"/>
      <c r="I60" s="360"/>
      <c r="J60" s="360"/>
      <c r="K60" s="360"/>
      <c r="L60" s="360"/>
      <c r="V60" s="220"/>
      <c r="W60" s="220"/>
      <c r="X60" s="220"/>
      <c r="Y60" s="220"/>
      <c r="Z60" s="220"/>
      <c r="AA60" s="220"/>
      <c r="AB60" s="220"/>
      <c r="AC60" s="220"/>
      <c r="AD60" s="220"/>
      <c r="AE60" s="220"/>
      <c r="AF60" s="220"/>
      <c r="AG60" s="220"/>
      <c r="AH60" s="220"/>
      <c r="AI60" s="220"/>
      <c r="AJ60" s="220"/>
      <c r="AK60" s="220"/>
    </row>
    <row r="61" spans="1:37" s="133" customFormat="1" ht="15" x14ac:dyDescent="0.25">
      <c r="A61" s="131"/>
      <c r="B61" s="218" t="s">
        <v>551</v>
      </c>
      <c r="C61" s="361"/>
      <c r="D61" s="361"/>
      <c r="E61" s="361"/>
      <c r="F61" s="361"/>
      <c r="G61" s="361"/>
      <c r="H61" s="362"/>
      <c r="I61" s="362"/>
      <c r="J61" s="362"/>
      <c r="K61" s="362"/>
      <c r="L61" s="362"/>
      <c r="M61" s="129"/>
      <c r="N61" s="129"/>
      <c r="O61" s="129"/>
      <c r="P61" s="129"/>
      <c r="Q61" s="129"/>
      <c r="R61" s="129"/>
      <c r="S61" s="129"/>
      <c r="T61" s="129"/>
      <c r="U61" s="129"/>
      <c r="V61" s="136"/>
      <c r="W61" s="136"/>
      <c r="X61" s="136"/>
      <c r="Y61" s="136"/>
      <c r="Z61" s="136"/>
      <c r="AA61" s="136"/>
      <c r="AB61" s="136"/>
      <c r="AC61" s="136"/>
      <c r="AD61" s="136"/>
      <c r="AE61" s="136"/>
      <c r="AF61" s="136"/>
      <c r="AG61" s="136"/>
      <c r="AH61" s="136"/>
      <c r="AI61" s="136"/>
      <c r="AJ61" s="136" t="s">
        <v>0</v>
      </c>
      <c r="AK61" s="136" t="s">
        <v>0</v>
      </c>
    </row>
    <row r="62" spans="1:37" s="219" customFormat="1" ht="16.5" customHeight="1" x14ac:dyDescent="0.25">
      <c r="A62" s="134"/>
      <c r="C62" s="360" t="s">
        <v>550</v>
      </c>
      <c r="D62" s="360"/>
      <c r="E62" s="360"/>
      <c r="F62" s="360"/>
      <c r="G62" s="360"/>
      <c r="H62" s="360"/>
      <c r="I62" s="360"/>
      <c r="J62" s="360"/>
      <c r="K62" s="360"/>
      <c r="L62" s="360"/>
      <c r="V62" s="220"/>
      <c r="W62" s="220"/>
      <c r="X62" s="220"/>
      <c r="Y62" s="220"/>
      <c r="Z62" s="220"/>
      <c r="AA62" s="220"/>
      <c r="AB62" s="220"/>
      <c r="AC62" s="220"/>
      <c r="AD62" s="220"/>
      <c r="AE62" s="220"/>
      <c r="AF62" s="220"/>
      <c r="AG62" s="220"/>
      <c r="AH62" s="220"/>
      <c r="AI62" s="220"/>
      <c r="AJ62" s="220"/>
      <c r="AK62" s="220"/>
    </row>
    <row r="63" spans="1:37" s="133" customFormat="1" ht="19.5" customHeight="1" x14ac:dyDescent="0.2">
      <c r="A63" s="131"/>
      <c r="C63" s="221"/>
      <c r="D63" s="221"/>
      <c r="E63" s="221"/>
      <c r="F63" s="221"/>
      <c r="G63" s="221"/>
      <c r="H63" s="221"/>
      <c r="I63" s="221"/>
      <c r="J63" s="221"/>
      <c r="K63" s="221"/>
      <c r="L63" s="221"/>
      <c r="V63" s="136"/>
      <c r="W63" s="136"/>
      <c r="X63" s="136"/>
      <c r="Y63" s="136"/>
      <c r="Z63" s="136"/>
      <c r="AA63" s="136"/>
      <c r="AB63" s="136"/>
      <c r="AC63" s="136"/>
      <c r="AD63" s="136"/>
      <c r="AE63" s="136"/>
      <c r="AF63" s="136"/>
      <c r="AG63" s="136"/>
      <c r="AH63" s="136"/>
      <c r="AI63" s="136"/>
      <c r="AJ63" s="136"/>
      <c r="AK63" s="136"/>
    </row>
    <row r="64" spans="1:37" s="129" customFormat="1" ht="15" x14ac:dyDescent="0.25">
      <c r="B64" s="222"/>
      <c r="D64" s="222"/>
      <c r="F64" s="222"/>
    </row>
  </sheetData>
  <mergeCells count="50">
    <mergeCell ref="L26:M26"/>
    <mergeCell ref="D4:N4"/>
    <mergeCell ref="A8:N8"/>
    <mergeCell ref="A9:N9"/>
    <mergeCell ref="A11:N11"/>
    <mergeCell ref="A12:N12"/>
    <mergeCell ref="A13:N13"/>
    <mergeCell ref="A15:N15"/>
    <mergeCell ref="A16:N16"/>
    <mergeCell ref="B18:F18"/>
    <mergeCell ref="B19:F19"/>
    <mergeCell ref="D21:F21"/>
    <mergeCell ref="C39:K39"/>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40:K40"/>
    <mergeCell ref="C41:K41"/>
    <mergeCell ref="C42:K42"/>
    <mergeCell ref="C43:K43"/>
    <mergeCell ref="C44:K44"/>
    <mergeCell ref="C45:K45"/>
    <mergeCell ref="C46:K46"/>
    <mergeCell ref="C47:K47"/>
    <mergeCell ref="C48:K48"/>
    <mergeCell ref="C49:K49"/>
    <mergeCell ref="C50:K50"/>
    <mergeCell ref="C60:L60"/>
    <mergeCell ref="C61:G61"/>
    <mergeCell ref="H61:L61"/>
    <mergeCell ref="C62:L62"/>
    <mergeCell ref="C52:K52"/>
    <mergeCell ref="C53:K53"/>
    <mergeCell ref="C54:K54"/>
    <mergeCell ref="C55:K55"/>
    <mergeCell ref="C56:K56"/>
    <mergeCell ref="C59:G59"/>
    <mergeCell ref="H59:L5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4"/>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1274</v>
      </c>
      <c r="B15" s="381"/>
      <c r="C15" s="381"/>
      <c r="D15" s="381"/>
      <c r="E15" s="381"/>
      <c r="F15" s="381"/>
      <c r="G15" s="381"/>
      <c r="H15" s="381"/>
      <c r="I15" s="381"/>
      <c r="J15" s="381"/>
      <c r="K15" s="381"/>
      <c r="L15" s="381"/>
      <c r="M15" s="381"/>
      <c r="N15" s="381"/>
      <c r="Y15" s="136" t="s">
        <v>1181</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2.12</v>
      </c>
      <c r="D23" s="152" t="s">
        <v>944</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0.96</v>
      </c>
      <c r="M25" s="159" t="s">
        <v>902</v>
      </c>
      <c r="N25" s="153" t="s">
        <v>469</v>
      </c>
    </row>
    <row r="26" spans="1:26" s="129" customFormat="1" ht="12" customHeight="1" x14ac:dyDescent="0.25">
      <c r="A26" s="131"/>
      <c r="B26" s="158" t="s">
        <v>475</v>
      </c>
      <c r="C26" s="151">
        <v>0</v>
      </c>
      <c r="D26" s="160" t="s">
        <v>480</v>
      </c>
      <c r="E26" s="153" t="s">
        <v>469</v>
      </c>
      <c r="G26" s="133" t="s">
        <v>477</v>
      </c>
      <c r="I26" s="133"/>
      <c r="J26" s="133"/>
      <c r="K26" s="133"/>
      <c r="L26" s="377">
        <v>1.62</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2.0099999999999998</v>
      </c>
      <c r="D28" s="152" t="s">
        <v>1086</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1103</v>
      </c>
      <c r="B34" s="373"/>
      <c r="C34" s="373"/>
      <c r="D34" s="373"/>
      <c r="E34" s="373"/>
      <c r="F34" s="373"/>
      <c r="G34" s="373"/>
      <c r="H34" s="373"/>
      <c r="I34" s="373"/>
      <c r="J34" s="373"/>
      <c r="K34" s="373"/>
      <c r="L34" s="373"/>
      <c r="M34" s="373"/>
      <c r="N34" s="374"/>
      <c r="AA34" s="162" t="s">
        <v>1103</v>
      </c>
    </row>
    <row r="35" spans="1:31" s="129" customFormat="1" ht="34.5" x14ac:dyDescent="0.25">
      <c r="A35" s="163" t="s">
        <v>3</v>
      </c>
      <c r="B35" s="164" t="s">
        <v>1122</v>
      </c>
      <c r="C35" s="365" t="s">
        <v>1123</v>
      </c>
      <c r="D35" s="365"/>
      <c r="E35" s="365"/>
      <c r="F35" s="165" t="s">
        <v>2</v>
      </c>
      <c r="G35" s="166">
        <v>1</v>
      </c>
      <c r="H35" s="167">
        <v>1</v>
      </c>
      <c r="I35" s="167">
        <v>1</v>
      </c>
      <c r="J35" s="168"/>
      <c r="K35" s="166"/>
      <c r="L35" s="168"/>
      <c r="M35" s="166"/>
      <c r="N35" s="169"/>
      <c r="AA35" s="162"/>
      <c r="AB35" s="170" t="s">
        <v>1123</v>
      </c>
    </row>
    <row r="36" spans="1:31" s="129" customFormat="1" ht="15" x14ac:dyDescent="0.25">
      <c r="A36" s="171"/>
      <c r="B36" s="202"/>
      <c r="C36" s="366" t="s">
        <v>499</v>
      </c>
      <c r="D36" s="366"/>
      <c r="E36" s="366"/>
      <c r="F36" s="172"/>
      <c r="G36" s="173"/>
      <c r="H36" s="173"/>
      <c r="I36" s="173"/>
      <c r="J36" s="174"/>
      <c r="K36" s="173"/>
      <c r="L36" s="175">
        <v>43.58</v>
      </c>
      <c r="M36" s="173"/>
      <c r="N36" s="176">
        <v>2012</v>
      </c>
      <c r="AA36" s="162"/>
      <c r="AB36" s="170"/>
      <c r="AC36" s="177" t="s">
        <v>499</v>
      </c>
    </row>
    <row r="37" spans="1:31" s="129" customFormat="1" ht="0" hidden="1" customHeight="1" x14ac:dyDescent="0.25">
      <c r="A37" s="178"/>
      <c r="B37" s="179"/>
      <c r="C37" s="179"/>
      <c r="D37" s="179"/>
      <c r="E37" s="179"/>
      <c r="F37" s="180"/>
      <c r="G37" s="180"/>
      <c r="H37" s="180"/>
      <c r="I37" s="180"/>
      <c r="J37" s="181"/>
      <c r="K37" s="180"/>
      <c r="L37" s="181"/>
      <c r="M37" s="182"/>
      <c r="N37" s="181"/>
      <c r="AA37" s="162"/>
      <c r="AB37" s="170"/>
    </row>
    <row r="38" spans="1:31" s="129" customFormat="1" ht="11.25" hidden="1" customHeight="1" x14ac:dyDescent="0.25">
      <c r="B38" s="192"/>
      <c r="C38" s="192"/>
      <c r="D38" s="192"/>
      <c r="E38" s="192"/>
      <c r="F38" s="192"/>
      <c r="G38" s="192"/>
      <c r="H38" s="192"/>
      <c r="I38" s="192"/>
      <c r="J38" s="192"/>
      <c r="K38" s="192"/>
      <c r="L38" s="193"/>
      <c r="M38" s="193"/>
      <c r="N38" s="193"/>
      <c r="R38" s="194"/>
    </row>
    <row r="39" spans="1:31" s="129" customFormat="1" ht="15" x14ac:dyDescent="0.25">
      <c r="A39" s="195"/>
      <c r="B39" s="196"/>
      <c r="C39" s="365" t="s">
        <v>526</v>
      </c>
      <c r="D39" s="365"/>
      <c r="E39" s="365"/>
      <c r="F39" s="365"/>
      <c r="G39" s="365"/>
      <c r="H39" s="365"/>
      <c r="I39" s="365"/>
      <c r="J39" s="365"/>
      <c r="K39" s="365"/>
      <c r="L39" s="197"/>
      <c r="M39" s="198"/>
      <c r="N39" s="199"/>
      <c r="AD39" s="170" t="s">
        <v>526</v>
      </c>
    </row>
    <row r="40" spans="1:31" s="129" customFormat="1" ht="15" x14ac:dyDescent="0.25">
      <c r="A40" s="200"/>
      <c r="B40" s="201"/>
      <c r="C40" s="364" t="s">
        <v>527</v>
      </c>
      <c r="D40" s="364"/>
      <c r="E40" s="364"/>
      <c r="F40" s="364"/>
      <c r="G40" s="364"/>
      <c r="H40" s="364"/>
      <c r="I40" s="364"/>
      <c r="J40" s="364"/>
      <c r="K40" s="364"/>
      <c r="L40" s="208">
        <v>20.75</v>
      </c>
      <c r="M40" s="204"/>
      <c r="N40" s="209">
        <v>958</v>
      </c>
      <c r="AD40" s="170"/>
      <c r="AE40" s="177" t="s">
        <v>527</v>
      </c>
    </row>
    <row r="41" spans="1:31" s="129" customFormat="1" ht="15" x14ac:dyDescent="0.25">
      <c r="A41" s="200"/>
      <c r="B41" s="201"/>
      <c r="C41" s="364" t="s">
        <v>528</v>
      </c>
      <c r="D41" s="364"/>
      <c r="E41" s="364"/>
      <c r="F41" s="364"/>
      <c r="G41" s="364"/>
      <c r="H41" s="364"/>
      <c r="I41" s="364"/>
      <c r="J41" s="364"/>
      <c r="K41" s="364"/>
      <c r="L41" s="206"/>
      <c r="M41" s="204"/>
      <c r="N41" s="207"/>
      <c r="AD41" s="170"/>
      <c r="AE41" s="177" t="s">
        <v>528</v>
      </c>
    </row>
    <row r="42" spans="1:31" s="129" customFormat="1" ht="15" x14ac:dyDescent="0.25">
      <c r="A42" s="200"/>
      <c r="B42" s="201"/>
      <c r="C42" s="364" t="s">
        <v>529</v>
      </c>
      <c r="D42" s="364"/>
      <c r="E42" s="364"/>
      <c r="F42" s="364"/>
      <c r="G42" s="364"/>
      <c r="H42" s="364"/>
      <c r="I42" s="364"/>
      <c r="J42" s="364"/>
      <c r="K42" s="364"/>
      <c r="L42" s="208">
        <v>20.75</v>
      </c>
      <c r="M42" s="204"/>
      <c r="N42" s="209">
        <v>958</v>
      </c>
      <c r="AD42" s="170"/>
      <c r="AE42" s="177" t="s">
        <v>529</v>
      </c>
    </row>
    <row r="43" spans="1:31" s="129" customFormat="1" ht="15" x14ac:dyDescent="0.25">
      <c r="A43" s="200"/>
      <c r="B43" s="201"/>
      <c r="C43" s="364" t="s">
        <v>580</v>
      </c>
      <c r="D43" s="364"/>
      <c r="E43" s="364"/>
      <c r="F43" s="364"/>
      <c r="G43" s="364"/>
      <c r="H43" s="364"/>
      <c r="I43" s="364"/>
      <c r="J43" s="364"/>
      <c r="K43" s="364"/>
      <c r="L43" s="208">
        <v>43.58</v>
      </c>
      <c r="M43" s="204"/>
      <c r="N43" s="205">
        <v>2012</v>
      </c>
      <c r="AD43" s="170"/>
      <c r="AE43" s="177" t="s">
        <v>580</v>
      </c>
    </row>
    <row r="44" spans="1:31" s="129" customFormat="1" ht="15" x14ac:dyDescent="0.25">
      <c r="A44" s="200"/>
      <c r="B44" s="201"/>
      <c r="C44" s="364" t="s">
        <v>581</v>
      </c>
      <c r="D44" s="364"/>
      <c r="E44" s="364"/>
      <c r="F44" s="364"/>
      <c r="G44" s="364"/>
      <c r="H44" s="364"/>
      <c r="I44" s="364"/>
      <c r="J44" s="364"/>
      <c r="K44" s="364"/>
      <c r="L44" s="208">
        <v>43.58</v>
      </c>
      <c r="M44" s="204"/>
      <c r="N44" s="205">
        <v>2012</v>
      </c>
      <c r="AD44" s="170"/>
      <c r="AE44" s="177" t="s">
        <v>581</v>
      </c>
    </row>
    <row r="45" spans="1:31" s="129" customFormat="1" ht="15" x14ac:dyDescent="0.25">
      <c r="A45" s="200"/>
      <c r="B45" s="201"/>
      <c r="C45" s="364" t="s">
        <v>582</v>
      </c>
      <c r="D45" s="364"/>
      <c r="E45" s="364"/>
      <c r="F45" s="364"/>
      <c r="G45" s="364"/>
      <c r="H45" s="364"/>
      <c r="I45" s="364"/>
      <c r="J45" s="364"/>
      <c r="K45" s="364"/>
      <c r="L45" s="206"/>
      <c r="M45" s="204"/>
      <c r="N45" s="207"/>
      <c r="AD45" s="170"/>
      <c r="AE45" s="177" t="s">
        <v>582</v>
      </c>
    </row>
    <row r="46" spans="1:31" s="129" customFormat="1" ht="15" x14ac:dyDescent="0.25">
      <c r="A46" s="200"/>
      <c r="B46" s="201"/>
      <c r="C46" s="364" t="s">
        <v>790</v>
      </c>
      <c r="D46" s="364"/>
      <c r="E46" s="364"/>
      <c r="F46" s="364"/>
      <c r="G46" s="364"/>
      <c r="H46" s="364"/>
      <c r="I46" s="364"/>
      <c r="J46" s="364"/>
      <c r="K46" s="364"/>
      <c r="L46" s="208">
        <v>20.75</v>
      </c>
      <c r="M46" s="204"/>
      <c r="N46" s="209">
        <v>958</v>
      </c>
      <c r="AD46" s="170"/>
      <c r="AE46" s="177" t="s">
        <v>790</v>
      </c>
    </row>
    <row r="47" spans="1:31" s="129" customFormat="1" ht="15" x14ac:dyDescent="0.25">
      <c r="A47" s="200"/>
      <c r="B47" s="201"/>
      <c r="C47" s="364" t="s">
        <v>791</v>
      </c>
      <c r="D47" s="364"/>
      <c r="E47" s="364"/>
      <c r="F47" s="364"/>
      <c r="G47" s="364"/>
      <c r="H47" s="364"/>
      <c r="I47" s="364"/>
      <c r="J47" s="364"/>
      <c r="K47" s="364"/>
      <c r="L47" s="208">
        <v>15.36</v>
      </c>
      <c r="M47" s="204"/>
      <c r="N47" s="209">
        <v>709</v>
      </c>
      <c r="AD47" s="170"/>
      <c r="AE47" s="177" t="s">
        <v>791</v>
      </c>
    </row>
    <row r="48" spans="1:31" s="129" customFormat="1" ht="15" x14ac:dyDescent="0.25">
      <c r="A48" s="200"/>
      <c r="B48" s="201"/>
      <c r="C48" s="364" t="s">
        <v>792</v>
      </c>
      <c r="D48" s="364"/>
      <c r="E48" s="364"/>
      <c r="F48" s="364"/>
      <c r="G48" s="364"/>
      <c r="H48" s="364"/>
      <c r="I48" s="364"/>
      <c r="J48" s="364"/>
      <c r="K48" s="364"/>
      <c r="L48" s="208">
        <v>7.47</v>
      </c>
      <c r="M48" s="204"/>
      <c r="N48" s="209">
        <v>345</v>
      </c>
      <c r="AD48" s="170"/>
      <c r="AE48" s="177" t="s">
        <v>792</v>
      </c>
    </row>
    <row r="49" spans="1:37" s="129" customFormat="1" ht="15" x14ac:dyDescent="0.25">
      <c r="A49" s="200"/>
      <c r="B49" s="201"/>
      <c r="C49" s="364" t="s">
        <v>542</v>
      </c>
      <c r="D49" s="364"/>
      <c r="E49" s="364"/>
      <c r="F49" s="364"/>
      <c r="G49" s="364"/>
      <c r="H49" s="364"/>
      <c r="I49" s="364"/>
      <c r="J49" s="364"/>
      <c r="K49" s="364"/>
      <c r="L49" s="208">
        <v>20.75</v>
      </c>
      <c r="M49" s="204"/>
      <c r="N49" s="209">
        <v>958</v>
      </c>
      <c r="AD49" s="170"/>
      <c r="AE49" s="177" t="s">
        <v>542</v>
      </c>
    </row>
    <row r="50" spans="1:37" s="129" customFormat="1" ht="15" x14ac:dyDescent="0.25">
      <c r="A50" s="200"/>
      <c r="B50" s="201"/>
      <c r="C50" s="364" t="s">
        <v>543</v>
      </c>
      <c r="D50" s="364"/>
      <c r="E50" s="364"/>
      <c r="F50" s="364"/>
      <c r="G50" s="364"/>
      <c r="H50" s="364"/>
      <c r="I50" s="364"/>
      <c r="J50" s="364"/>
      <c r="K50" s="364"/>
      <c r="L50" s="208">
        <v>15.36</v>
      </c>
      <c r="M50" s="204"/>
      <c r="N50" s="209">
        <v>709</v>
      </c>
      <c r="AD50" s="170"/>
      <c r="AE50" s="177" t="s">
        <v>543</v>
      </c>
    </row>
    <row r="51" spans="1:37" s="129" customFormat="1" ht="15" x14ac:dyDescent="0.25">
      <c r="A51" s="200"/>
      <c r="B51" s="201"/>
      <c r="C51" s="364" t="s">
        <v>544</v>
      </c>
      <c r="D51" s="364"/>
      <c r="E51" s="364"/>
      <c r="F51" s="364"/>
      <c r="G51" s="364"/>
      <c r="H51" s="364"/>
      <c r="I51" s="364"/>
      <c r="J51" s="364"/>
      <c r="K51" s="364"/>
      <c r="L51" s="208">
        <v>7.47</v>
      </c>
      <c r="M51" s="204"/>
      <c r="N51" s="209">
        <v>345</v>
      </c>
      <c r="AD51" s="170"/>
      <c r="AE51" s="177" t="s">
        <v>544</v>
      </c>
    </row>
    <row r="52" spans="1:37" s="129" customFormat="1" ht="15" x14ac:dyDescent="0.25">
      <c r="A52" s="200"/>
      <c r="B52" s="210"/>
      <c r="C52" s="363" t="s">
        <v>541</v>
      </c>
      <c r="D52" s="363"/>
      <c r="E52" s="363"/>
      <c r="F52" s="363"/>
      <c r="G52" s="363"/>
      <c r="H52" s="363"/>
      <c r="I52" s="363"/>
      <c r="J52" s="363"/>
      <c r="K52" s="363"/>
      <c r="L52" s="230"/>
      <c r="M52" s="212"/>
      <c r="N52" s="231"/>
      <c r="AD52" s="170"/>
      <c r="AF52" s="170" t="s">
        <v>541</v>
      </c>
    </row>
    <row r="53" spans="1:37" s="129" customFormat="1" ht="15" x14ac:dyDescent="0.25">
      <c r="A53" s="200"/>
      <c r="B53" s="210"/>
      <c r="C53" s="363" t="s">
        <v>585</v>
      </c>
      <c r="D53" s="363"/>
      <c r="E53" s="363"/>
      <c r="F53" s="363"/>
      <c r="G53" s="363"/>
      <c r="H53" s="363"/>
      <c r="I53" s="363"/>
      <c r="J53" s="363"/>
      <c r="K53" s="363"/>
      <c r="L53" s="228">
        <v>43.58</v>
      </c>
      <c r="M53" s="212"/>
      <c r="N53" s="213">
        <v>2012</v>
      </c>
      <c r="AD53" s="170"/>
      <c r="AF53" s="170" t="s">
        <v>585</v>
      </c>
    </row>
    <row r="54" spans="1:37" s="129" customFormat="1" ht="15" x14ac:dyDescent="0.25">
      <c r="A54" s="200"/>
      <c r="B54" s="210"/>
      <c r="C54" s="363" t="s">
        <v>546</v>
      </c>
      <c r="D54" s="363"/>
      <c r="E54" s="363"/>
      <c r="F54" s="363"/>
      <c r="G54" s="363"/>
      <c r="H54" s="363"/>
      <c r="I54" s="363"/>
      <c r="J54" s="363"/>
      <c r="K54" s="363"/>
      <c r="L54" s="228">
        <v>43.58</v>
      </c>
      <c r="M54" s="212"/>
      <c r="N54" s="213">
        <v>2012</v>
      </c>
      <c r="AD54" s="170"/>
      <c r="AF54" s="170" t="s">
        <v>546</v>
      </c>
    </row>
    <row r="55" spans="1:37" s="129" customFormat="1" ht="15" x14ac:dyDescent="0.25">
      <c r="A55" s="200"/>
      <c r="B55" s="201"/>
      <c r="C55" s="364" t="s">
        <v>547</v>
      </c>
      <c r="D55" s="364"/>
      <c r="E55" s="364"/>
      <c r="F55" s="364"/>
      <c r="G55" s="364"/>
      <c r="H55" s="364"/>
      <c r="I55" s="364"/>
      <c r="J55" s="364"/>
      <c r="K55" s="364"/>
      <c r="L55" s="208">
        <v>2.31</v>
      </c>
      <c r="M55" s="204"/>
      <c r="N55" s="209">
        <v>107</v>
      </c>
      <c r="AD55" s="170"/>
      <c r="AE55" s="177" t="s">
        <v>547</v>
      </c>
      <c r="AF55" s="170"/>
    </row>
    <row r="56" spans="1:37" s="129" customFormat="1" ht="15" x14ac:dyDescent="0.25">
      <c r="A56" s="200"/>
      <c r="B56" s="210"/>
      <c r="C56" s="363" t="s">
        <v>548</v>
      </c>
      <c r="D56" s="363"/>
      <c r="E56" s="363"/>
      <c r="F56" s="363"/>
      <c r="G56" s="363"/>
      <c r="H56" s="363"/>
      <c r="I56" s="363"/>
      <c r="J56" s="363"/>
      <c r="K56" s="363"/>
      <c r="L56" s="228">
        <v>45.89</v>
      </c>
      <c r="M56" s="212"/>
      <c r="N56" s="213">
        <v>2119</v>
      </c>
      <c r="AD56" s="170"/>
      <c r="AF56" s="170"/>
      <c r="AG56" s="170" t="s">
        <v>548</v>
      </c>
    </row>
    <row r="57" spans="1:37" s="129" customFormat="1" ht="13.5" hidden="1" customHeight="1" x14ac:dyDescent="0.25">
      <c r="B57" s="181"/>
      <c r="C57" s="179"/>
      <c r="D57" s="179"/>
      <c r="E57" s="179"/>
      <c r="F57" s="179"/>
      <c r="G57" s="179"/>
      <c r="H57" s="179"/>
      <c r="I57" s="179"/>
      <c r="J57" s="179"/>
      <c r="K57" s="179"/>
      <c r="L57" s="211"/>
      <c r="M57" s="214"/>
      <c r="N57" s="215"/>
    </row>
    <row r="58" spans="1:37" s="129" customFormat="1" ht="26.25" customHeight="1" x14ac:dyDescent="0.25">
      <c r="A58" s="216"/>
      <c r="B58" s="217"/>
      <c r="C58" s="217"/>
      <c r="D58" s="217"/>
      <c r="E58" s="217"/>
      <c r="F58" s="217"/>
      <c r="G58" s="217"/>
      <c r="H58" s="217"/>
      <c r="I58" s="217"/>
      <c r="J58" s="217"/>
      <c r="K58" s="217"/>
      <c r="L58" s="217"/>
      <c r="M58" s="217"/>
      <c r="N58" s="217"/>
    </row>
    <row r="59" spans="1:37" s="133" customFormat="1" ht="15" x14ac:dyDescent="0.25">
      <c r="A59" s="131"/>
      <c r="B59" s="218" t="s">
        <v>549</v>
      </c>
      <c r="C59" s="361"/>
      <c r="D59" s="361"/>
      <c r="E59" s="361"/>
      <c r="F59" s="361"/>
      <c r="G59" s="361"/>
      <c r="H59" s="362"/>
      <c r="I59" s="362"/>
      <c r="J59" s="362"/>
      <c r="K59" s="362"/>
      <c r="L59" s="362"/>
      <c r="M59" s="129"/>
      <c r="N59" s="129"/>
      <c r="O59" s="129"/>
      <c r="P59" s="129"/>
      <c r="Q59" s="129"/>
      <c r="R59" s="129"/>
      <c r="S59" s="129"/>
      <c r="T59" s="129"/>
      <c r="U59" s="129"/>
      <c r="V59" s="136"/>
      <c r="W59" s="136"/>
      <c r="X59" s="136"/>
      <c r="Y59" s="136"/>
      <c r="Z59" s="136"/>
      <c r="AA59" s="136"/>
      <c r="AB59" s="136"/>
      <c r="AC59" s="136"/>
      <c r="AD59" s="136"/>
      <c r="AE59" s="136"/>
      <c r="AF59" s="136"/>
      <c r="AG59" s="136"/>
      <c r="AH59" s="136" t="s">
        <v>0</v>
      </c>
      <c r="AI59" s="136" t="s">
        <v>0</v>
      </c>
      <c r="AJ59" s="136"/>
      <c r="AK59" s="136"/>
    </row>
    <row r="60" spans="1:37" s="219" customFormat="1" ht="16.5" customHeight="1" x14ac:dyDescent="0.25">
      <c r="A60" s="134"/>
      <c r="B60" s="218"/>
      <c r="C60" s="360" t="s">
        <v>550</v>
      </c>
      <c r="D60" s="360"/>
      <c r="E60" s="360"/>
      <c r="F60" s="360"/>
      <c r="G60" s="360"/>
      <c r="H60" s="360"/>
      <c r="I60" s="360"/>
      <c r="J60" s="360"/>
      <c r="K60" s="360"/>
      <c r="L60" s="360"/>
      <c r="V60" s="220"/>
      <c r="W60" s="220"/>
      <c r="X60" s="220"/>
      <c r="Y60" s="220"/>
      <c r="Z60" s="220"/>
      <c r="AA60" s="220"/>
      <c r="AB60" s="220"/>
      <c r="AC60" s="220"/>
      <c r="AD60" s="220"/>
      <c r="AE60" s="220"/>
      <c r="AF60" s="220"/>
      <c r="AG60" s="220"/>
      <c r="AH60" s="220"/>
      <c r="AI60" s="220"/>
      <c r="AJ60" s="220"/>
      <c r="AK60" s="220"/>
    </row>
    <row r="61" spans="1:37" s="133" customFormat="1" ht="15" x14ac:dyDescent="0.25">
      <c r="A61" s="131"/>
      <c r="B61" s="218" t="s">
        <v>551</v>
      </c>
      <c r="C61" s="361"/>
      <c r="D61" s="361"/>
      <c r="E61" s="361"/>
      <c r="F61" s="361"/>
      <c r="G61" s="361"/>
      <c r="H61" s="362"/>
      <c r="I61" s="362"/>
      <c r="J61" s="362"/>
      <c r="K61" s="362"/>
      <c r="L61" s="362"/>
      <c r="M61" s="129"/>
      <c r="N61" s="129"/>
      <c r="O61" s="129"/>
      <c r="P61" s="129"/>
      <c r="Q61" s="129"/>
      <c r="R61" s="129"/>
      <c r="S61" s="129"/>
      <c r="T61" s="129"/>
      <c r="U61" s="129"/>
      <c r="V61" s="136"/>
      <c r="W61" s="136"/>
      <c r="X61" s="136"/>
      <c r="Y61" s="136"/>
      <c r="Z61" s="136"/>
      <c r="AA61" s="136"/>
      <c r="AB61" s="136"/>
      <c r="AC61" s="136"/>
      <c r="AD61" s="136"/>
      <c r="AE61" s="136"/>
      <c r="AF61" s="136"/>
      <c r="AG61" s="136"/>
      <c r="AH61" s="136"/>
      <c r="AI61" s="136"/>
      <c r="AJ61" s="136" t="s">
        <v>0</v>
      </c>
      <c r="AK61" s="136" t="s">
        <v>0</v>
      </c>
    </row>
    <row r="62" spans="1:37" s="219" customFormat="1" ht="16.5" customHeight="1" x14ac:dyDescent="0.25">
      <c r="A62" s="134"/>
      <c r="C62" s="360" t="s">
        <v>550</v>
      </c>
      <c r="D62" s="360"/>
      <c r="E62" s="360"/>
      <c r="F62" s="360"/>
      <c r="G62" s="360"/>
      <c r="H62" s="360"/>
      <c r="I62" s="360"/>
      <c r="J62" s="360"/>
      <c r="K62" s="360"/>
      <c r="L62" s="360"/>
      <c r="V62" s="220"/>
      <c r="W62" s="220"/>
      <c r="X62" s="220"/>
      <c r="Y62" s="220"/>
      <c r="Z62" s="220"/>
      <c r="AA62" s="220"/>
      <c r="AB62" s="220"/>
      <c r="AC62" s="220"/>
      <c r="AD62" s="220"/>
      <c r="AE62" s="220"/>
      <c r="AF62" s="220"/>
      <c r="AG62" s="220"/>
      <c r="AH62" s="220"/>
      <c r="AI62" s="220"/>
      <c r="AJ62" s="220"/>
      <c r="AK62" s="220"/>
    </row>
    <row r="63" spans="1:37" s="133" customFormat="1" ht="19.5" customHeight="1" x14ac:dyDescent="0.2">
      <c r="A63" s="131"/>
      <c r="C63" s="221"/>
      <c r="D63" s="221"/>
      <c r="E63" s="221"/>
      <c r="F63" s="221"/>
      <c r="G63" s="221"/>
      <c r="H63" s="221"/>
      <c r="I63" s="221"/>
      <c r="J63" s="221"/>
      <c r="K63" s="221"/>
      <c r="L63" s="221"/>
      <c r="V63" s="136"/>
      <c r="W63" s="136"/>
      <c r="X63" s="136"/>
      <c r="Y63" s="136"/>
      <c r="Z63" s="136"/>
      <c r="AA63" s="136"/>
      <c r="AB63" s="136"/>
      <c r="AC63" s="136"/>
      <c r="AD63" s="136"/>
      <c r="AE63" s="136"/>
      <c r="AF63" s="136"/>
      <c r="AG63" s="136"/>
      <c r="AH63" s="136"/>
      <c r="AI63" s="136"/>
      <c r="AJ63" s="136"/>
      <c r="AK63" s="136"/>
    </row>
    <row r="64" spans="1:37" s="129" customFormat="1" ht="15" x14ac:dyDescent="0.25">
      <c r="B64" s="222"/>
      <c r="D64" s="222"/>
      <c r="F64" s="222"/>
    </row>
  </sheetData>
  <mergeCells count="50">
    <mergeCell ref="L26:M26"/>
    <mergeCell ref="D4:N4"/>
    <mergeCell ref="A8:N8"/>
    <mergeCell ref="A9:N9"/>
    <mergeCell ref="A11:N11"/>
    <mergeCell ref="A12:N12"/>
    <mergeCell ref="A13:N13"/>
    <mergeCell ref="A15:N15"/>
    <mergeCell ref="A16:N16"/>
    <mergeCell ref="B18:F18"/>
    <mergeCell ref="B19:F19"/>
    <mergeCell ref="D21:F21"/>
    <mergeCell ref="C39:K39"/>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40:K40"/>
    <mergeCell ref="C41:K41"/>
    <mergeCell ref="C42:K42"/>
    <mergeCell ref="C43:K43"/>
    <mergeCell ref="C44:K44"/>
    <mergeCell ref="C45:K45"/>
    <mergeCell ref="C46:K46"/>
    <mergeCell ref="C47:K47"/>
    <mergeCell ref="C48:K48"/>
    <mergeCell ref="C49:K49"/>
    <mergeCell ref="C50:K50"/>
    <mergeCell ref="C60:L60"/>
    <mergeCell ref="C61:G61"/>
    <mergeCell ref="H61:L61"/>
    <mergeCell ref="C62:L62"/>
    <mergeCell ref="C52:K52"/>
    <mergeCell ref="C53:K53"/>
    <mergeCell ref="C54:K54"/>
    <mergeCell ref="C55:K55"/>
    <mergeCell ref="C56:K56"/>
    <mergeCell ref="C59:G59"/>
    <mergeCell ref="H59:L5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2"/>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1275</v>
      </c>
      <c r="B15" s="381"/>
      <c r="C15" s="381"/>
      <c r="D15" s="381"/>
      <c r="E15" s="381"/>
      <c r="F15" s="381"/>
      <c r="G15" s="381"/>
      <c r="H15" s="381"/>
      <c r="I15" s="381"/>
      <c r="J15" s="381"/>
      <c r="K15" s="381"/>
      <c r="L15" s="381"/>
      <c r="M15" s="381"/>
      <c r="N15" s="381"/>
      <c r="Y15" s="136" t="s">
        <v>1182</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11.65</v>
      </c>
      <c r="D23" s="152" t="s">
        <v>1126</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5.27</v>
      </c>
      <c r="M25" s="159" t="s">
        <v>1068</v>
      </c>
      <c r="N25" s="153" t="s">
        <v>469</v>
      </c>
    </row>
    <row r="26" spans="1:26" s="129" customFormat="1" ht="12" customHeight="1" x14ac:dyDescent="0.25">
      <c r="A26" s="131"/>
      <c r="B26" s="158" t="s">
        <v>475</v>
      </c>
      <c r="C26" s="151">
        <v>0</v>
      </c>
      <c r="D26" s="160" t="s">
        <v>480</v>
      </c>
      <c r="E26" s="153" t="s">
        <v>469</v>
      </c>
      <c r="G26" s="133" t="s">
        <v>477</v>
      </c>
      <c r="I26" s="133"/>
      <c r="J26" s="133"/>
      <c r="K26" s="133"/>
      <c r="L26" s="377">
        <v>8.35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11.07</v>
      </c>
      <c r="D28" s="152" t="s">
        <v>1010</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1103</v>
      </c>
      <c r="B34" s="373"/>
      <c r="C34" s="373"/>
      <c r="D34" s="373"/>
      <c r="E34" s="373"/>
      <c r="F34" s="373"/>
      <c r="G34" s="373"/>
      <c r="H34" s="373"/>
      <c r="I34" s="373"/>
      <c r="J34" s="373"/>
      <c r="K34" s="373"/>
      <c r="L34" s="373"/>
      <c r="M34" s="373"/>
      <c r="N34" s="374"/>
      <c r="AA34" s="162" t="s">
        <v>1103</v>
      </c>
    </row>
    <row r="35" spans="1:31" s="129" customFormat="1" ht="23.25" x14ac:dyDescent="0.25">
      <c r="A35" s="163" t="s">
        <v>1</v>
      </c>
      <c r="B35" s="164" t="s">
        <v>1124</v>
      </c>
      <c r="C35" s="365" t="s">
        <v>1125</v>
      </c>
      <c r="D35" s="365"/>
      <c r="E35" s="365"/>
      <c r="F35" s="165" t="s">
        <v>2</v>
      </c>
      <c r="G35" s="166">
        <v>1</v>
      </c>
      <c r="H35" s="167">
        <v>1</v>
      </c>
      <c r="I35" s="167">
        <v>1</v>
      </c>
      <c r="J35" s="168"/>
      <c r="K35" s="166"/>
      <c r="L35" s="168"/>
      <c r="M35" s="166"/>
      <c r="N35" s="169"/>
      <c r="AA35" s="162"/>
      <c r="AB35" s="170" t="s">
        <v>1125</v>
      </c>
    </row>
    <row r="36" spans="1:31" s="129" customFormat="1" ht="15" x14ac:dyDescent="0.25">
      <c r="A36" s="171"/>
      <c r="B36" s="202"/>
      <c r="C36" s="366" t="s">
        <v>499</v>
      </c>
      <c r="D36" s="366"/>
      <c r="E36" s="366"/>
      <c r="F36" s="172"/>
      <c r="G36" s="173"/>
      <c r="H36" s="173"/>
      <c r="I36" s="173"/>
      <c r="J36" s="174"/>
      <c r="K36" s="173"/>
      <c r="L36" s="175">
        <v>82.11</v>
      </c>
      <c r="M36" s="173"/>
      <c r="N36" s="176">
        <v>3788</v>
      </c>
      <c r="AA36" s="162"/>
      <c r="AB36" s="170"/>
      <c r="AC36" s="177" t="s">
        <v>499</v>
      </c>
    </row>
    <row r="37" spans="1:31" s="129" customFormat="1" ht="23.25" x14ac:dyDescent="0.25">
      <c r="A37" s="163" t="s">
        <v>3</v>
      </c>
      <c r="B37" s="164" t="s">
        <v>1127</v>
      </c>
      <c r="C37" s="365" t="s">
        <v>1128</v>
      </c>
      <c r="D37" s="365"/>
      <c r="E37" s="365"/>
      <c r="F37" s="165" t="s">
        <v>2</v>
      </c>
      <c r="G37" s="166">
        <v>1</v>
      </c>
      <c r="H37" s="167">
        <v>1</v>
      </c>
      <c r="I37" s="167">
        <v>1</v>
      </c>
      <c r="J37" s="168"/>
      <c r="K37" s="166"/>
      <c r="L37" s="168"/>
      <c r="M37" s="166"/>
      <c r="N37" s="169"/>
      <c r="AA37" s="162"/>
      <c r="AB37" s="170" t="s">
        <v>1128</v>
      </c>
    </row>
    <row r="38" spans="1:31" s="129" customFormat="1" ht="15" x14ac:dyDescent="0.25">
      <c r="A38" s="171"/>
      <c r="B38" s="202"/>
      <c r="C38" s="366" t="s">
        <v>499</v>
      </c>
      <c r="D38" s="366"/>
      <c r="E38" s="366"/>
      <c r="F38" s="172"/>
      <c r="G38" s="173"/>
      <c r="H38" s="173"/>
      <c r="I38" s="173"/>
      <c r="J38" s="174"/>
      <c r="K38" s="173"/>
      <c r="L38" s="175">
        <v>43.58</v>
      </c>
      <c r="M38" s="173"/>
      <c r="N38" s="176">
        <v>2012</v>
      </c>
      <c r="AA38" s="162"/>
      <c r="AB38" s="170"/>
      <c r="AC38" s="177" t="s">
        <v>499</v>
      </c>
    </row>
    <row r="39" spans="1:31" s="129" customFormat="1" ht="23.25" x14ac:dyDescent="0.25">
      <c r="A39" s="163" t="s">
        <v>4</v>
      </c>
      <c r="B39" s="164" t="s">
        <v>1129</v>
      </c>
      <c r="C39" s="365" t="s">
        <v>1130</v>
      </c>
      <c r="D39" s="365"/>
      <c r="E39" s="365"/>
      <c r="F39" s="165" t="s">
        <v>2</v>
      </c>
      <c r="G39" s="166">
        <v>1</v>
      </c>
      <c r="H39" s="167">
        <v>1</v>
      </c>
      <c r="I39" s="167">
        <v>1</v>
      </c>
      <c r="J39" s="168"/>
      <c r="K39" s="166"/>
      <c r="L39" s="168"/>
      <c r="M39" s="166"/>
      <c r="N39" s="169"/>
      <c r="AA39" s="162"/>
      <c r="AB39" s="170" t="s">
        <v>1130</v>
      </c>
    </row>
    <row r="40" spans="1:31" s="129" customFormat="1" ht="15" x14ac:dyDescent="0.25">
      <c r="A40" s="171"/>
      <c r="B40" s="202"/>
      <c r="C40" s="366" t="s">
        <v>499</v>
      </c>
      <c r="D40" s="366"/>
      <c r="E40" s="366"/>
      <c r="F40" s="172"/>
      <c r="G40" s="173"/>
      <c r="H40" s="173"/>
      <c r="I40" s="173"/>
      <c r="J40" s="174"/>
      <c r="K40" s="173"/>
      <c r="L40" s="175">
        <v>43.58</v>
      </c>
      <c r="M40" s="173"/>
      <c r="N40" s="176">
        <v>2012</v>
      </c>
      <c r="AA40" s="162"/>
      <c r="AB40" s="170"/>
      <c r="AC40" s="177" t="s">
        <v>499</v>
      </c>
    </row>
    <row r="41" spans="1:31" s="129" customFormat="1" ht="34.5" x14ac:dyDescent="0.25">
      <c r="A41" s="163" t="s">
        <v>5</v>
      </c>
      <c r="B41" s="164" t="s">
        <v>1122</v>
      </c>
      <c r="C41" s="365" t="s">
        <v>1123</v>
      </c>
      <c r="D41" s="365"/>
      <c r="E41" s="365"/>
      <c r="F41" s="165" t="s">
        <v>2</v>
      </c>
      <c r="G41" s="166">
        <v>1</v>
      </c>
      <c r="H41" s="167">
        <v>1</v>
      </c>
      <c r="I41" s="167">
        <v>1</v>
      </c>
      <c r="J41" s="168"/>
      <c r="K41" s="166"/>
      <c r="L41" s="168"/>
      <c r="M41" s="166"/>
      <c r="N41" s="169"/>
      <c r="AA41" s="162"/>
      <c r="AB41" s="170" t="s">
        <v>1123</v>
      </c>
    </row>
    <row r="42" spans="1:31" s="129" customFormat="1" ht="15" x14ac:dyDescent="0.25">
      <c r="A42" s="171"/>
      <c r="B42" s="202"/>
      <c r="C42" s="366" t="s">
        <v>499</v>
      </c>
      <c r="D42" s="366"/>
      <c r="E42" s="366"/>
      <c r="F42" s="172"/>
      <c r="G42" s="173"/>
      <c r="H42" s="173"/>
      <c r="I42" s="173"/>
      <c r="J42" s="174"/>
      <c r="K42" s="173"/>
      <c r="L42" s="175">
        <v>43.58</v>
      </c>
      <c r="M42" s="173"/>
      <c r="N42" s="176">
        <v>2012</v>
      </c>
      <c r="AA42" s="162"/>
      <c r="AB42" s="170"/>
      <c r="AC42" s="177" t="s">
        <v>499</v>
      </c>
    </row>
    <row r="43" spans="1:31" s="129" customFormat="1" ht="23.25" x14ac:dyDescent="0.25">
      <c r="A43" s="163" t="s">
        <v>6</v>
      </c>
      <c r="B43" s="164" t="s">
        <v>1104</v>
      </c>
      <c r="C43" s="365" t="s">
        <v>1105</v>
      </c>
      <c r="D43" s="365"/>
      <c r="E43" s="365"/>
      <c r="F43" s="165" t="s">
        <v>1106</v>
      </c>
      <c r="G43" s="166">
        <v>1</v>
      </c>
      <c r="H43" s="167">
        <v>1</v>
      </c>
      <c r="I43" s="167">
        <v>1</v>
      </c>
      <c r="J43" s="168"/>
      <c r="K43" s="166"/>
      <c r="L43" s="168"/>
      <c r="M43" s="166"/>
      <c r="N43" s="169"/>
      <c r="AA43" s="162"/>
      <c r="AB43" s="170" t="s">
        <v>1105</v>
      </c>
    </row>
    <row r="44" spans="1:31" s="129" customFormat="1" ht="15" x14ac:dyDescent="0.25">
      <c r="A44" s="171"/>
      <c r="B44" s="202"/>
      <c r="C44" s="366" t="s">
        <v>499</v>
      </c>
      <c r="D44" s="366"/>
      <c r="E44" s="366"/>
      <c r="F44" s="172"/>
      <c r="G44" s="173"/>
      <c r="H44" s="173"/>
      <c r="I44" s="173"/>
      <c r="J44" s="174"/>
      <c r="K44" s="173"/>
      <c r="L44" s="175">
        <v>26.9</v>
      </c>
      <c r="M44" s="173"/>
      <c r="N44" s="176">
        <v>1241</v>
      </c>
      <c r="AA44" s="162"/>
      <c r="AB44" s="170"/>
      <c r="AC44" s="177" t="s">
        <v>499</v>
      </c>
    </row>
    <row r="45" spans="1:31" s="129" customFormat="1" ht="0" hidden="1" customHeight="1" x14ac:dyDescent="0.25">
      <c r="A45" s="178"/>
      <c r="B45" s="179"/>
      <c r="C45" s="179"/>
      <c r="D45" s="179"/>
      <c r="E45" s="179"/>
      <c r="F45" s="180"/>
      <c r="G45" s="180"/>
      <c r="H45" s="180"/>
      <c r="I45" s="180"/>
      <c r="J45" s="181"/>
      <c r="K45" s="180"/>
      <c r="L45" s="181"/>
      <c r="M45" s="182"/>
      <c r="N45" s="181"/>
      <c r="AA45" s="162"/>
      <c r="AB45" s="170"/>
    </row>
    <row r="46" spans="1:31" s="129" customFormat="1" ht="11.25" hidden="1" customHeight="1" x14ac:dyDescent="0.25">
      <c r="B46" s="192"/>
      <c r="C46" s="192"/>
      <c r="D46" s="192"/>
      <c r="E46" s="192"/>
      <c r="F46" s="192"/>
      <c r="G46" s="192"/>
      <c r="H46" s="192"/>
      <c r="I46" s="192"/>
      <c r="J46" s="192"/>
      <c r="K46" s="192"/>
      <c r="L46" s="193"/>
      <c r="M46" s="193"/>
      <c r="N46" s="193"/>
      <c r="R46" s="194"/>
    </row>
    <row r="47" spans="1:31" s="129" customFormat="1" ht="15" x14ac:dyDescent="0.25">
      <c r="A47" s="195"/>
      <c r="B47" s="196"/>
      <c r="C47" s="365" t="s">
        <v>526</v>
      </c>
      <c r="D47" s="365"/>
      <c r="E47" s="365"/>
      <c r="F47" s="365"/>
      <c r="G47" s="365"/>
      <c r="H47" s="365"/>
      <c r="I47" s="365"/>
      <c r="J47" s="365"/>
      <c r="K47" s="365"/>
      <c r="L47" s="197"/>
      <c r="M47" s="198"/>
      <c r="N47" s="199"/>
      <c r="AD47" s="170" t="s">
        <v>526</v>
      </c>
    </row>
    <row r="48" spans="1:31" s="129" customFormat="1" ht="15" x14ac:dyDescent="0.25">
      <c r="A48" s="200"/>
      <c r="B48" s="201"/>
      <c r="C48" s="364" t="s">
        <v>527</v>
      </c>
      <c r="D48" s="364"/>
      <c r="E48" s="364"/>
      <c r="F48" s="364"/>
      <c r="G48" s="364"/>
      <c r="H48" s="364"/>
      <c r="I48" s="364"/>
      <c r="J48" s="364"/>
      <c r="K48" s="364"/>
      <c r="L48" s="208">
        <v>114.16</v>
      </c>
      <c r="M48" s="204"/>
      <c r="N48" s="205">
        <v>5269</v>
      </c>
      <c r="AD48" s="170"/>
      <c r="AE48" s="177" t="s">
        <v>527</v>
      </c>
    </row>
    <row r="49" spans="1:33" s="129" customFormat="1" ht="15" x14ac:dyDescent="0.25">
      <c r="A49" s="200"/>
      <c r="B49" s="201"/>
      <c r="C49" s="364" t="s">
        <v>528</v>
      </c>
      <c r="D49" s="364"/>
      <c r="E49" s="364"/>
      <c r="F49" s="364"/>
      <c r="G49" s="364"/>
      <c r="H49" s="364"/>
      <c r="I49" s="364"/>
      <c r="J49" s="364"/>
      <c r="K49" s="364"/>
      <c r="L49" s="206"/>
      <c r="M49" s="204"/>
      <c r="N49" s="207"/>
      <c r="AD49" s="170"/>
      <c r="AE49" s="177" t="s">
        <v>528</v>
      </c>
    </row>
    <row r="50" spans="1:33" s="129" customFormat="1" ht="15" x14ac:dyDescent="0.25">
      <c r="A50" s="200"/>
      <c r="B50" s="201"/>
      <c r="C50" s="364" t="s">
        <v>529</v>
      </c>
      <c r="D50" s="364"/>
      <c r="E50" s="364"/>
      <c r="F50" s="364"/>
      <c r="G50" s="364"/>
      <c r="H50" s="364"/>
      <c r="I50" s="364"/>
      <c r="J50" s="364"/>
      <c r="K50" s="364"/>
      <c r="L50" s="208">
        <v>114.16</v>
      </c>
      <c r="M50" s="204"/>
      <c r="N50" s="205">
        <v>5269</v>
      </c>
      <c r="AD50" s="170"/>
      <c r="AE50" s="177" t="s">
        <v>529</v>
      </c>
    </row>
    <row r="51" spans="1:33" s="129" customFormat="1" ht="15" x14ac:dyDescent="0.25">
      <c r="A51" s="200"/>
      <c r="B51" s="201"/>
      <c r="C51" s="364" t="s">
        <v>580</v>
      </c>
      <c r="D51" s="364"/>
      <c r="E51" s="364"/>
      <c r="F51" s="364"/>
      <c r="G51" s="364"/>
      <c r="H51" s="364"/>
      <c r="I51" s="364"/>
      <c r="J51" s="364"/>
      <c r="K51" s="364"/>
      <c r="L51" s="208">
        <v>239.75</v>
      </c>
      <c r="M51" s="204"/>
      <c r="N51" s="205">
        <v>11065</v>
      </c>
      <c r="AD51" s="170"/>
      <c r="AE51" s="177" t="s">
        <v>580</v>
      </c>
    </row>
    <row r="52" spans="1:33" s="129" customFormat="1" ht="15" x14ac:dyDescent="0.25">
      <c r="A52" s="200"/>
      <c r="B52" s="201"/>
      <c r="C52" s="364" t="s">
        <v>581</v>
      </c>
      <c r="D52" s="364"/>
      <c r="E52" s="364"/>
      <c r="F52" s="364"/>
      <c r="G52" s="364"/>
      <c r="H52" s="364"/>
      <c r="I52" s="364"/>
      <c r="J52" s="364"/>
      <c r="K52" s="364"/>
      <c r="L52" s="208">
        <v>239.75</v>
      </c>
      <c r="M52" s="204"/>
      <c r="N52" s="205">
        <v>11065</v>
      </c>
      <c r="AD52" s="170"/>
      <c r="AE52" s="177" t="s">
        <v>581</v>
      </c>
    </row>
    <row r="53" spans="1:33" s="129" customFormat="1" ht="15" x14ac:dyDescent="0.25">
      <c r="A53" s="200"/>
      <c r="B53" s="201"/>
      <c r="C53" s="364" t="s">
        <v>582</v>
      </c>
      <c r="D53" s="364"/>
      <c r="E53" s="364"/>
      <c r="F53" s="364"/>
      <c r="G53" s="364"/>
      <c r="H53" s="364"/>
      <c r="I53" s="364"/>
      <c r="J53" s="364"/>
      <c r="K53" s="364"/>
      <c r="L53" s="206"/>
      <c r="M53" s="204"/>
      <c r="N53" s="207"/>
      <c r="AD53" s="170"/>
      <c r="AE53" s="177" t="s">
        <v>582</v>
      </c>
    </row>
    <row r="54" spans="1:33" s="129" customFormat="1" ht="15" x14ac:dyDescent="0.25">
      <c r="A54" s="200"/>
      <c r="B54" s="201"/>
      <c r="C54" s="364" t="s">
        <v>790</v>
      </c>
      <c r="D54" s="364"/>
      <c r="E54" s="364"/>
      <c r="F54" s="364"/>
      <c r="G54" s="364"/>
      <c r="H54" s="364"/>
      <c r="I54" s="364"/>
      <c r="J54" s="364"/>
      <c r="K54" s="364"/>
      <c r="L54" s="208">
        <v>114.16</v>
      </c>
      <c r="M54" s="204"/>
      <c r="N54" s="205">
        <v>5269</v>
      </c>
      <c r="AD54" s="170"/>
      <c r="AE54" s="177" t="s">
        <v>790</v>
      </c>
    </row>
    <row r="55" spans="1:33" s="129" customFormat="1" ht="15" x14ac:dyDescent="0.25">
      <c r="A55" s="200"/>
      <c r="B55" s="201"/>
      <c r="C55" s="364" t="s">
        <v>791</v>
      </c>
      <c r="D55" s="364"/>
      <c r="E55" s="364"/>
      <c r="F55" s="364"/>
      <c r="G55" s="364"/>
      <c r="H55" s="364"/>
      <c r="I55" s="364"/>
      <c r="J55" s="364"/>
      <c r="K55" s="364"/>
      <c r="L55" s="208">
        <v>84.49</v>
      </c>
      <c r="M55" s="204"/>
      <c r="N55" s="205">
        <v>3899</v>
      </c>
      <c r="AD55" s="170"/>
      <c r="AE55" s="177" t="s">
        <v>791</v>
      </c>
    </row>
    <row r="56" spans="1:33" s="129" customFormat="1" ht="15" x14ac:dyDescent="0.25">
      <c r="A56" s="200"/>
      <c r="B56" s="201"/>
      <c r="C56" s="364" t="s">
        <v>792</v>
      </c>
      <c r="D56" s="364"/>
      <c r="E56" s="364"/>
      <c r="F56" s="364"/>
      <c r="G56" s="364"/>
      <c r="H56" s="364"/>
      <c r="I56" s="364"/>
      <c r="J56" s="364"/>
      <c r="K56" s="364"/>
      <c r="L56" s="208">
        <v>41.1</v>
      </c>
      <c r="M56" s="204"/>
      <c r="N56" s="205">
        <v>1897</v>
      </c>
      <c r="AD56" s="170"/>
      <c r="AE56" s="177" t="s">
        <v>792</v>
      </c>
    </row>
    <row r="57" spans="1:33" s="129" customFormat="1" ht="15" x14ac:dyDescent="0.25">
      <c r="A57" s="200"/>
      <c r="B57" s="201"/>
      <c r="C57" s="364" t="s">
        <v>542</v>
      </c>
      <c r="D57" s="364"/>
      <c r="E57" s="364"/>
      <c r="F57" s="364"/>
      <c r="G57" s="364"/>
      <c r="H57" s="364"/>
      <c r="I57" s="364"/>
      <c r="J57" s="364"/>
      <c r="K57" s="364"/>
      <c r="L57" s="208">
        <v>114.16</v>
      </c>
      <c r="M57" s="204"/>
      <c r="N57" s="205">
        <v>5269</v>
      </c>
      <c r="AD57" s="170"/>
      <c r="AE57" s="177" t="s">
        <v>542</v>
      </c>
    </row>
    <row r="58" spans="1:33" s="129" customFormat="1" ht="15" x14ac:dyDescent="0.25">
      <c r="A58" s="200"/>
      <c r="B58" s="201"/>
      <c r="C58" s="364" t="s">
        <v>543</v>
      </c>
      <c r="D58" s="364"/>
      <c r="E58" s="364"/>
      <c r="F58" s="364"/>
      <c r="G58" s="364"/>
      <c r="H58" s="364"/>
      <c r="I58" s="364"/>
      <c r="J58" s="364"/>
      <c r="K58" s="364"/>
      <c r="L58" s="208">
        <v>84.49</v>
      </c>
      <c r="M58" s="204"/>
      <c r="N58" s="205">
        <v>3899</v>
      </c>
      <c r="AD58" s="170"/>
      <c r="AE58" s="177" t="s">
        <v>543</v>
      </c>
    </row>
    <row r="59" spans="1:33" s="129" customFormat="1" ht="15" x14ac:dyDescent="0.25">
      <c r="A59" s="200"/>
      <c r="B59" s="201"/>
      <c r="C59" s="364" t="s">
        <v>544</v>
      </c>
      <c r="D59" s="364"/>
      <c r="E59" s="364"/>
      <c r="F59" s="364"/>
      <c r="G59" s="364"/>
      <c r="H59" s="364"/>
      <c r="I59" s="364"/>
      <c r="J59" s="364"/>
      <c r="K59" s="364"/>
      <c r="L59" s="208">
        <v>41.1</v>
      </c>
      <c r="M59" s="204"/>
      <c r="N59" s="205">
        <v>1897</v>
      </c>
      <c r="AD59" s="170"/>
      <c r="AE59" s="177" t="s">
        <v>544</v>
      </c>
    </row>
    <row r="60" spans="1:33" s="129" customFormat="1" ht="15" x14ac:dyDescent="0.25">
      <c r="A60" s="200"/>
      <c r="B60" s="210"/>
      <c r="C60" s="363" t="s">
        <v>541</v>
      </c>
      <c r="D60" s="363"/>
      <c r="E60" s="363"/>
      <c r="F60" s="363"/>
      <c r="G60" s="363"/>
      <c r="H60" s="363"/>
      <c r="I60" s="363"/>
      <c r="J60" s="363"/>
      <c r="K60" s="363"/>
      <c r="L60" s="230"/>
      <c r="M60" s="212"/>
      <c r="N60" s="231"/>
      <c r="AD60" s="170"/>
      <c r="AF60" s="170" t="s">
        <v>541</v>
      </c>
    </row>
    <row r="61" spans="1:33" s="129" customFormat="1" ht="15" x14ac:dyDescent="0.25">
      <c r="A61" s="200"/>
      <c r="B61" s="210"/>
      <c r="C61" s="363" t="s">
        <v>585</v>
      </c>
      <c r="D61" s="363"/>
      <c r="E61" s="363"/>
      <c r="F61" s="363"/>
      <c r="G61" s="363"/>
      <c r="H61" s="363"/>
      <c r="I61" s="363"/>
      <c r="J61" s="363"/>
      <c r="K61" s="363"/>
      <c r="L61" s="228">
        <v>239.75</v>
      </c>
      <c r="M61" s="212"/>
      <c r="N61" s="213">
        <v>11065</v>
      </c>
      <c r="AD61" s="170"/>
      <c r="AF61" s="170" t="s">
        <v>585</v>
      </c>
    </row>
    <row r="62" spans="1:33" s="129" customFormat="1" ht="15" x14ac:dyDescent="0.25">
      <c r="A62" s="200"/>
      <c r="B62" s="210"/>
      <c r="C62" s="363" t="s">
        <v>546</v>
      </c>
      <c r="D62" s="363"/>
      <c r="E62" s="363"/>
      <c r="F62" s="363"/>
      <c r="G62" s="363"/>
      <c r="H62" s="363"/>
      <c r="I62" s="363"/>
      <c r="J62" s="363"/>
      <c r="K62" s="363"/>
      <c r="L62" s="228">
        <v>239.75</v>
      </c>
      <c r="M62" s="212"/>
      <c r="N62" s="213">
        <v>11065</v>
      </c>
      <c r="AD62" s="170"/>
      <c r="AF62" s="170" t="s">
        <v>546</v>
      </c>
    </row>
    <row r="63" spans="1:33" s="129" customFormat="1" ht="15" x14ac:dyDescent="0.25">
      <c r="A63" s="200"/>
      <c r="B63" s="201"/>
      <c r="C63" s="364" t="s">
        <v>547</v>
      </c>
      <c r="D63" s="364"/>
      <c r="E63" s="364"/>
      <c r="F63" s="364"/>
      <c r="G63" s="364"/>
      <c r="H63" s="364"/>
      <c r="I63" s="364"/>
      <c r="J63" s="364"/>
      <c r="K63" s="364"/>
      <c r="L63" s="208">
        <v>12.71</v>
      </c>
      <c r="M63" s="204"/>
      <c r="N63" s="209">
        <v>586</v>
      </c>
      <c r="AD63" s="170"/>
      <c r="AE63" s="177" t="s">
        <v>547</v>
      </c>
      <c r="AF63" s="170"/>
    </row>
    <row r="64" spans="1:33" s="129" customFormat="1" ht="15" x14ac:dyDescent="0.25">
      <c r="A64" s="200"/>
      <c r="B64" s="210"/>
      <c r="C64" s="363" t="s">
        <v>548</v>
      </c>
      <c r="D64" s="363"/>
      <c r="E64" s="363"/>
      <c r="F64" s="363"/>
      <c r="G64" s="363"/>
      <c r="H64" s="363"/>
      <c r="I64" s="363"/>
      <c r="J64" s="363"/>
      <c r="K64" s="363"/>
      <c r="L64" s="228">
        <v>252.46</v>
      </c>
      <c r="M64" s="212"/>
      <c r="N64" s="213">
        <v>11651</v>
      </c>
      <c r="AD64" s="170"/>
      <c r="AF64" s="170"/>
      <c r="AG64" s="170" t="s">
        <v>548</v>
      </c>
    </row>
    <row r="65" spans="1:37" s="129" customFormat="1" ht="13.5" hidden="1" customHeight="1" x14ac:dyDescent="0.25">
      <c r="B65" s="181"/>
      <c r="C65" s="179"/>
      <c r="D65" s="179"/>
      <c r="E65" s="179"/>
      <c r="F65" s="179"/>
      <c r="G65" s="179"/>
      <c r="H65" s="179"/>
      <c r="I65" s="179"/>
      <c r="J65" s="179"/>
      <c r="K65" s="179"/>
      <c r="L65" s="211"/>
      <c r="M65" s="214"/>
      <c r="N65" s="215"/>
    </row>
    <row r="66" spans="1:37" s="129" customFormat="1" ht="26.25" customHeight="1" x14ac:dyDescent="0.25">
      <c r="A66" s="216"/>
      <c r="B66" s="217"/>
      <c r="C66" s="217"/>
      <c r="D66" s="217"/>
      <c r="E66" s="217"/>
      <c r="F66" s="217"/>
      <c r="G66" s="217"/>
      <c r="H66" s="217"/>
      <c r="I66" s="217"/>
      <c r="J66" s="217"/>
      <c r="K66" s="217"/>
      <c r="L66" s="217"/>
      <c r="M66" s="217"/>
      <c r="N66" s="217"/>
    </row>
    <row r="67" spans="1:37" s="133" customFormat="1" ht="15" x14ac:dyDescent="0.25">
      <c r="A67" s="131"/>
      <c r="B67" s="218" t="s">
        <v>549</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t="s">
        <v>0</v>
      </c>
      <c r="AI67" s="136" t="s">
        <v>0</v>
      </c>
      <c r="AJ67" s="136"/>
      <c r="AK67" s="136"/>
    </row>
    <row r="68" spans="1:37" s="219" customFormat="1" ht="16.5" customHeight="1" x14ac:dyDescent="0.25">
      <c r="A68" s="134"/>
      <c r="B68" s="218"/>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5" x14ac:dyDescent="0.25">
      <c r="A69" s="131"/>
      <c r="B69" s="218" t="s">
        <v>551</v>
      </c>
      <c r="C69" s="361"/>
      <c r="D69" s="361"/>
      <c r="E69" s="361"/>
      <c r="F69" s="361"/>
      <c r="G69" s="361"/>
      <c r="H69" s="362"/>
      <c r="I69" s="362"/>
      <c r="J69" s="362"/>
      <c r="K69" s="362"/>
      <c r="L69" s="362"/>
      <c r="M69" s="129"/>
      <c r="N69" s="129"/>
      <c r="O69" s="129"/>
      <c r="P69" s="129"/>
      <c r="Q69" s="129"/>
      <c r="R69" s="129"/>
      <c r="S69" s="129"/>
      <c r="T69" s="129"/>
      <c r="U69" s="129"/>
      <c r="V69" s="136"/>
      <c r="W69" s="136"/>
      <c r="X69" s="136"/>
      <c r="Y69" s="136"/>
      <c r="Z69" s="136"/>
      <c r="AA69" s="136"/>
      <c r="AB69" s="136"/>
      <c r="AC69" s="136"/>
      <c r="AD69" s="136"/>
      <c r="AE69" s="136"/>
      <c r="AF69" s="136"/>
      <c r="AG69" s="136"/>
      <c r="AH69" s="136"/>
      <c r="AI69" s="136"/>
      <c r="AJ69" s="136" t="s">
        <v>0</v>
      </c>
      <c r="AK69" s="136" t="s">
        <v>0</v>
      </c>
    </row>
    <row r="70" spans="1:37" s="219" customFormat="1" ht="16.5" customHeight="1" x14ac:dyDescent="0.25">
      <c r="A70" s="134"/>
      <c r="C70" s="360" t="s">
        <v>550</v>
      </c>
      <c r="D70" s="360"/>
      <c r="E70" s="360"/>
      <c r="F70" s="360"/>
      <c r="G70" s="360"/>
      <c r="H70" s="360"/>
      <c r="I70" s="360"/>
      <c r="J70" s="360"/>
      <c r="K70" s="360"/>
      <c r="L70" s="360"/>
      <c r="V70" s="220"/>
      <c r="W70" s="220"/>
      <c r="X70" s="220"/>
      <c r="Y70" s="220"/>
      <c r="Z70" s="220"/>
      <c r="AA70" s="220"/>
      <c r="AB70" s="220"/>
      <c r="AC70" s="220"/>
      <c r="AD70" s="220"/>
      <c r="AE70" s="220"/>
      <c r="AF70" s="220"/>
      <c r="AG70" s="220"/>
      <c r="AH70" s="220"/>
      <c r="AI70" s="220"/>
      <c r="AJ70" s="220"/>
      <c r="AK70" s="220"/>
    </row>
    <row r="71" spans="1:37" s="133" customFormat="1" ht="19.5" customHeight="1" x14ac:dyDescent="0.2">
      <c r="A71" s="131"/>
      <c r="C71" s="221"/>
      <c r="D71" s="221"/>
      <c r="E71" s="221"/>
      <c r="F71" s="221"/>
      <c r="G71" s="221"/>
      <c r="H71" s="221"/>
      <c r="I71" s="221"/>
      <c r="J71" s="221"/>
      <c r="K71" s="221"/>
      <c r="L71" s="221"/>
      <c r="V71" s="136"/>
      <c r="W71" s="136"/>
      <c r="X71" s="136"/>
      <c r="Y71" s="136"/>
      <c r="Z71" s="136"/>
      <c r="AA71" s="136"/>
      <c r="AB71" s="136"/>
      <c r="AC71" s="136"/>
      <c r="AD71" s="136"/>
      <c r="AE71" s="136"/>
      <c r="AF71" s="136"/>
      <c r="AG71" s="136"/>
      <c r="AH71" s="136"/>
      <c r="AI71" s="136"/>
      <c r="AJ71" s="136"/>
      <c r="AK71" s="136"/>
    </row>
    <row r="72" spans="1:37" s="129" customFormat="1" ht="15" x14ac:dyDescent="0.25">
      <c r="B72" s="222"/>
      <c r="D72" s="222"/>
      <c r="F72" s="222"/>
    </row>
  </sheetData>
  <mergeCells count="58">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38:E38"/>
    <mergeCell ref="C39:E39"/>
    <mergeCell ref="C40:E40"/>
    <mergeCell ref="C41:E41"/>
    <mergeCell ref="C42:E42"/>
    <mergeCell ref="C43:E43"/>
    <mergeCell ref="C44:E44"/>
    <mergeCell ref="C47:K47"/>
    <mergeCell ref="C48:K48"/>
    <mergeCell ref="C49:K49"/>
    <mergeCell ref="C50:K50"/>
    <mergeCell ref="C63:K63"/>
    <mergeCell ref="C52:K52"/>
    <mergeCell ref="C53:K53"/>
    <mergeCell ref="C54:K54"/>
    <mergeCell ref="C55:K55"/>
    <mergeCell ref="C56:K56"/>
    <mergeCell ref="C57:K57"/>
    <mergeCell ref="C58:K58"/>
    <mergeCell ref="C59:K59"/>
    <mergeCell ref="C60:K60"/>
    <mergeCell ref="C61:K61"/>
    <mergeCell ref="C62:K62"/>
    <mergeCell ref="C70:L70"/>
    <mergeCell ref="C64:K64"/>
    <mergeCell ref="C67:G67"/>
    <mergeCell ref="H67:L67"/>
    <mergeCell ref="C68:L68"/>
    <mergeCell ref="C69:G69"/>
    <mergeCell ref="H69:L6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1"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0"/>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1276</v>
      </c>
      <c r="B15" s="381"/>
      <c r="C15" s="381"/>
      <c r="D15" s="381"/>
      <c r="E15" s="381"/>
      <c r="F15" s="381"/>
      <c r="G15" s="381"/>
      <c r="H15" s="381"/>
      <c r="I15" s="381"/>
      <c r="J15" s="381"/>
      <c r="K15" s="381"/>
      <c r="L15" s="381"/>
      <c r="M15" s="381"/>
      <c r="N15" s="381"/>
      <c r="Y15" s="136" t="s">
        <v>1183</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5.88</v>
      </c>
      <c r="D23" s="152" t="s">
        <v>1131</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2.66</v>
      </c>
      <c r="M25" s="159" t="s">
        <v>560</v>
      </c>
      <c r="N25" s="153" t="s">
        <v>469</v>
      </c>
    </row>
    <row r="26" spans="1:26" s="129" customFormat="1" ht="12" customHeight="1" x14ac:dyDescent="0.25">
      <c r="A26" s="131"/>
      <c r="B26" s="158" t="s">
        <v>475</v>
      </c>
      <c r="C26" s="151">
        <v>0</v>
      </c>
      <c r="D26" s="160" t="s">
        <v>480</v>
      </c>
      <c r="E26" s="153" t="s">
        <v>469</v>
      </c>
      <c r="G26" s="133" t="s">
        <v>477</v>
      </c>
      <c r="I26" s="133"/>
      <c r="J26" s="133"/>
      <c r="K26" s="133"/>
      <c r="L26" s="377">
        <v>3.94</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5.59</v>
      </c>
      <c r="D28" s="152" t="s">
        <v>784</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1103</v>
      </c>
      <c r="B34" s="373"/>
      <c r="C34" s="373"/>
      <c r="D34" s="373"/>
      <c r="E34" s="373"/>
      <c r="F34" s="373"/>
      <c r="G34" s="373"/>
      <c r="H34" s="373"/>
      <c r="I34" s="373"/>
      <c r="J34" s="373"/>
      <c r="K34" s="373"/>
      <c r="L34" s="373"/>
      <c r="M34" s="373"/>
      <c r="N34" s="374"/>
      <c r="AA34" s="162" t="s">
        <v>1103</v>
      </c>
    </row>
    <row r="35" spans="1:31" s="129" customFormat="1" ht="23.25" x14ac:dyDescent="0.25">
      <c r="A35" s="163" t="s">
        <v>1</v>
      </c>
      <c r="B35" s="164" t="s">
        <v>1124</v>
      </c>
      <c r="C35" s="365" t="s">
        <v>1125</v>
      </c>
      <c r="D35" s="365"/>
      <c r="E35" s="365"/>
      <c r="F35" s="165" t="s">
        <v>2</v>
      </c>
      <c r="G35" s="166">
        <v>1</v>
      </c>
      <c r="H35" s="167">
        <v>1</v>
      </c>
      <c r="I35" s="167">
        <v>1</v>
      </c>
      <c r="J35" s="168"/>
      <c r="K35" s="166"/>
      <c r="L35" s="168"/>
      <c r="M35" s="166"/>
      <c r="N35" s="169"/>
      <c r="AA35" s="162"/>
      <c r="AB35" s="170" t="s">
        <v>1125</v>
      </c>
    </row>
    <row r="36" spans="1:31" s="129" customFormat="1" ht="15" x14ac:dyDescent="0.25">
      <c r="A36" s="171"/>
      <c r="B36" s="202"/>
      <c r="C36" s="366" t="s">
        <v>499</v>
      </c>
      <c r="D36" s="366"/>
      <c r="E36" s="366"/>
      <c r="F36" s="172"/>
      <c r="G36" s="173"/>
      <c r="H36" s="173"/>
      <c r="I36" s="173"/>
      <c r="J36" s="174"/>
      <c r="K36" s="173"/>
      <c r="L36" s="175">
        <v>82.11</v>
      </c>
      <c r="M36" s="173"/>
      <c r="N36" s="176">
        <v>3788</v>
      </c>
      <c r="AA36" s="162"/>
      <c r="AB36" s="170"/>
      <c r="AC36" s="177" t="s">
        <v>499</v>
      </c>
    </row>
    <row r="37" spans="1:31" s="129" customFormat="1" ht="23.25" x14ac:dyDescent="0.25">
      <c r="A37" s="163" t="s">
        <v>3</v>
      </c>
      <c r="B37" s="164" t="s">
        <v>1104</v>
      </c>
      <c r="C37" s="365" t="s">
        <v>1105</v>
      </c>
      <c r="D37" s="365"/>
      <c r="E37" s="365"/>
      <c r="F37" s="165" t="s">
        <v>1106</v>
      </c>
      <c r="G37" s="166">
        <v>1</v>
      </c>
      <c r="H37" s="167">
        <v>1</v>
      </c>
      <c r="I37" s="167">
        <v>1</v>
      </c>
      <c r="J37" s="168"/>
      <c r="K37" s="166"/>
      <c r="L37" s="168"/>
      <c r="M37" s="166"/>
      <c r="N37" s="169"/>
      <c r="AA37" s="162"/>
      <c r="AB37" s="170" t="s">
        <v>1105</v>
      </c>
    </row>
    <row r="38" spans="1:31" s="129" customFormat="1" ht="15" x14ac:dyDescent="0.25">
      <c r="A38" s="171"/>
      <c r="B38" s="202"/>
      <c r="C38" s="366" t="s">
        <v>499</v>
      </c>
      <c r="D38" s="366"/>
      <c r="E38" s="366"/>
      <c r="F38" s="172"/>
      <c r="G38" s="173"/>
      <c r="H38" s="173"/>
      <c r="I38" s="173"/>
      <c r="J38" s="174"/>
      <c r="K38" s="173"/>
      <c r="L38" s="175">
        <v>26.9</v>
      </c>
      <c r="M38" s="173"/>
      <c r="N38" s="176">
        <v>1241</v>
      </c>
      <c r="AA38" s="162"/>
      <c r="AB38" s="170"/>
      <c r="AC38" s="177" t="s">
        <v>499</v>
      </c>
    </row>
    <row r="39" spans="1:31" s="129" customFormat="1" ht="33.75" x14ac:dyDescent="0.25">
      <c r="A39" s="163" t="s">
        <v>4</v>
      </c>
      <c r="B39" s="164" t="s">
        <v>1107</v>
      </c>
      <c r="C39" s="365" t="s">
        <v>1108</v>
      </c>
      <c r="D39" s="365"/>
      <c r="E39" s="365"/>
      <c r="F39" s="165" t="s">
        <v>1109</v>
      </c>
      <c r="G39" s="166">
        <v>0.01</v>
      </c>
      <c r="H39" s="167">
        <v>1</v>
      </c>
      <c r="I39" s="185">
        <v>0.01</v>
      </c>
      <c r="J39" s="168"/>
      <c r="K39" s="166"/>
      <c r="L39" s="168"/>
      <c r="M39" s="166"/>
      <c r="N39" s="169"/>
      <c r="AA39" s="162"/>
      <c r="AB39" s="170" t="s">
        <v>1108</v>
      </c>
    </row>
    <row r="40" spans="1:31" s="129" customFormat="1" ht="15" x14ac:dyDescent="0.25">
      <c r="A40" s="171"/>
      <c r="B40" s="202"/>
      <c r="C40" s="366" t="s">
        <v>499</v>
      </c>
      <c r="D40" s="366"/>
      <c r="E40" s="366"/>
      <c r="F40" s="172"/>
      <c r="G40" s="173"/>
      <c r="H40" s="173"/>
      <c r="I40" s="173"/>
      <c r="J40" s="174"/>
      <c r="K40" s="173"/>
      <c r="L40" s="175">
        <v>3.49</v>
      </c>
      <c r="M40" s="173"/>
      <c r="N40" s="183">
        <v>162</v>
      </c>
      <c r="AA40" s="162"/>
      <c r="AB40" s="170"/>
      <c r="AC40" s="177" t="s">
        <v>499</v>
      </c>
    </row>
    <row r="41" spans="1:31" s="129" customFormat="1" ht="90.75" x14ac:dyDescent="0.25">
      <c r="A41" s="163" t="s">
        <v>5</v>
      </c>
      <c r="B41" s="164" t="s">
        <v>1132</v>
      </c>
      <c r="C41" s="365" t="s">
        <v>1133</v>
      </c>
      <c r="D41" s="365"/>
      <c r="E41" s="365"/>
      <c r="F41" s="165" t="s">
        <v>2</v>
      </c>
      <c r="G41" s="166">
        <v>1</v>
      </c>
      <c r="H41" s="167">
        <v>1</v>
      </c>
      <c r="I41" s="167">
        <v>1</v>
      </c>
      <c r="J41" s="168"/>
      <c r="K41" s="166"/>
      <c r="L41" s="168"/>
      <c r="M41" s="166"/>
      <c r="N41" s="169"/>
      <c r="AA41" s="162"/>
      <c r="AB41" s="170" t="s">
        <v>1133</v>
      </c>
    </row>
    <row r="42" spans="1:31" s="129" customFormat="1" ht="15" x14ac:dyDescent="0.25">
      <c r="A42" s="171"/>
      <c r="B42" s="202"/>
      <c r="C42" s="366" t="s">
        <v>499</v>
      </c>
      <c r="D42" s="366"/>
      <c r="E42" s="366"/>
      <c r="F42" s="172"/>
      <c r="G42" s="173"/>
      <c r="H42" s="173"/>
      <c r="I42" s="173"/>
      <c r="J42" s="174"/>
      <c r="K42" s="173"/>
      <c r="L42" s="175">
        <v>8.61</v>
      </c>
      <c r="M42" s="173"/>
      <c r="N42" s="183">
        <v>397</v>
      </c>
      <c r="AA42" s="162"/>
      <c r="AB42" s="170"/>
      <c r="AC42" s="177" t="s">
        <v>499</v>
      </c>
    </row>
    <row r="43" spans="1:31" s="129" customFormat="1" ht="0" hidden="1" customHeight="1" x14ac:dyDescent="0.25">
      <c r="A43" s="178"/>
      <c r="B43" s="179"/>
      <c r="C43" s="179"/>
      <c r="D43" s="179"/>
      <c r="E43" s="179"/>
      <c r="F43" s="180"/>
      <c r="G43" s="180"/>
      <c r="H43" s="180"/>
      <c r="I43" s="180"/>
      <c r="J43" s="181"/>
      <c r="K43" s="180"/>
      <c r="L43" s="181"/>
      <c r="M43" s="182"/>
      <c r="N43" s="181"/>
      <c r="AA43" s="162"/>
      <c r="AB43" s="170"/>
    </row>
    <row r="44" spans="1:31" s="129" customFormat="1" ht="11.25" hidden="1" customHeight="1" x14ac:dyDescent="0.25">
      <c r="B44" s="192"/>
      <c r="C44" s="192"/>
      <c r="D44" s="192"/>
      <c r="E44" s="192"/>
      <c r="F44" s="192"/>
      <c r="G44" s="192"/>
      <c r="H44" s="192"/>
      <c r="I44" s="192"/>
      <c r="J44" s="192"/>
      <c r="K44" s="192"/>
      <c r="L44" s="193"/>
      <c r="M44" s="193"/>
      <c r="N44" s="193"/>
      <c r="R44" s="194"/>
    </row>
    <row r="45" spans="1:31" s="129" customFormat="1" ht="15" x14ac:dyDescent="0.25">
      <c r="A45" s="195"/>
      <c r="B45" s="196"/>
      <c r="C45" s="365" t="s">
        <v>526</v>
      </c>
      <c r="D45" s="365"/>
      <c r="E45" s="365"/>
      <c r="F45" s="365"/>
      <c r="G45" s="365"/>
      <c r="H45" s="365"/>
      <c r="I45" s="365"/>
      <c r="J45" s="365"/>
      <c r="K45" s="365"/>
      <c r="L45" s="197"/>
      <c r="M45" s="198"/>
      <c r="N45" s="199"/>
      <c r="AD45" s="170" t="s">
        <v>526</v>
      </c>
    </row>
    <row r="46" spans="1:31" s="129" customFormat="1" ht="15" x14ac:dyDescent="0.25">
      <c r="A46" s="200"/>
      <c r="B46" s="201"/>
      <c r="C46" s="364" t="s">
        <v>527</v>
      </c>
      <c r="D46" s="364"/>
      <c r="E46" s="364"/>
      <c r="F46" s="364"/>
      <c r="G46" s="364"/>
      <c r="H46" s="364"/>
      <c r="I46" s="364"/>
      <c r="J46" s="364"/>
      <c r="K46" s="364"/>
      <c r="L46" s="208">
        <v>57.67</v>
      </c>
      <c r="M46" s="204"/>
      <c r="N46" s="205">
        <v>2661</v>
      </c>
      <c r="AD46" s="170"/>
      <c r="AE46" s="177" t="s">
        <v>527</v>
      </c>
    </row>
    <row r="47" spans="1:31" s="129" customFormat="1" ht="15" x14ac:dyDescent="0.25">
      <c r="A47" s="200"/>
      <c r="B47" s="201"/>
      <c r="C47" s="364" t="s">
        <v>528</v>
      </c>
      <c r="D47" s="364"/>
      <c r="E47" s="364"/>
      <c r="F47" s="364"/>
      <c r="G47" s="364"/>
      <c r="H47" s="364"/>
      <c r="I47" s="364"/>
      <c r="J47" s="364"/>
      <c r="K47" s="364"/>
      <c r="L47" s="206"/>
      <c r="M47" s="204"/>
      <c r="N47" s="207"/>
      <c r="AD47" s="170"/>
      <c r="AE47" s="177" t="s">
        <v>528</v>
      </c>
    </row>
    <row r="48" spans="1:31" s="129" customFormat="1" ht="15" x14ac:dyDescent="0.25">
      <c r="A48" s="200"/>
      <c r="B48" s="201"/>
      <c r="C48" s="364" t="s">
        <v>529</v>
      </c>
      <c r="D48" s="364"/>
      <c r="E48" s="364"/>
      <c r="F48" s="364"/>
      <c r="G48" s="364"/>
      <c r="H48" s="364"/>
      <c r="I48" s="364"/>
      <c r="J48" s="364"/>
      <c r="K48" s="364"/>
      <c r="L48" s="208">
        <v>57.67</v>
      </c>
      <c r="M48" s="204"/>
      <c r="N48" s="205">
        <v>2661</v>
      </c>
      <c r="AD48" s="170"/>
      <c r="AE48" s="177" t="s">
        <v>529</v>
      </c>
    </row>
    <row r="49" spans="1:33" s="129" customFormat="1" ht="15" x14ac:dyDescent="0.25">
      <c r="A49" s="200"/>
      <c r="B49" s="201"/>
      <c r="C49" s="364" t="s">
        <v>580</v>
      </c>
      <c r="D49" s="364"/>
      <c r="E49" s="364"/>
      <c r="F49" s="364"/>
      <c r="G49" s="364"/>
      <c r="H49" s="364"/>
      <c r="I49" s="364"/>
      <c r="J49" s="364"/>
      <c r="K49" s="364"/>
      <c r="L49" s="208">
        <v>121.11</v>
      </c>
      <c r="M49" s="204"/>
      <c r="N49" s="205">
        <v>5588</v>
      </c>
      <c r="AD49" s="170"/>
      <c r="AE49" s="177" t="s">
        <v>580</v>
      </c>
    </row>
    <row r="50" spans="1:33" s="129" customFormat="1" ht="15" x14ac:dyDescent="0.25">
      <c r="A50" s="200"/>
      <c r="B50" s="201"/>
      <c r="C50" s="364" t="s">
        <v>581</v>
      </c>
      <c r="D50" s="364"/>
      <c r="E50" s="364"/>
      <c r="F50" s="364"/>
      <c r="G50" s="364"/>
      <c r="H50" s="364"/>
      <c r="I50" s="364"/>
      <c r="J50" s="364"/>
      <c r="K50" s="364"/>
      <c r="L50" s="208">
        <v>121.11</v>
      </c>
      <c r="M50" s="204"/>
      <c r="N50" s="205">
        <v>5588</v>
      </c>
      <c r="AD50" s="170"/>
      <c r="AE50" s="177" t="s">
        <v>581</v>
      </c>
    </row>
    <row r="51" spans="1:33" s="129" customFormat="1" ht="15" x14ac:dyDescent="0.25">
      <c r="A51" s="200"/>
      <c r="B51" s="201"/>
      <c r="C51" s="364" t="s">
        <v>582</v>
      </c>
      <c r="D51" s="364"/>
      <c r="E51" s="364"/>
      <c r="F51" s="364"/>
      <c r="G51" s="364"/>
      <c r="H51" s="364"/>
      <c r="I51" s="364"/>
      <c r="J51" s="364"/>
      <c r="K51" s="364"/>
      <c r="L51" s="206"/>
      <c r="M51" s="204"/>
      <c r="N51" s="207"/>
      <c r="AD51" s="170"/>
      <c r="AE51" s="177" t="s">
        <v>582</v>
      </c>
    </row>
    <row r="52" spans="1:33" s="129" customFormat="1" ht="15" x14ac:dyDescent="0.25">
      <c r="A52" s="200"/>
      <c r="B52" s="201"/>
      <c r="C52" s="364" t="s">
        <v>790</v>
      </c>
      <c r="D52" s="364"/>
      <c r="E52" s="364"/>
      <c r="F52" s="364"/>
      <c r="G52" s="364"/>
      <c r="H52" s="364"/>
      <c r="I52" s="364"/>
      <c r="J52" s="364"/>
      <c r="K52" s="364"/>
      <c r="L52" s="208">
        <v>57.67</v>
      </c>
      <c r="M52" s="204"/>
      <c r="N52" s="205">
        <v>2661</v>
      </c>
      <c r="AD52" s="170"/>
      <c r="AE52" s="177" t="s">
        <v>790</v>
      </c>
    </row>
    <row r="53" spans="1:33" s="129" customFormat="1" ht="15" x14ac:dyDescent="0.25">
      <c r="A53" s="200"/>
      <c r="B53" s="201"/>
      <c r="C53" s="364" t="s">
        <v>791</v>
      </c>
      <c r="D53" s="364"/>
      <c r="E53" s="364"/>
      <c r="F53" s="364"/>
      <c r="G53" s="364"/>
      <c r="H53" s="364"/>
      <c r="I53" s="364"/>
      <c r="J53" s="364"/>
      <c r="K53" s="364"/>
      <c r="L53" s="208">
        <v>42.67</v>
      </c>
      <c r="M53" s="204"/>
      <c r="N53" s="205">
        <v>1969</v>
      </c>
      <c r="AD53" s="170"/>
      <c r="AE53" s="177" t="s">
        <v>791</v>
      </c>
    </row>
    <row r="54" spans="1:33" s="129" customFormat="1" ht="15" x14ac:dyDescent="0.25">
      <c r="A54" s="200"/>
      <c r="B54" s="201"/>
      <c r="C54" s="364" t="s">
        <v>792</v>
      </c>
      <c r="D54" s="364"/>
      <c r="E54" s="364"/>
      <c r="F54" s="364"/>
      <c r="G54" s="364"/>
      <c r="H54" s="364"/>
      <c r="I54" s="364"/>
      <c r="J54" s="364"/>
      <c r="K54" s="364"/>
      <c r="L54" s="208">
        <v>20.77</v>
      </c>
      <c r="M54" s="204"/>
      <c r="N54" s="209">
        <v>958</v>
      </c>
      <c r="AD54" s="170"/>
      <c r="AE54" s="177" t="s">
        <v>792</v>
      </c>
    </row>
    <row r="55" spans="1:33" s="129" customFormat="1" ht="15" x14ac:dyDescent="0.25">
      <c r="A55" s="200"/>
      <c r="B55" s="201"/>
      <c r="C55" s="364" t="s">
        <v>542</v>
      </c>
      <c r="D55" s="364"/>
      <c r="E55" s="364"/>
      <c r="F55" s="364"/>
      <c r="G55" s="364"/>
      <c r="H55" s="364"/>
      <c r="I55" s="364"/>
      <c r="J55" s="364"/>
      <c r="K55" s="364"/>
      <c r="L55" s="208">
        <v>57.67</v>
      </c>
      <c r="M55" s="204"/>
      <c r="N55" s="205">
        <v>2661</v>
      </c>
      <c r="AD55" s="170"/>
      <c r="AE55" s="177" t="s">
        <v>542</v>
      </c>
    </row>
    <row r="56" spans="1:33" s="129" customFormat="1" ht="15" x14ac:dyDescent="0.25">
      <c r="A56" s="200"/>
      <c r="B56" s="201"/>
      <c r="C56" s="364" t="s">
        <v>543</v>
      </c>
      <c r="D56" s="364"/>
      <c r="E56" s="364"/>
      <c r="F56" s="364"/>
      <c r="G56" s="364"/>
      <c r="H56" s="364"/>
      <c r="I56" s="364"/>
      <c r="J56" s="364"/>
      <c r="K56" s="364"/>
      <c r="L56" s="208">
        <v>42.67</v>
      </c>
      <c r="M56" s="204"/>
      <c r="N56" s="205">
        <v>1969</v>
      </c>
      <c r="AD56" s="170"/>
      <c r="AE56" s="177" t="s">
        <v>543</v>
      </c>
    </row>
    <row r="57" spans="1:33" s="129" customFormat="1" ht="15" x14ac:dyDescent="0.25">
      <c r="A57" s="200"/>
      <c r="B57" s="201"/>
      <c r="C57" s="364" t="s">
        <v>544</v>
      </c>
      <c r="D57" s="364"/>
      <c r="E57" s="364"/>
      <c r="F57" s="364"/>
      <c r="G57" s="364"/>
      <c r="H57" s="364"/>
      <c r="I57" s="364"/>
      <c r="J57" s="364"/>
      <c r="K57" s="364"/>
      <c r="L57" s="208">
        <v>20.77</v>
      </c>
      <c r="M57" s="204"/>
      <c r="N57" s="209">
        <v>958</v>
      </c>
      <c r="AD57" s="170"/>
      <c r="AE57" s="177" t="s">
        <v>544</v>
      </c>
    </row>
    <row r="58" spans="1:33" s="129" customFormat="1" ht="15" x14ac:dyDescent="0.25">
      <c r="A58" s="200"/>
      <c r="B58" s="210"/>
      <c r="C58" s="363" t="s">
        <v>541</v>
      </c>
      <c r="D58" s="363"/>
      <c r="E58" s="363"/>
      <c r="F58" s="363"/>
      <c r="G58" s="363"/>
      <c r="H58" s="363"/>
      <c r="I58" s="363"/>
      <c r="J58" s="363"/>
      <c r="K58" s="363"/>
      <c r="L58" s="230"/>
      <c r="M58" s="212"/>
      <c r="N58" s="231"/>
      <c r="AD58" s="170"/>
      <c r="AF58" s="170" t="s">
        <v>541</v>
      </c>
    </row>
    <row r="59" spans="1:33" s="129" customFormat="1" ht="15" x14ac:dyDescent="0.25">
      <c r="A59" s="200"/>
      <c r="B59" s="210"/>
      <c r="C59" s="363" t="s">
        <v>585</v>
      </c>
      <c r="D59" s="363"/>
      <c r="E59" s="363"/>
      <c r="F59" s="363"/>
      <c r="G59" s="363"/>
      <c r="H59" s="363"/>
      <c r="I59" s="363"/>
      <c r="J59" s="363"/>
      <c r="K59" s="363"/>
      <c r="L59" s="228">
        <v>121.11</v>
      </c>
      <c r="M59" s="212"/>
      <c r="N59" s="213">
        <v>5588</v>
      </c>
      <c r="AD59" s="170"/>
      <c r="AF59" s="170" t="s">
        <v>585</v>
      </c>
    </row>
    <row r="60" spans="1:33" s="129" customFormat="1" ht="15" x14ac:dyDescent="0.25">
      <c r="A60" s="200"/>
      <c r="B60" s="210"/>
      <c r="C60" s="363" t="s">
        <v>546</v>
      </c>
      <c r="D60" s="363"/>
      <c r="E60" s="363"/>
      <c r="F60" s="363"/>
      <c r="G60" s="363"/>
      <c r="H60" s="363"/>
      <c r="I60" s="363"/>
      <c r="J60" s="363"/>
      <c r="K60" s="363"/>
      <c r="L60" s="228">
        <v>121.11</v>
      </c>
      <c r="M60" s="212"/>
      <c r="N60" s="213">
        <v>5588</v>
      </c>
      <c r="AD60" s="170"/>
      <c r="AF60" s="170" t="s">
        <v>546</v>
      </c>
    </row>
    <row r="61" spans="1:33" s="129" customFormat="1" ht="15" x14ac:dyDescent="0.25">
      <c r="A61" s="200"/>
      <c r="B61" s="201"/>
      <c r="C61" s="364" t="s">
        <v>547</v>
      </c>
      <c r="D61" s="364"/>
      <c r="E61" s="364"/>
      <c r="F61" s="364"/>
      <c r="G61" s="364"/>
      <c r="H61" s="364"/>
      <c r="I61" s="364"/>
      <c r="J61" s="364"/>
      <c r="K61" s="364"/>
      <c r="L61" s="208">
        <v>6.42</v>
      </c>
      <c r="M61" s="204"/>
      <c r="N61" s="209">
        <v>296</v>
      </c>
      <c r="AD61" s="170"/>
      <c r="AE61" s="177" t="s">
        <v>547</v>
      </c>
      <c r="AF61" s="170"/>
    </row>
    <row r="62" spans="1:33" s="129" customFormat="1" ht="15" x14ac:dyDescent="0.25">
      <c r="A62" s="200"/>
      <c r="B62" s="210"/>
      <c r="C62" s="363" t="s">
        <v>548</v>
      </c>
      <c r="D62" s="363"/>
      <c r="E62" s="363"/>
      <c r="F62" s="363"/>
      <c r="G62" s="363"/>
      <c r="H62" s="363"/>
      <c r="I62" s="363"/>
      <c r="J62" s="363"/>
      <c r="K62" s="363"/>
      <c r="L62" s="228">
        <v>127.53</v>
      </c>
      <c r="M62" s="212"/>
      <c r="N62" s="213">
        <v>5884</v>
      </c>
      <c r="AD62" s="170"/>
      <c r="AF62" s="170"/>
      <c r="AG62" s="170" t="s">
        <v>548</v>
      </c>
    </row>
    <row r="63" spans="1:33" s="129" customFormat="1" ht="13.5" hidden="1" customHeight="1" x14ac:dyDescent="0.25">
      <c r="B63" s="181"/>
      <c r="C63" s="179"/>
      <c r="D63" s="179"/>
      <c r="E63" s="179"/>
      <c r="F63" s="179"/>
      <c r="G63" s="179"/>
      <c r="H63" s="179"/>
      <c r="I63" s="179"/>
      <c r="J63" s="179"/>
      <c r="K63" s="179"/>
      <c r="L63" s="211"/>
      <c r="M63" s="214"/>
      <c r="N63" s="215"/>
    </row>
    <row r="64" spans="1:33" s="129" customFormat="1" ht="26.25" customHeight="1" x14ac:dyDescent="0.25">
      <c r="A64" s="216"/>
      <c r="B64" s="217"/>
      <c r="C64" s="217"/>
      <c r="D64" s="217"/>
      <c r="E64" s="217"/>
      <c r="F64" s="217"/>
      <c r="G64" s="217"/>
      <c r="H64" s="217"/>
      <c r="I64" s="217"/>
      <c r="J64" s="217"/>
      <c r="K64" s="217"/>
      <c r="L64" s="217"/>
      <c r="M64" s="217"/>
      <c r="N64" s="217"/>
    </row>
    <row r="65" spans="1:37" s="133" customFormat="1" ht="15" x14ac:dyDescent="0.25">
      <c r="A65" s="131"/>
      <c r="B65" s="218" t="s">
        <v>549</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t="s">
        <v>0</v>
      </c>
      <c r="AI65" s="136" t="s">
        <v>0</v>
      </c>
      <c r="AJ65" s="136"/>
      <c r="AK65" s="136"/>
    </row>
    <row r="66" spans="1:37" s="219" customFormat="1" ht="16.5" customHeight="1" x14ac:dyDescent="0.25">
      <c r="A66" s="134"/>
      <c r="B66" s="218"/>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5" x14ac:dyDescent="0.25">
      <c r="A67" s="131"/>
      <c r="B67" s="218" t="s">
        <v>551</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c r="AI67" s="136"/>
      <c r="AJ67" s="136" t="s">
        <v>0</v>
      </c>
      <c r="AK67" s="136" t="s">
        <v>0</v>
      </c>
    </row>
    <row r="68" spans="1:37" s="219" customFormat="1" ht="16.5" customHeight="1" x14ac:dyDescent="0.25">
      <c r="A68" s="134"/>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9.5" customHeight="1" x14ac:dyDescent="0.2">
      <c r="A69" s="131"/>
      <c r="C69" s="221"/>
      <c r="D69" s="221"/>
      <c r="E69" s="221"/>
      <c r="F69" s="221"/>
      <c r="G69" s="221"/>
      <c r="H69" s="221"/>
      <c r="I69" s="221"/>
      <c r="J69" s="221"/>
      <c r="K69" s="221"/>
      <c r="L69" s="221"/>
      <c r="V69" s="136"/>
      <c r="W69" s="136"/>
      <c r="X69" s="136"/>
      <c r="Y69" s="136"/>
      <c r="Z69" s="136"/>
      <c r="AA69" s="136"/>
      <c r="AB69" s="136"/>
      <c r="AC69" s="136"/>
      <c r="AD69" s="136"/>
      <c r="AE69" s="136"/>
      <c r="AF69" s="136"/>
      <c r="AG69" s="136"/>
      <c r="AH69" s="136"/>
      <c r="AI69" s="136"/>
      <c r="AJ69" s="136"/>
      <c r="AK69" s="136"/>
    </row>
    <row r="70" spans="1:37" s="129" customFormat="1" ht="15" x14ac:dyDescent="0.25">
      <c r="B70" s="222"/>
      <c r="D70" s="222"/>
      <c r="F70" s="222"/>
    </row>
  </sheetData>
  <mergeCells count="56">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39:E39"/>
    <mergeCell ref="C40:E40"/>
    <mergeCell ref="C41:E41"/>
    <mergeCell ref="C42:E42"/>
    <mergeCell ref="C57:K57"/>
    <mergeCell ref="C46:K46"/>
    <mergeCell ref="C47:K47"/>
    <mergeCell ref="C48:K48"/>
    <mergeCell ref="C49:K49"/>
    <mergeCell ref="C50:K50"/>
    <mergeCell ref="C51:K51"/>
    <mergeCell ref="C52:K52"/>
    <mergeCell ref="C53:K53"/>
    <mergeCell ref="C54:K54"/>
    <mergeCell ref="C55:K55"/>
    <mergeCell ref="C56:K56"/>
    <mergeCell ref="C66:L66"/>
    <mergeCell ref="C67:G67"/>
    <mergeCell ref="H67:L67"/>
    <mergeCell ref="C68:L68"/>
    <mergeCell ref="C58:K58"/>
    <mergeCell ref="C59:K59"/>
    <mergeCell ref="C60:K60"/>
    <mergeCell ref="C61:K61"/>
    <mergeCell ref="C62:K62"/>
    <mergeCell ref="C65:G65"/>
    <mergeCell ref="H65:L65"/>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9"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2"/>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1277</v>
      </c>
      <c r="B15" s="381"/>
      <c r="C15" s="381"/>
      <c r="D15" s="381"/>
      <c r="E15" s="381"/>
      <c r="F15" s="381"/>
      <c r="G15" s="381"/>
      <c r="H15" s="381"/>
      <c r="I15" s="381"/>
      <c r="J15" s="381"/>
      <c r="K15" s="381"/>
      <c r="L15" s="381"/>
      <c r="M15" s="381"/>
      <c r="N15" s="381"/>
      <c r="Y15" s="136" t="s">
        <v>1184</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31.31</v>
      </c>
      <c r="D23" s="152" t="s">
        <v>1134</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14.16</v>
      </c>
      <c r="M25" s="159" t="s">
        <v>1135</v>
      </c>
      <c r="N25" s="153" t="s">
        <v>469</v>
      </c>
    </row>
    <row r="26" spans="1:26" s="129" customFormat="1" ht="12" customHeight="1" x14ac:dyDescent="0.25">
      <c r="A26" s="131"/>
      <c r="B26" s="158" t="s">
        <v>475</v>
      </c>
      <c r="C26" s="151">
        <v>0</v>
      </c>
      <c r="D26" s="160" t="s">
        <v>480</v>
      </c>
      <c r="E26" s="153" t="s">
        <v>469</v>
      </c>
      <c r="G26" s="133" t="s">
        <v>477</v>
      </c>
      <c r="I26" s="133"/>
      <c r="J26" s="133"/>
      <c r="K26" s="133"/>
      <c r="L26" s="377">
        <v>23.96</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29.74</v>
      </c>
      <c r="D28" s="152" t="s">
        <v>1136</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1084</v>
      </c>
      <c r="B34" s="373"/>
      <c r="C34" s="373"/>
      <c r="D34" s="373"/>
      <c r="E34" s="373"/>
      <c r="F34" s="373"/>
      <c r="G34" s="373"/>
      <c r="H34" s="373"/>
      <c r="I34" s="373"/>
      <c r="J34" s="373"/>
      <c r="K34" s="373"/>
      <c r="L34" s="373"/>
      <c r="M34" s="373"/>
      <c r="N34" s="374"/>
      <c r="AA34" s="162" t="s">
        <v>1084</v>
      </c>
    </row>
    <row r="35" spans="1:31" s="129" customFormat="1" ht="33.75" x14ac:dyDescent="0.25">
      <c r="A35" s="163" t="s">
        <v>1</v>
      </c>
      <c r="B35" s="164" t="s">
        <v>1107</v>
      </c>
      <c r="C35" s="365" t="s">
        <v>1108</v>
      </c>
      <c r="D35" s="365"/>
      <c r="E35" s="365"/>
      <c r="F35" s="165" t="s">
        <v>1109</v>
      </c>
      <c r="G35" s="166">
        <v>0.04</v>
      </c>
      <c r="H35" s="167">
        <v>1</v>
      </c>
      <c r="I35" s="185">
        <v>0.04</v>
      </c>
      <c r="J35" s="168"/>
      <c r="K35" s="166"/>
      <c r="L35" s="168"/>
      <c r="M35" s="166"/>
      <c r="N35" s="169"/>
      <c r="AA35" s="162"/>
      <c r="AB35" s="170" t="s">
        <v>1108</v>
      </c>
    </row>
    <row r="36" spans="1:31" s="129" customFormat="1" ht="15" x14ac:dyDescent="0.25">
      <c r="A36" s="171"/>
      <c r="B36" s="202"/>
      <c r="C36" s="366" t="s">
        <v>499</v>
      </c>
      <c r="D36" s="366"/>
      <c r="E36" s="366"/>
      <c r="F36" s="172"/>
      <c r="G36" s="173"/>
      <c r="H36" s="173"/>
      <c r="I36" s="173"/>
      <c r="J36" s="174"/>
      <c r="K36" s="173"/>
      <c r="L36" s="175">
        <v>13.94</v>
      </c>
      <c r="M36" s="173"/>
      <c r="N36" s="183">
        <v>642</v>
      </c>
      <c r="AA36" s="162"/>
      <c r="AB36" s="170"/>
      <c r="AC36" s="177" t="s">
        <v>499</v>
      </c>
    </row>
    <row r="37" spans="1:31" s="129" customFormat="1" ht="23.25" x14ac:dyDescent="0.25">
      <c r="A37" s="163" t="s">
        <v>3</v>
      </c>
      <c r="B37" s="164" t="s">
        <v>1116</v>
      </c>
      <c r="C37" s="365" t="s">
        <v>1117</v>
      </c>
      <c r="D37" s="365"/>
      <c r="E37" s="365"/>
      <c r="F37" s="165" t="s">
        <v>1106</v>
      </c>
      <c r="G37" s="166">
        <v>9</v>
      </c>
      <c r="H37" s="167">
        <v>1</v>
      </c>
      <c r="I37" s="167">
        <v>9</v>
      </c>
      <c r="J37" s="168"/>
      <c r="K37" s="166"/>
      <c r="L37" s="168"/>
      <c r="M37" s="166"/>
      <c r="N37" s="169"/>
      <c r="AA37" s="162"/>
      <c r="AB37" s="170" t="s">
        <v>1117</v>
      </c>
    </row>
    <row r="38" spans="1:31" s="129" customFormat="1" ht="15" x14ac:dyDescent="0.25">
      <c r="A38" s="171"/>
      <c r="B38" s="202"/>
      <c r="C38" s="366" t="s">
        <v>499</v>
      </c>
      <c r="D38" s="366"/>
      <c r="E38" s="366"/>
      <c r="F38" s="172"/>
      <c r="G38" s="173"/>
      <c r="H38" s="173"/>
      <c r="I38" s="173"/>
      <c r="J38" s="174"/>
      <c r="K38" s="173"/>
      <c r="L38" s="175">
        <v>435.64</v>
      </c>
      <c r="M38" s="173"/>
      <c r="N38" s="176">
        <v>20106</v>
      </c>
      <c r="AA38" s="162"/>
      <c r="AB38" s="170"/>
      <c r="AC38" s="177" t="s">
        <v>499</v>
      </c>
    </row>
    <row r="39" spans="1:31" s="129" customFormat="1" ht="23.25" x14ac:dyDescent="0.25">
      <c r="A39" s="163" t="s">
        <v>4</v>
      </c>
      <c r="B39" s="164" t="s">
        <v>1104</v>
      </c>
      <c r="C39" s="365" t="s">
        <v>1105</v>
      </c>
      <c r="D39" s="365"/>
      <c r="E39" s="365"/>
      <c r="F39" s="165" t="s">
        <v>1106</v>
      </c>
      <c r="G39" s="166">
        <v>4</v>
      </c>
      <c r="H39" s="167">
        <v>1</v>
      </c>
      <c r="I39" s="167">
        <v>4</v>
      </c>
      <c r="J39" s="168"/>
      <c r="K39" s="166"/>
      <c r="L39" s="168"/>
      <c r="M39" s="166"/>
      <c r="N39" s="169"/>
      <c r="AA39" s="162"/>
      <c r="AB39" s="170" t="s">
        <v>1105</v>
      </c>
    </row>
    <row r="40" spans="1:31" s="129" customFormat="1" ht="15" x14ac:dyDescent="0.25">
      <c r="A40" s="171"/>
      <c r="B40" s="202"/>
      <c r="C40" s="366" t="s">
        <v>499</v>
      </c>
      <c r="D40" s="366"/>
      <c r="E40" s="366"/>
      <c r="F40" s="172"/>
      <c r="G40" s="173"/>
      <c r="H40" s="173"/>
      <c r="I40" s="173"/>
      <c r="J40" s="174"/>
      <c r="K40" s="173"/>
      <c r="L40" s="175">
        <v>107.61</v>
      </c>
      <c r="M40" s="173"/>
      <c r="N40" s="176">
        <v>4966</v>
      </c>
      <c r="AA40" s="162"/>
      <c r="AB40" s="170"/>
      <c r="AC40" s="177" t="s">
        <v>499</v>
      </c>
    </row>
    <row r="41" spans="1:31" s="129" customFormat="1" ht="23.25" x14ac:dyDescent="0.25">
      <c r="A41" s="163" t="s">
        <v>5</v>
      </c>
      <c r="B41" s="164" t="s">
        <v>1137</v>
      </c>
      <c r="C41" s="365" t="s">
        <v>1138</v>
      </c>
      <c r="D41" s="365"/>
      <c r="E41" s="365"/>
      <c r="F41" s="165" t="s">
        <v>1106</v>
      </c>
      <c r="G41" s="166">
        <v>1</v>
      </c>
      <c r="H41" s="167">
        <v>1</v>
      </c>
      <c r="I41" s="167">
        <v>1</v>
      </c>
      <c r="J41" s="168"/>
      <c r="K41" s="166"/>
      <c r="L41" s="168"/>
      <c r="M41" s="166"/>
      <c r="N41" s="169"/>
      <c r="AA41" s="162"/>
      <c r="AB41" s="170" t="s">
        <v>1138</v>
      </c>
    </row>
    <row r="42" spans="1:31" s="129" customFormat="1" ht="15" x14ac:dyDescent="0.25">
      <c r="A42" s="171"/>
      <c r="B42" s="202"/>
      <c r="C42" s="366" t="s">
        <v>499</v>
      </c>
      <c r="D42" s="366"/>
      <c r="E42" s="366"/>
      <c r="F42" s="172"/>
      <c r="G42" s="173"/>
      <c r="H42" s="173"/>
      <c r="I42" s="173"/>
      <c r="J42" s="174"/>
      <c r="K42" s="173"/>
      <c r="L42" s="175">
        <v>43.58</v>
      </c>
      <c r="M42" s="173"/>
      <c r="N42" s="176">
        <v>2012</v>
      </c>
      <c r="AA42" s="162"/>
      <c r="AB42" s="170"/>
      <c r="AC42" s="177" t="s">
        <v>499</v>
      </c>
    </row>
    <row r="43" spans="1:31" s="129" customFormat="1" ht="34.5" x14ac:dyDescent="0.25">
      <c r="A43" s="163" t="s">
        <v>6</v>
      </c>
      <c r="B43" s="164" t="s">
        <v>1122</v>
      </c>
      <c r="C43" s="365" t="s">
        <v>1123</v>
      </c>
      <c r="D43" s="365"/>
      <c r="E43" s="365"/>
      <c r="F43" s="165" t="s">
        <v>2</v>
      </c>
      <c r="G43" s="166">
        <v>1</v>
      </c>
      <c r="H43" s="167">
        <v>1</v>
      </c>
      <c r="I43" s="167">
        <v>1</v>
      </c>
      <c r="J43" s="168"/>
      <c r="K43" s="166"/>
      <c r="L43" s="168"/>
      <c r="M43" s="166"/>
      <c r="N43" s="169"/>
      <c r="AA43" s="162"/>
      <c r="AB43" s="170" t="s">
        <v>1123</v>
      </c>
    </row>
    <row r="44" spans="1:31" s="129" customFormat="1" ht="15" x14ac:dyDescent="0.25">
      <c r="A44" s="171"/>
      <c r="B44" s="202"/>
      <c r="C44" s="366" t="s">
        <v>499</v>
      </c>
      <c r="D44" s="366"/>
      <c r="E44" s="366"/>
      <c r="F44" s="172"/>
      <c r="G44" s="173"/>
      <c r="H44" s="173"/>
      <c r="I44" s="173"/>
      <c r="J44" s="174"/>
      <c r="K44" s="173"/>
      <c r="L44" s="175">
        <v>43.58</v>
      </c>
      <c r="M44" s="173"/>
      <c r="N44" s="176">
        <v>2012</v>
      </c>
      <c r="AA44" s="162"/>
      <c r="AB44" s="170"/>
      <c r="AC44" s="177" t="s">
        <v>499</v>
      </c>
    </row>
    <row r="45" spans="1:31" s="129" customFormat="1" ht="0" hidden="1" customHeight="1" x14ac:dyDescent="0.25">
      <c r="A45" s="178"/>
      <c r="B45" s="179"/>
      <c r="C45" s="179"/>
      <c r="D45" s="179"/>
      <c r="E45" s="179"/>
      <c r="F45" s="180"/>
      <c r="G45" s="180"/>
      <c r="H45" s="180"/>
      <c r="I45" s="180"/>
      <c r="J45" s="181"/>
      <c r="K45" s="180"/>
      <c r="L45" s="181"/>
      <c r="M45" s="182"/>
      <c r="N45" s="181"/>
      <c r="AA45" s="162"/>
      <c r="AB45" s="170"/>
    </row>
    <row r="46" spans="1:31" s="129" customFormat="1" ht="11.25" hidden="1" customHeight="1" x14ac:dyDescent="0.25">
      <c r="B46" s="192"/>
      <c r="C46" s="192"/>
      <c r="D46" s="192"/>
      <c r="E46" s="192"/>
      <c r="F46" s="192"/>
      <c r="G46" s="192"/>
      <c r="H46" s="192"/>
      <c r="I46" s="192"/>
      <c r="J46" s="192"/>
      <c r="K46" s="192"/>
      <c r="L46" s="193"/>
      <c r="M46" s="193"/>
      <c r="N46" s="193"/>
      <c r="R46" s="194"/>
    </row>
    <row r="47" spans="1:31" s="129" customFormat="1" ht="15" x14ac:dyDescent="0.25">
      <c r="A47" s="195"/>
      <c r="B47" s="196"/>
      <c r="C47" s="365" t="s">
        <v>526</v>
      </c>
      <c r="D47" s="365"/>
      <c r="E47" s="365"/>
      <c r="F47" s="365"/>
      <c r="G47" s="365"/>
      <c r="H47" s="365"/>
      <c r="I47" s="365"/>
      <c r="J47" s="365"/>
      <c r="K47" s="365"/>
      <c r="L47" s="197"/>
      <c r="M47" s="198"/>
      <c r="N47" s="199"/>
      <c r="AD47" s="170" t="s">
        <v>526</v>
      </c>
    </row>
    <row r="48" spans="1:31" s="129" customFormat="1" ht="15" x14ac:dyDescent="0.25">
      <c r="A48" s="200"/>
      <c r="B48" s="201"/>
      <c r="C48" s="364" t="s">
        <v>527</v>
      </c>
      <c r="D48" s="364"/>
      <c r="E48" s="364"/>
      <c r="F48" s="364"/>
      <c r="G48" s="364"/>
      <c r="H48" s="364"/>
      <c r="I48" s="364"/>
      <c r="J48" s="364"/>
      <c r="K48" s="364"/>
      <c r="L48" s="208">
        <v>306.83</v>
      </c>
      <c r="M48" s="204"/>
      <c r="N48" s="205">
        <v>14161</v>
      </c>
      <c r="AD48" s="170"/>
      <c r="AE48" s="177" t="s">
        <v>527</v>
      </c>
    </row>
    <row r="49" spans="1:33" s="129" customFormat="1" ht="15" x14ac:dyDescent="0.25">
      <c r="A49" s="200"/>
      <c r="B49" s="201"/>
      <c r="C49" s="364" t="s">
        <v>528</v>
      </c>
      <c r="D49" s="364"/>
      <c r="E49" s="364"/>
      <c r="F49" s="364"/>
      <c r="G49" s="364"/>
      <c r="H49" s="364"/>
      <c r="I49" s="364"/>
      <c r="J49" s="364"/>
      <c r="K49" s="364"/>
      <c r="L49" s="206"/>
      <c r="M49" s="204"/>
      <c r="N49" s="207"/>
      <c r="AD49" s="170"/>
      <c r="AE49" s="177" t="s">
        <v>528</v>
      </c>
    </row>
    <row r="50" spans="1:33" s="129" customFormat="1" ht="15" x14ac:dyDescent="0.25">
      <c r="A50" s="200"/>
      <c r="B50" s="201"/>
      <c r="C50" s="364" t="s">
        <v>529</v>
      </c>
      <c r="D50" s="364"/>
      <c r="E50" s="364"/>
      <c r="F50" s="364"/>
      <c r="G50" s="364"/>
      <c r="H50" s="364"/>
      <c r="I50" s="364"/>
      <c r="J50" s="364"/>
      <c r="K50" s="364"/>
      <c r="L50" s="208">
        <v>306.83</v>
      </c>
      <c r="M50" s="204"/>
      <c r="N50" s="205">
        <v>14161</v>
      </c>
      <c r="AD50" s="170"/>
      <c r="AE50" s="177" t="s">
        <v>529</v>
      </c>
    </row>
    <row r="51" spans="1:33" s="129" customFormat="1" ht="15" x14ac:dyDescent="0.25">
      <c r="A51" s="200"/>
      <c r="B51" s="201"/>
      <c r="C51" s="364" t="s">
        <v>580</v>
      </c>
      <c r="D51" s="364"/>
      <c r="E51" s="364"/>
      <c r="F51" s="364"/>
      <c r="G51" s="364"/>
      <c r="H51" s="364"/>
      <c r="I51" s="364"/>
      <c r="J51" s="364"/>
      <c r="K51" s="364"/>
      <c r="L51" s="208">
        <v>644.35</v>
      </c>
      <c r="M51" s="204"/>
      <c r="N51" s="205">
        <v>29738</v>
      </c>
      <c r="AD51" s="170"/>
      <c r="AE51" s="177" t="s">
        <v>580</v>
      </c>
    </row>
    <row r="52" spans="1:33" s="129" customFormat="1" ht="15" x14ac:dyDescent="0.25">
      <c r="A52" s="200"/>
      <c r="B52" s="201"/>
      <c r="C52" s="364" t="s">
        <v>581</v>
      </c>
      <c r="D52" s="364"/>
      <c r="E52" s="364"/>
      <c r="F52" s="364"/>
      <c r="G52" s="364"/>
      <c r="H52" s="364"/>
      <c r="I52" s="364"/>
      <c r="J52" s="364"/>
      <c r="K52" s="364"/>
      <c r="L52" s="208">
        <v>644.35</v>
      </c>
      <c r="M52" s="204"/>
      <c r="N52" s="205">
        <v>29738</v>
      </c>
      <c r="AD52" s="170"/>
      <c r="AE52" s="177" t="s">
        <v>581</v>
      </c>
    </row>
    <row r="53" spans="1:33" s="129" customFormat="1" ht="15" x14ac:dyDescent="0.25">
      <c r="A53" s="200"/>
      <c r="B53" s="201"/>
      <c r="C53" s="364" t="s">
        <v>582</v>
      </c>
      <c r="D53" s="364"/>
      <c r="E53" s="364"/>
      <c r="F53" s="364"/>
      <c r="G53" s="364"/>
      <c r="H53" s="364"/>
      <c r="I53" s="364"/>
      <c r="J53" s="364"/>
      <c r="K53" s="364"/>
      <c r="L53" s="206"/>
      <c r="M53" s="204"/>
      <c r="N53" s="207"/>
      <c r="AD53" s="170"/>
      <c r="AE53" s="177" t="s">
        <v>582</v>
      </c>
    </row>
    <row r="54" spans="1:33" s="129" customFormat="1" ht="15" x14ac:dyDescent="0.25">
      <c r="A54" s="200"/>
      <c r="B54" s="201"/>
      <c r="C54" s="364" t="s">
        <v>790</v>
      </c>
      <c r="D54" s="364"/>
      <c r="E54" s="364"/>
      <c r="F54" s="364"/>
      <c r="G54" s="364"/>
      <c r="H54" s="364"/>
      <c r="I54" s="364"/>
      <c r="J54" s="364"/>
      <c r="K54" s="364"/>
      <c r="L54" s="208">
        <v>306.83</v>
      </c>
      <c r="M54" s="204"/>
      <c r="N54" s="205">
        <v>14161</v>
      </c>
      <c r="AD54" s="170"/>
      <c r="AE54" s="177" t="s">
        <v>790</v>
      </c>
    </row>
    <row r="55" spans="1:33" s="129" customFormat="1" ht="15" x14ac:dyDescent="0.25">
      <c r="A55" s="200"/>
      <c r="B55" s="201"/>
      <c r="C55" s="364" t="s">
        <v>791</v>
      </c>
      <c r="D55" s="364"/>
      <c r="E55" s="364"/>
      <c r="F55" s="364"/>
      <c r="G55" s="364"/>
      <c r="H55" s="364"/>
      <c r="I55" s="364"/>
      <c r="J55" s="364"/>
      <c r="K55" s="364"/>
      <c r="L55" s="208">
        <v>227.06</v>
      </c>
      <c r="M55" s="204"/>
      <c r="N55" s="205">
        <v>10479</v>
      </c>
      <c r="AD55" s="170"/>
      <c r="AE55" s="177" t="s">
        <v>791</v>
      </c>
    </row>
    <row r="56" spans="1:33" s="129" customFormat="1" ht="15" x14ac:dyDescent="0.25">
      <c r="A56" s="200"/>
      <c r="B56" s="201"/>
      <c r="C56" s="364" t="s">
        <v>792</v>
      </c>
      <c r="D56" s="364"/>
      <c r="E56" s="364"/>
      <c r="F56" s="364"/>
      <c r="G56" s="364"/>
      <c r="H56" s="364"/>
      <c r="I56" s="364"/>
      <c r="J56" s="364"/>
      <c r="K56" s="364"/>
      <c r="L56" s="208">
        <v>110.46</v>
      </c>
      <c r="M56" s="204"/>
      <c r="N56" s="205">
        <v>5098</v>
      </c>
      <c r="AD56" s="170"/>
      <c r="AE56" s="177" t="s">
        <v>792</v>
      </c>
    </row>
    <row r="57" spans="1:33" s="129" customFormat="1" ht="15" x14ac:dyDescent="0.25">
      <c r="A57" s="200"/>
      <c r="B57" s="201"/>
      <c r="C57" s="364" t="s">
        <v>542</v>
      </c>
      <c r="D57" s="364"/>
      <c r="E57" s="364"/>
      <c r="F57" s="364"/>
      <c r="G57" s="364"/>
      <c r="H57" s="364"/>
      <c r="I57" s="364"/>
      <c r="J57" s="364"/>
      <c r="K57" s="364"/>
      <c r="L57" s="208">
        <v>306.83</v>
      </c>
      <c r="M57" s="204"/>
      <c r="N57" s="205">
        <v>14161</v>
      </c>
      <c r="AD57" s="170"/>
      <c r="AE57" s="177" t="s">
        <v>542</v>
      </c>
    </row>
    <row r="58" spans="1:33" s="129" customFormat="1" ht="15" x14ac:dyDescent="0.25">
      <c r="A58" s="200"/>
      <c r="B58" s="201"/>
      <c r="C58" s="364" t="s">
        <v>543</v>
      </c>
      <c r="D58" s="364"/>
      <c r="E58" s="364"/>
      <c r="F58" s="364"/>
      <c r="G58" s="364"/>
      <c r="H58" s="364"/>
      <c r="I58" s="364"/>
      <c r="J58" s="364"/>
      <c r="K58" s="364"/>
      <c r="L58" s="208">
        <v>227.06</v>
      </c>
      <c r="M58" s="204"/>
      <c r="N58" s="205">
        <v>10479</v>
      </c>
      <c r="AD58" s="170"/>
      <c r="AE58" s="177" t="s">
        <v>543</v>
      </c>
    </row>
    <row r="59" spans="1:33" s="129" customFormat="1" ht="15" x14ac:dyDescent="0.25">
      <c r="A59" s="200"/>
      <c r="B59" s="201"/>
      <c r="C59" s="364" t="s">
        <v>544</v>
      </c>
      <c r="D59" s="364"/>
      <c r="E59" s="364"/>
      <c r="F59" s="364"/>
      <c r="G59" s="364"/>
      <c r="H59" s="364"/>
      <c r="I59" s="364"/>
      <c r="J59" s="364"/>
      <c r="K59" s="364"/>
      <c r="L59" s="208">
        <v>110.46</v>
      </c>
      <c r="M59" s="204"/>
      <c r="N59" s="205">
        <v>5098</v>
      </c>
      <c r="AD59" s="170"/>
      <c r="AE59" s="177" t="s">
        <v>544</v>
      </c>
    </row>
    <row r="60" spans="1:33" s="129" customFormat="1" ht="15" x14ac:dyDescent="0.25">
      <c r="A60" s="200"/>
      <c r="B60" s="210"/>
      <c r="C60" s="363" t="s">
        <v>541</v>
      </c>
      <c r="D60" s="363"/>
      <c r="E60" s="363"/>
      <c r="F60" s="363"/>
      <c r="G60" s="363"/>
      <c r="H60" s="363"/>
      <c r="I60" s="363"/>
      <c r="J60" s="363"/>
      <c r="K60" s="363"/>
      <c r="L60" s="230"/>
      <c r="M60" s="212"/>
      <c r="N60" s="231"/>
      <c r="AD60" s="170"/>
      <c r="AF60" s="170" t="s">
        <v>541</v>
      </c>
    </row>
    <row r="61" spans="1:33" s="129" customFormat="1" ht="15" x14ac:dyDescent="0.25">
      <c r="A61" s="200"/>
      <c r="B61" s="210"/>
      <c r="C61" s="363" t="s">
        <v>585</v>
      </c>
      <c r="D61" s="363"/>
      <c r="E61" s="363"/>
      <c r="F61" s="363"/>
      <c r="G61" s="363"/>
      <c r="H61" s="363"/>
      <c r="I61" s="363"/>
      <c r="J61" s="363"/>
      <c r="K61" s="363"/>
      <c r="L61" s="228">
        <v>644.35</v>
      </c>
      <c r="M61" s="212"/>
      <c r="N61" s="213">
        <v>29738</v>
      </c>
      <c r="AD61" s="170"/>
      <c r="AF61" s="170" t="s">
        <v>585</v>
      </c>
    </row>
    <row r="62" spans="1:33" s="129" customFormat="1" ht="15" x14ac:dyDescent="0.25">
      <c r="A62" s="200"/>
      <c r="B62" s="210"/>
      <c r="C62" s="363" t="s">
        <v>546</v>
      </c>
      <c r="D62" s="363"/>
      <c r="E62" s="363"/>
      <c r="F62" s="363"/>
      <c r="G62" s="363"/>
      <c r="H62" s="363"/>
      <c r="I62" s="363"/>
      <c r="J62" s="363"/>
      <c r="K62" s="363"/>
      <c r="L62" s="228">
        <v>644.35</v>
      </c>
      <c r="M62" s="212"/>
      <c r="N62" s="213">
        <v>29738</v>
      </c>
      <c r="AD62" s="170"/>
      <c r="AF62" s="170" t="s">
        <v>546</v>
      </c>
    </row>
    <row r="63" spans="1:33" s="129" customFormat="1" ht="15" x14ac:dyDescent="0.25">
      <c r="A63" s="200"/>
      <c r="B63" s="201"/>
      <c r="C63" s="364" t="s">
        <v>547</v>
      </c>
      <c r="D63" s="364"/>
      <c r="E63" s="364"/>
      <c r="F63" s="364"/>
      <c r="G63" s="364"/>
      <c r="H63" s="364"/>
      <c r="I63" s="364"/>
      <c r="J63" s="364"/>
      <c r="K63" s="364"/>
      <c r="L63" s="208">
        <v>34.15</v>
      </c>
      <c r="M63" s="204"/>
      <c r="N63" s="205">
        <v>1576</v>
      </c>
      <c r="AD63" s="170"/>
      <c r="AE63" s="177" t="s">
        <v>547</v>
      </c>
      <c r="AF63" s="170"/>
    </row>
    <row r="64" spans="1:33" s="129" customFormat="1" ht="15" x14ac:dyDescent="0.25">
      <c r="A64" s="200"/>
      <c r="B64" s="210"/>
      <c r="C64" s="363" t="s">
        <v>548</v>
      </c>
      <c r="D64" s="363"/>
      <c r="E64" s="363"/>
      <c r="F64" s="363"/>
      <c r="G64" s="363"/>
      <c r="H64" s="363"/>
      <c r="I64" s="363"/>
      <c r="J64" s="363"/>
      <c r="K64" s="363"/>
      <c r="L64" s="228">
        <v>678.5</v>
      </c>
      <c r="M64" s="212"/>
      <c r="N64" s="213">
        <v>31314</v>
      </c>
      <c r="AD64" s="170"/>
      <c r="AF64" s="170"/>
      <c r="AG64" s="170" t="s">
        <v>548</v>
      </c>
    </row>
    <row r="65" spans="1:37" s="129" customFormat="1" ht="13.5" hidden="1" customHeight="1" x14ac:dyDescent="0.25">
      <c r="B65" s="181"/>
      <c r="C65" s="179"/>
      <c r="D65" s="179"/>
      <c r="E65" s="179"/>
      <c r="F65" s="179"/>
      <c r="G65" s="179"/>
      <c r="H65" s="179"/>
      <c r="I65" s="179"/>
      <c r="J65" s="179"/>
      <c r="K65" s="179"/>
      <c r="L65" s="211"/>
      <c r="M65" s="214"/>
      <c r="N65" s="215"/>
    </row>
    <row r="66" spans="1:37" s="129" customFormat="1" ht="26.25" customHeight="1" x14ac:dyDescent="0.25">
      <c r="A66" s="216"/>
      <c r="B66" s="217"/>
      <c r="C66" s="217"/>
      <c r="D66" s="217"/>
      <c r="E66" s="217"/>
      <c r="F66" s="217"/>
      <c r="G66" s="217"/>
      <c r="H66" s="217"/>
      <c r="I66" s="217"/>
      <c r="J66" s="217"/>
      <c r="K66" s="217"/>
      <c r="L66" s="217"/>
      <c r="M66" s="217"/>
      <c r="N66" s="217"/>
    </row>
    <row r="67" spans="1:37" s="133" customFormat="1" ht="15" x14ac:dyDescent="0.25">
      <c r="A67" s="131"/>
      <c r="B67" s="218" t="s">
        <v>549</v>
      </c>
      <c r="C67" s="361"/>
      <c r="D67" s="361"/>
      <c r="E67" s="361"/>
      <c r="F67" s="361"/>
      <c r="G67" s="361"/>
      <c r="H67" s="362"/>
      <c r="I67" s="362"/>
      <c r="J67" s="362"/>
      <c r="K67" s="362"/>
      <c r="L67" s="362"/>
      <c r="M67" s="129"/>
      <c r="N67" s="129"/>
      <c r="O67" s="129"/>
      <c r="P67" s="129"/>
      <c r="Q67" s="129"/>
      <c r="R67" s="129"/>
      <c r="S67" s="129"/>
      <c r="T67" s="129"/>
      <c r="U67" s="129"/>
      <c r="V67" s="136"/>
      <c r="W67" s="136"/>
      <c r="X67" s="136"/>
      <c r="Y67" s="136"/>
      <c r="Z67" s="136"/>
      <c r="AA67" s="136"/>
      <c r="AB67" s="136"/>
      <c r="AC67" s="136"/>
      <c r="AD67" s="136"/>
      <c r="AE67" s="136"/>
      <c r="AF67" s="136"/>
      <c r="AG67" s="136"/>
      <c r="AH67" s="136" t="s">
        <v>0</v>
      </c>
      <c r="AI67" s="136" t="s">
        <v>0</v>
      </c>
      <c r="AJ67" s="136"/>
      <c r="AK67" s="136"/>
    </row>
    <row r="68" spans="1:37" s="219" customFormat="1" ht="16.5" customHeight="1" x14ac:dyDescent="0.25">
      <c r="A68" s="134"/>
      <c r="B68" s="218"/>
      <c r="C68" s="360" t="s">
        <v>550</v>
      </c>
      <c r="D68" s="360"/>
      <c r="E68" s="360"/>
      <c r="F68" s="360"/>
      <c r="G68" s="360"/>
      <c r="H68" s="360"/>
      <c r="I68" s="360"/>
      <c r="J68" s="360"/>
      <c r="K68" s="360"/>
      <c r="L68" s="360"/>
      <c r="V68" s="220"/>
      <c r="W68" s="220"/>
      <c r="X68" s="220"/>
      <c r="Y68" s="220"/>
      <c r="Z68" s="220"/>
      <c r="AA68" s="220"/>
      <c r="AB68" s="220"/>
      <c r="AC68" s="220"/>
      <c r="AD68" s="220"/>
      <c r="AE68" s="220"/>
      <c r="AF68" s="220"/>
      <c r="AG68" s="220"/>
      <c r="AH68" s="220"/>
      <c r="AI68" s="220"/>
      <c r="AJ68" s="220"/>
      <c r="AK68" s="220"/>
    </row>
    <row r="69" spans="1:37" s="133" customFormat="1" ht="15" x14ac:dyDescent="0.25">
      <c r="A69" s="131"/>
      <c r="B69" s="218" t="s">
        <v>551</v>
      </c>
      <c r="C69" s="361"/>
      <c r="D69" s="361"/>
      <c r="E69" s="361"/>
      <c r="F69" s="361"/>
      <c r="G69" s="361"/>
      <c r="H69" s="362"/>
      <c r="I69" s="362"/>
      <c r="J69" s="362"/>
      <c r="K69" s="362"/>
      <c r="L69" s="362"/>
      <c r="M69" s="129"/>
      <c r="N69" s="129"/>
      <c r="O69" s="129"/>
      <c r="P69" s="129"/>
      <c r="Q69" s="129"/>
      <c r="R69" s="129"/>
      <c r="S69" s="129"/>
      <c r="T69" s="129"/>
      <c r="U69" s="129"/>
      <c r="V69" s="136"/>
      <c r="W69" s="136"/>
      <c r="X69" s="136"/>
      <c r="Y69" s="136"/>
      <c r="Z69" s="136"/>
      <c r="AA69" s="136"/>
      <c r="AB69" s="136"/>
      <c r="AC69" s="136"/>
      <c r="AD69" s="136"/>
      <c r="AE69" s="136"/>
      <c r="AF69" s="136"/>
      <c r="AG69" s="136"/>
      <c r="AH69" s="136"/>
      <c r="AI69" s="136"/>
      <c r="AJ69" s="136" t="s">
        <v>0</v>
      </c>
      <c r="AK69" s="136" t="s">
        <v>0</v>
      </c>
    </row>
    <row r="70" spans="1:37" s="219" customFormat="1" ht="16.5" customHeight="1" x14ac:dyDescent="0.25">
      <c r="A70" s="134"/>
      <c r="C70" s="360" t="s">
        <v>550</v>
      </c>
      <c r="D70" s="360"/>
      <c r="E70" s="360"/>
      <c r="F70" s="360"/>
      <c r="G70" s="360"/>
      <c r="H70" s="360"/>
      <c r="I70" s="360"/>
      <c r="J70" s="360"/>
      <c r="K70" s="360"/>
      <c r="L70" s="360"/>
      <c r="V70" s="220"/>
      <c r="W70" s="220"/>
      <c r="X70" s="220"/>
      <c r="Y70" s="220"/>
      <c r="Z70" s="220"/>
      <c r="AA70" s="220"/>
      <c r="AB70" s="220"/>
      <c r="AC70" s="220"/>
      <c r="AD70" s="220"/>
      <c r="AE70" s="220"/>
      <c r="AF70" s="220"/>
      <c r="AG70" s="220"/>
      <c r="AH70" s="220"/>
      <c r="AI70" s="220"/>
      <c r="AJ70" s="220"/>
      <c r="AK70" s="220"/>
    </row>
    <row r="71" spans="1:37" s="133" customFormat="1" ht="19.5" customHeight="1" x14ac:dyDescent="0.2">
      <c r="A71" s="131"/>
      <c r="C71" s="221"/>
      <c r="D71" s="221"/>
      <c r="E71" s="221"/>
      <c r="F71" s="221"/>
      <c r="G71" s="221"/>
      <c r="H71" s="221"/>
      <c r="I71" s="221"/>
      <c r="J71" s="221"/>
      <c r="K71" s="221"/>
      <c r="L71" s="221"/>
      <c r="V71" s="136"/>
      <c r="W71" s="136"/>
      <c r="X71" s="136"/>
      <c r="Y71" s="136"/>
      <c r="Z71" s="136"/>
      <c r="AA71" s="136"/>
      <c r="AB71" s="136"/>
      <c r="AC71" s="136"/>
      <c r="AD71" s="136"/>
      <c r="AE71" s="136"/>
      <c r="AF71" s="136"/>
      <c r="AG71" s="136"/>
      <c r="AH71" s="136"/>
      <c r="AI71" s="136"/>
      <c r="AJ71" s="136"/>
      <c r="AK71" s="136"/>
    </row>
    <row r="72" spans="1:37" s="129" customFormat="1" ht="15" x14ac:dyDescent="0.25">
      <c r="B72" s="222"/>
      <c r="D72" s="222"/>
      <c r="F72" s="222"/>
    </row>
  </sheetData>
  <mergeCells count="58">
    <mergeCell ref="L26:M26"/>
    <mergeCell ref="D4:N4"/>
    <mergeCell ref="A8:N8"/>
    <mergeCell ref="A9:N9"/>
    <mergeCell ref="A11:N11"/>
    <mergeCell ref="A12:N12"/>
    <mergeCell ref="A13:N13"/>
    <mergeCell ref="A15:N15"/>
    <mergeCell ref="A16:N16"/>
    <mergeCell ref="B18:F18"/>
    <mergeCell ref="B19:F19"/>
    <mergeCell ref="D21:F21"/>
    <mergeCell ref="C37:E37"/>
    <mergeCell ref="L27:M27"/>
    <mergeCell ref="L28:M28"/>
    <mergeCell ref="A30:A32"/>
    <mergeCell ref="B30:B32"/>
    <mergeCell ref="C30:E32"/>
    <mergeCell ref="F30:F32"/>
    <mergeCell ref="G30:I31"/>
    <mergeCell ref="J30:L31"/>
    <mergeCell ref="M30:M32"/>
    <mergeCell ref="N30:N32"/>
    <mergeCell ref="C33:E33"/>
    <mergeCell ref="A34:N34"/>
    <mergeCell ref="C35:E35"/>
    <mergeCell ref="C36:E36"/>
    <mergeCell ref="C51:K51"/>
    <mergeCell ref="C38:E38"/>
    <mergeCell ref="C39:E39"/>
    <mergeCell ref="C40:E40"/>
    <mergeCell ref="C41:E41"/>
    <mergeCell ref="C42:E42"/>
    <mergeCell ref="C43:E43"/>
    <mergeCell ref="C44:E44"/>
    <mergeCell ref="C47:K47"/>
    <mergeCell ref="C48:K48"/>
    <mergeCell ref="C49:K49"/>
    <mergeCell ref="C50:K50"/>
    <mergeCell ref="C63:K63"/>
    <mergeCell ref="C52:K52"/>
    <mergeCell ref="C53:K53"/>
    <mergeCell ref="C54:K54"/>
    <mergeCell ref="C55:K55"/>
    <mergeCell ref="C56:K56"/>
    <mergeCell ref="C57:K57"/>
    <mergeCell ref="C58:K58"/>
    <mergeCell ref="C59:K59"/>
    <mergeCell ref="C60:K60"/>
    <mergeCell ref="C61:K61"/>
    <mergeCell ref="C62:K62"/>
    <mergeCell ref="C70:L70"/>
    <mergeCell ref="C64:K64"/>
    <mergeCell ref="C67:G67"/>
    <mergeCell ref="H67:L67"/>
    <mergeCell ref="C68:L68"/>
    <mergeCell ref="C69:G69"/>
    <mergeCell ref="H69:L69"/>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71"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8"/>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1278</v>
      </c>
      <c r="B15" s="381"/>
      <c r="C15" s="381"/>
      <c r="D15" s="381"/>
      <c r="E15" s="381"/>
      <c r="F15" s="381"/>
      <c r="G15" s="381"/>
      <c r="H15" s="381"/>
      <c r="I15" s="381"/>
      <c r="J15" s="381"/>
      <c r="K15" s="381"/>
      <c r="L15" s="381"/>
      <c r="M15" s="381"/>
      <c r="N15" s="381"/>
      <c r="Y15" s="136" t="s">
        <v>1185</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8.5399999999999991</v>
      </c>
      <c r="D23" s="152" t="s">
        <v>967</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3.86</v>
      </c>
      <c r="M25" s="159" t="s">
        <v>1063</v>
      </c>
      <c r="N25" s="153" t="s">
        <v>469</v>
      </c>
    </row>
    <row r="26" spans="1:26" s="129" customFormat="1" ht="12" customHeight="1" x14ac:dyDescent="0.25">
      <c r="A26" s="131"/>
      <c r="B26" s="158" t="s">
        <v>475</v>
      </c>
      <c r="C26" s="151">
        <v>0</v>
      </c>
      <c r="D26" s="160" t="s">
        <v>480</v>
      </c>
      <c r="E26" s="153" t="s">
        <v>469</v>
      </c>
      <c r="G26" s="133" t="s">
        <v>477</v>
      </c>
      <c r="I26" s="133"/>
      <c r="J26" s="133"/>
      <c r="K26" s="133"/>
      <c r="L26" s="377">
        <v>6.79</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8.11</v>
      </c>
      <c r="D28" s="152" t="s">
        <v>1139</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1084</v>
      </c>
      <c r="B34" s="373"/>
      <c r="C34" s="373"/>
      <c r="D34" s="373"/>
      <c r="E34" s="373"/>
      <c r="F34" s="373"/>
      <c r="G34" s="373"/>
      <c r="H34" s="373"/>
      <c r="I34" s="373"/>
      <c r="J34" s="373"/>
      <c r="K34" s="373"/>
      <c r="L34" s="373"/>
      <c r="M34" s="373"/>
      <c r="N34" s="374"/>
      <c r="AA34" s="162" t="s">
        <v>1084</v>
      </c>
    </row>
    <row r="35" spans="1:31" s="129" customFormat="1" ht="23.25" x14ac:dyDescent="0.25">
      <c r="A35" s="163" t="s">
        <v>1</v>
      </c>
      <c r="B35" s="164" t="s">
        <v>1140</v>
      </c>
      <c r="C35" s="365" t="s">
        <v>1141</v>
      </c>
      <c r="D35" s="365"/>
      <c r="E35" s="365"/>
      <c r="F35" s="165" t="s">
        <v>2</v>
      </c>
      <c r="G35" s="166">
        <v>1</v>
      </c>
      <c r="H35" s="167">
        <v>1</v>
      </c>
      <c r="I35" s="167">
        <v>1</v>
      </c>
      <c r="J35" s="168"/>
      <c r="K35" s="166"/>
      <c r="L35" s="168"/>
      <c r="M35" s="166"/>
      <c r="N35" s="169"/>
      <c r="AA35" s="162"/>
      <c r="AB35" s="170" t="s">
        <v>1141</v>
      </c>
    </row>
    <row r="36" spans="1:31" s="129" customFormat="1" ht="15" x14ac:dyDescent="0.25">
      <c r="A36" s="171"/>
      <c r="B36" s="202"/>
      <c r="C36" s="366" t="s">
        <v>499</v>
      </c>
      <c r="D36" s="366"/>
      <c r="E36" s="366"/>
      <c r="F36" s="172"/>
      <c r="G36" s="173"/>
      <c r="H36" s="173"/>
      <c r="I36" s="173"/>
      <c r="J36" s="174"/>
      <c r="K36" s="173"/>
      <c r="L36" s="175">
        <v>138.47999999999999</v>
      </c>
      <c r="M36" s="173"/>
      <c r="N36" s="176">
        <v>6390</v>
      </c>
      <c r="AA36" s="162"/>
      <c r="AB36" s="170"/>
      <c r="AC36" s="177" t="s">
        <v>499</v>
      </c>
    </row>
    <row r="37" spans="1:31" s="129" customFormat="1" ht="23.25" x14ac:dyDescent="0.25">
      <c r="A37" s="163" t="s">
        <v>3</v>
      </c>
      <c r="B37" s="164" t="s">
        <v>1104</v>
      </c>
      <c r="C37" s="365" t="s">
        <v>1105</v>
      </c>
      <c r="D37" s="365"/>
      <c r="E37" s="365"/>
      <c r="F37" s="165" t="s">
        <v>1106</v>
      </c>
      <c r="G37" s="166">
        <v>1</v>
      </c>
      <c r="H37" s="167">
        <v>1</v>
      </c>
      <c r="I37" s="167">
        <v>1</v>
      </c>
      <c r="J37" s="168"/>
      <c r="K37" s="166"/>
      <c r="L37" s="168"/>
      <c r="M37" s="166"/>
      <c r="N37" s="169"/>
      <c r="AA37" s="162"/>
      <c r="AB37" s="170" t="s">
        <v>1105</v>
      </c>
    </row>
    <row r="38" spans="1:31" s="129" customFormat="1" ht="15" x14ac:dyDescent="0.25">
      <c r="A38" s="171"/>
      <c r="B38" s="202"/>
      <c r="C38" s="366" t="s">
        <v>499</v>
      </c>
      <c r="D38" s="366"/>
      <c r="E38" s="366"/>
      <c r="F38" s="172"/>
      <c r="G38" s="173"/>
      <c r="H38" s="173"/>
      <c r="I38" s="173"/>
      <c r="J38" s="174"/>
      <c r="K38" s="173"/>
      <c r="L38" s="175">
        <v>26.9</v>
      </c>
      <c r="M38" s="173"/>
      <c r="N38" s="176">
        <v>1241</v>
      </c>
      <c r="AA38" s="162"/>
      <c r="AB38" s="170"/>
      <c r="AC38" s="177" t="s">
        <v>499</v>
      </c>
    </row>
    <row r="39" spans="1:31" s="129" customFormat="1" ht="33.75" x14ac:dyDescent="0.25">
      <c r="A39" s="163" t="s">
        <v>4</v>
      </c>
      <c r="B39" s="164" t="s">
        <v>1107</v>
      </c>
      <c r="C39" s="365" t="s">
        <v>1108</v>
      </c>
      <c r="D39" s="365"/>
      <c r="E39" s="365"/>
      <c r="F39" s="165" t="s">
        <v>1109</v>
      </c>
      <c r="G39" s="166">
        <v>0.03</v>
      </c>
      <c r="H39" s="167">
        <v>1</v>
      </c>
      <c r="I39" s="185">
        <v>0.03</v>
      </c>
      <c r="J39" s="168"/>
      <c r="K39" s="166"/>
      <c r="L39" s="168"/>
      <c r="M39" s="166"/>
      <c r="N39" s="169"/>
      <c r="AA39" s="162"/>
      <c r="AB39" s="170" t="s">
        <v>1108</v>
      </c>
    </row>
    <row r="40" spans="1:31" s="129" customFormat="1" ht="15" x14ac:dyDescent="0.25">
      <c r="A40" s="171"/>
      <c r="B40" s="202"/>
      <c r="C40" s="366" t="s">
        <v>499</v>
      </c>
      <c r="D40" s="366"/>
      <c r="E40" s="366"/>
      <c r="F40" s="172"/>
      <c r="G40" s="173"/>
      <c r="H40" s="173"/>
      <c r="I40" s="173"/>
      <c r="J40" s="174"/>
      <c r="K40" s="173"/>
      <c r="L40" s="175">
        <v>10.46</v>
      </c>
      <c r="M40" s="173"/>
      <c r="N40" s="183">
        <v>483</v>
      </c>
      <c r="AA40" s="162"/>
      <c r="AB40" s="170"/>
      <c r="AC40" s="177" t="s">
        <v>499</v>
      </c>
    </row>
    <row r="41" spans="1:31" s="129" customFormat="1" ht="0" hidden="1" customHeight="1" x14ac:dyDescent="0.25">
      <c r="A41" s="178"/>
      <c r="B41" s="179"/>
      <c r="C41" s="179"/>
      <c r="D41" s="179"/>
      <c r="E41" s="179"/>
      <c r="F41" s="180"/>
      <c r="G41" s="180"/>
      <c r="H41" s="180"/>
      <c r="I41" s="180"/>
      <c r="J41" s="181"/>
      <c r="K41" s="180"/>
      <c r="L41" s="181"/>
      <c r="M41" s="182"/>
      <c r="N41" s="181"/>
      <c r="AA41" s="162"/>
      <c r="AB41" s="170"/>
    </row>
    <row r="42" spans="1:31" s="129" customFormat="1" ht="11.25" hidden="1" customHeight="1" x14ac:dyDescent="0.25">
      <c r="B42" s="192"/>
      <c r="C42" s="192"/>
      <c r="D42" s="192"/>
      <c r="E42" s="192"/>
      <c r="F42" s="192"/>
      <c r="G42" s="192"/>
      <c r="H42" s="192"/>
      <c r="I42" s="192"/>
      <c r="J42" s="192"/>
      <c r="K42" s="192"/>
      <c r="L42" s="193"/>
      <c r="M42" s="193"/>
      <c r="N42" s="193"/>
      <c r="R42" s="194"/>
    </row>
    <row r="43" spans="1:31" s="129" customFormat="1" ht="15" x14ac:dyDescent="0.25">
      <c r="A43" s="195"/>
      <c r="B43" s="196"/>
      <c r="C43" s="365" t="s">
        <v>526</v>
      </c>
      <c r="D43" s="365"/>
      <c r="E43" s="365"/>
      <c r="F43" s="365"/>
      <c r="G43" s="365"/>
      <c r="H43" s="365"/>
      <c r="I43" s="365"/>
      <c r="J43" s="365"/>
      <c r="K43" s="365"/>
      <c r="L43" s="197"/>
      <c r="M43" s="198"/>
      <c r="N43" s="199"/>
      <c r="AD43" s="170" t="s">
        <v>526</v>
      </c>
    </row>
    <row r="44" spans="1:31" s="129" customFormat="1" ht="15" x14ac:dyDescent="0.25">
      <c r="A44" s="200"/>
      <c r="B44" s="201"/>
      <c r="C44" s="364" t="s">
        <v>527</v>
      </c>
      <c r="D44" s="364"/>
      <c r="E44" s="364"/>
      <c r="F44" s="364"/>
      <c r="G44" s="364"/>
      <c r="H44" s="364"/>
      <c r="I44" s="364"/>
      <c r="J44" s="364"/>
      <c r="K44" s="364"/>
      <c r="L44" s="208">
        <v>83.73</v>
      </c>
      <c r="M44" s="204"/>
      <c r="N44" s="205">
        <v>3864</v>
      </c>
      <c r="AD44" s="170"/>
      <c r="AE44" s="177" t="s">
        <v>527</v>
      </c>
    </row>
    <row r="45" spans="1:31" s="129" customFormat="1" ht="15" x14ac:dyDescent="0.25">
      <c r="A45" s="200"/>
      <c r="B45" s="201"/>
      <c r="C45" s="364" t="s">
        <v>528</v>
      </c>
      <c r="D45" s="364"/>
      <c r="E45" s="364"/>
      <c r="F45" s="364"/>
      <c r="G45" s="364"/>
      <c r="H45" s="364"/>
      <c r="I45" s="364"/>
      <c r="J45" s="364"/>
      <c r="K45" s="364"/>
      <c r="L45" s="206"/>
      <c r="M45" s="204"/>
      <c r="N45" s="207"/>
      <c r="AD45" s="170"/>
      <c r="AE45" s="177" t="s">
        <v>528</v>
      </c>
    </row>
    <row r="46" spans="1:31" s="129" customFormat="1" ht="15" x14ac:dyDescent="0.25">
      <c r="A46" s="200"/>
      <c r="B46" s="201"/>
      <c r="C46" s="364" t="s">
        <v>529</v>
      </c>
      <c r="D46" s="364"/>
      <c r="E46" s="364"/>
      <c r="F46" s="364"/>
      <c r="G46" s="364"/>
      <c r="H46" s="364"/>
      <c r="I46" s="364"/>
      <c r="J46" s="364"/>
      <c r="K46" s="364"/>
      <c r="L46" s="208">
        <v>83.73</v>
      </c>
      <c r="M46" s="204"/>
      <c r="N46" s="205">
        <v>3864</v>
      </c>
      <c r="AD46" s="170"/>
      <c r="AE46" s="177" t="s">
        <v>529</v>
      </c>
    </row>
    <row r="47" spans="1:31" s="129" customFormat="1" ht="15" x14ac:dyDescent="0.25">
      <c r="A47" s="200"/>
      <c r="B47" s="201"/>
      <c r="C47" s="364" t="s">
        <v>580</v>
      </c>
      <c r="D47" s="364"/>
      <c r="E47" s="364"/>
      <c r="F47" s="364"/>
      <c r="G47" s="364"/>
      <c r="H47" s="364"/>
      <c r="I47" s="364"/>
      <c r="J47" s="364"/>
      <c r="K47" s="364"/>
      <c r="L47" s="208">
        <v>175.84</v>
      </c>
      <c r="M47" s="204"/>
      <c r="N47" s="205">
        <v>8114</v>
      </c>
      <c r="AD47" s="170"/>
      <c r="AE47" s="177" t="s">
        <v>580</v>
      </c>
    </row>
    <row r="48" spans="1:31" s="129" customFormat="1" ht="15" x14ac:dyDescent="0.25">
      <c r="A48" s="200"/>
      <c r="B48" s="201"/>
      <c r="C48" s="364" t="s">
        <v>581</v>
      </c>
      <c r="D48" s="364"/>
      <c r="E48" s="364"/>
      <c r="F48" s="364"/>
      <c r="G48" s="364"/>
      <c r="H48" s="364"/>
      <c r="I48" s="364"/>
      <c r="J48" s="364"/>
      <c r="K48" s="364"/>
      <c r="L48" s="208">
        <v>175.84</v>
      </c>
      <c r="M48" s="204"/>
      <c r="N48" s="205">
        <v>8114</v>
      </c>
      <c r="AD48" s="170"/>
      <c r="AE48" s="177" t="s">
        <v>581</v>
      </c>
    </row>
    <row r="49" spans="1:37" s="129" customFormat="1" ht="15" x14ac:dyDescent="0.25">
      <c r="A49" s="200"/>
      <c r="B49" s="201"/>
      <c r="C49" s="364" t="s">
        <v>582</v>
      </c>
      <c r="D49" s="364"/>
      <c r="E49" s="364"/>
      <c r="F49" s="364"/>
      <c r="G49" s="364"/>
      <c r="H49" s="364"/>
      <c r="I49" s="364"/>
      <c r="J49" s="364"/>
      <c r="K49" s="364"/>
      <c r="L49" s="206"/>
      <c r="M49" s="204"/>
      <c r="N49" s="207"/>
      <c r="AD49" s="170"/>
      <c r="AE49" s="177" t="s">
        <v>582</v>
      </c>
    </row>
    <row r="50" spans="1:37" s="129" customFormat="1" ht="15" x14ac:dyDescent="0.25">
      <c r="A50" s="200"/>
      <c r="B50" s="201"/>
      <c r="C50" s="364" t="s">
        <v>790</v>
      </c>
      <c r="D50" s="364"/>
      <c r="E50" s="364"/>
      <c r="F50" s="364"/>
      <c r="G50" s="364"/>
      <c r="H50" s="364"/>
      <c r="I50" s="364"/>
      <c r="J50" s="364"/>
      <c r="K50" s="364"/>
      <c r="L50" s="208">
        <v>83.73</v>
      </c>
      <c r="M50" s="204"/>
      <c r="N50" s="205">
        <v>3864</v>
      </c>
      <c r="AD50" s="170"/>
      <c r="AE50" s="177" t="s">
        <v>790</v>
      </c>
    </row>
    <row r="51" spans="1:37" s="129" customFormat="1" ht="15" x14ac:dyDescent="0.25">
      <c r="A51" s="200"/>
      <c r="B51" s="201"/>
      <c r="C51" s="364" t="s">
        <v>791</v>
      </c>
      <c r="D51" s="364"/>
      <c r="E51" s="364"/>
      <c r="F51" s="364"/>
      <c r="G51" s="364"/>
      <c r="H51" s="364"/>
      <c r="I51" s="364"/>
      <c r="J51" s="364"/>
      <c r="K51" s="364"/>
      <c r="L51" s="208">
        <v>61.97</v>
      </c>
      <c r="M51" s="204"/>
      <c r="N51" s="205">
        <v>2859</v>
      </c>
      <c r="AD51" s="170"/>
      <c r="AE51" s="177" t="s">
        <v>791</v>
      </c>
    </row>
    <row r="52" spans="1:37" s="129" customFormat="1" ht="15" x14ac:dyDescent="0.25">
      <c r="A52" s="200"/>
      <c r="B52" s="201"/>
      <c r="C52" s="364" t="s">
        <v>792</v>
      </c>
      <c r="D52" s="364"/>
      <c r="E52" s="364"/>
      <c r="F52" s="364"/>
      <c r="G52" s="364"/>
      <c r="H52" s="364"/>
      <c r="I52" s="364"/>
      <c r="J52" s="364"/>
      <c r="K52" s="364"/>
      <c r="L52" s="208">
        <v>30.14</v>
      </c>
      <c r="M52" s="204"/>
      <c r="N52" s="205">
        <v>1391</v>
      </c>
      <c r="AD52" s="170"/>
      <c r="AE52" s="177" t="s">
        <v>792</v>
      </c>
    </row>
    <row r="53" spans="1:37" s="129" customFormat="1" ht="15" x14ac:dyDescent="0.25">
      <c r="A53" s="200"/>
      <c r="B53" s="201"/>
      <c r="C53" s="364" t="s">
        <v>542</v>
      </c>
      <c r="D53" s="364"/>
      <c r="E53" s="364"/>
      <c r="F53" s="364"/>
      <c r="G53" s="364"/>
      <c r="H53" s="364"/>
      <c r="I53" s="364"/>
      <c r="J53" s="364"/>
      <c r="K53" s="364"/>
      <c r="L53" s="208">
        <v>83.73</v>
      </c>
      <c r="M53" s="204"/>
      <c r="N53" s="205">
        <v>3864</v>
      </c>
      <c r="AD53" s="170"/>
      <c r="AE53" s="177" t="s">
        <v>542</v>
      </c>
    </row>
    <row r="54" spans="1:37" s="129" customFormat="1" ht="15" x14ac:dyDescent="0.25">
      <c r="A54" s="200"/>
      <c r="B54" s="201"/>
      <c r="C54" s="364" t="s">
        <v>543</v>
      </c>
      <c r="D54" s="364"/>
      <c r="E54" s="364"/>
      <c r="F54" s="364"/>
      <c r="G54" s="364"/>
      <c r="H54" s="364"/>
      <c r="I54" s="364"/>
      <c r="J54" s="364"/>
      <c r="K54" s="364"/>
      <c r="L54" s="208">
        <v>61.97</v>
      </c>
      <c r="M54" s="204"/>
      <c r="N54" s="205">
        <v>2859</v>
      </c>
      <c r="AD54" s="170"/>
      <c r="AE54" s="177" t="s">
        <v>543</v>
      </c>
    </row>
    <row r="55" spans="1:37" s="129" customFormat="1" ht="15" x14ac:dyDescent="0.25">
      <c r="A55" s="200"/>
      <c r="B55" s="201"/>
      <c r="C55" s="364" t="s">
        <v>544</v>
      </c>
      <c r="D55" s="364"/>
      <c r="E55" s="364"/>
      <c r="F55" s="364"/>
      <c r="G55" s="364"/>
      <c r="H55" s="364"/>
      <c r="I55" s="364"/>
      <c r="J55" s="364"/>
      <c r="K55" s="364"/>
      <c r="L55" s="208">
        <v>30.14</v>
      </c>
      <c r="M55" s="204"/>
      <c r="N55" s="205">
        <v>1391</v>
      </c>
      <c r="AD55" s="170"/>
      <c r="AE55" s="177" t="s">
        <v>544</v>
      </c>
    </row>
    <row r="56" spans="1:37" s="129" customFormat="1" ht="15" x14ac:dyDescent="0.25">
      <c r="A56" s="200"/>
      <c r="B56" s="210"/>
      <c r="C56" s="363" t="s">
        <v>541</v>
      </c>
      <c r="D56" s="363"/>
      <c r="E56" s="363"/>
      <c r="F56" s="363"/>
      <c r="G56" s="363"/>
      <c r="H56" s="363"/>
      <c r="I56" s="363"/>
      <c r="J56" s="363"/>
      <c r="K56" s="363"/>
      <c r="L56" s="230"/>
      <c r="M56" s="212"/>
      <c r="N56" s="231"/>
      <c r="AD56" s="170"/>
      <c r="AF56" s="170" t="s">
        <v>541</v>
      </c>
    </row>
    <row r="57" spans="1:37" s="129" customFormat="1" ht="15" x14ac:dyDescent="0.25">
      <c r="A57" s="200"/>
      <c r="B57" s="210"/>
      <c r="C57" s="363" t="s">
        <v>585</v>
      </c>
      <c r="D57" s="363"/>
      <c r="E57" s="363"/>
      <c r="F57" s="363"/>
      <c r="G57" s="363"/>
      <c r="H57" s="363"/>
      <c r="I57" s="363"/>
      <c r="J57" s="363"/>
      <c r="K57" s="363"/>
      <c r="L57" s="228">
        <v>175.84</v>
      </c>
      <c r="M57" s="212"/>
      <c r="N57" s="213">
        <v>8114</v>
      </c>
      <c r="AD57" s="170"/>
      <c r="AF57" s="170" t="s">
        <v>585</v>
      </c>
    </row>
    <row r="58" spans="1:37" s="129" customFormat="1" ht="15" x14ac:dyDescent="0.25">
      <c r="A58" s="200"/>
      <c r="B58" s="210"/>
      <c r="C58" s="363" t="s">
        <v>546</v>
      </c>
      <c r="D58" s="363"/>
      <c r="E58" s="363"/>
      <c r="F58" s="363"/>
      <c r="G58" s="363"/>
      <c r="H58" s="363"/>
      <c r="I58" s="363"/>
      <c r="J58" s="363"/>
      <c r="K58" s="363"/>
      <c r="L58" s="228">
        <v>175.84</v>
      </c>
      <c r="M58" s="212"/>
      <c r="N58" s="213">
        <v>8114</v>
      </c>
      <c r="AD58" s="170"/>
      <c r="AF58" s="170" t="s">
        <v>546</v>
      </c>
    </row>
    <row r="59" spans="1:37" s="129" customFormat="1" ht="15" x14ac:dyDescent="0.25">
      <c r="A59" s="200"/>
      <c r="B59" s="201"/>
      <c r="C59" s="364" t="s">
        <v>547</v>
      </c>
      <c r="D59" s="364"/>
      <c r="E59" s="364"/>
      <c r="F59" s="364"/>
      <c r="G59" s="364"/>
      <c r="H59" s="364"/>
      <c r="I59" s="364"/>
      <c r="J59" s="364"/>
      <c r="K59" s="364"/>
      <c r="L59" s="208">
        <v>9.32</v>
      </c>
      <c r="M59" s="204"/>
      <c r="N59" s="209">
        <v>430</v>
      </c>
      <c r="AD59" s="170"/>
      <c r="AE59" s="177" t="s">
        <v>547</v>
      </c>
      <c r="AF59" s="170"/>
    </row>
    <row r="60" spans="1:37" s="129" customFormat="1" ht="15" x14ac:dyDescent="0.25">
      <c r="A60" s="200"/>
      <c r="B60" s="210"/>
      <c r="C60" s="363" t="s">
        <v>548</v>
      </c>
      <c r="D60" s="363"/>
      <c r="E60" s="363"/>
      <c r="F60" s="363"/>
      <c r="G60" s="363"/>
      <c r="H60" s="363"/>
      <c r="I60" s="363"/>
      <c r="J60" s="363"/>
      <c r="K60" s="363"/>
      <c r="L60" s="228">
        <v>185.16</v>
      </c>
      <c r="M60" s="212"/>
      <c r="N60" s="213">
        <v>8544</v>
      </c>
      <c r="AD60" s="170"/>
      <c r="AF60" s="170"/>
      <c r="AG60" s="170" t="s">
        <v>548</v>
      </c>
    </row>
    <row r="61" spans="1:37" s="129" customFormat="1" ht="13.5" hidden="1" customHeight="1" x14ac:dyDescent="0.25">
      <c r="B61" s="181"/>
      <c r="C61" s="179"/>
      <c r="D61" s="179"/>
      <c r="E61" s="179"/>
      <c r="F61" s="179"/>
      <c r="G61" s="179"/>
      <c r="H61" s="179"/>
      <c r="I61" s="179"/>
      <c r="J61" s="179"/>
      <c r="K61" s="179"/>
      <c r="L61" s="211"/>
      <c r="M61" s="214"/>
      <c r="N61" s="215"/>
    </row>
    <row r="62" spans="1:37" s="129" customFormat="1" ht="26.25" customHeight="1" x14ac:dyDescent="0.25">
      <c r="A62" s="216"/>
      <c r="B62" s="217"/>
      <c r="C62" s="217"/>
      <c r="D62" s="217"/>
      <c r="E62" s="217"/>
      <c r="F62" s="217"/>
      <c r="G62" s="217"/>
      <c r="H62" s="217"/>
      <c r="I62" s="217"/>
      <c r="J62" s="217"/>
      <c r="K62" s="217"/>
      <c r="L62" s="217"/>
      <c r="M62" s="217"/>
      <c r="N62" s="217"/>
    </row>
    <row r="63" spans="1:37" s="133" customFormat="1" ht="15" x14ac:dyDescent="0.25">
      <c r="A63" s="131"/>
      <c r="B63" s="218" t="s">
        <v>549</v>
      </c>
      <c r="C63" s="361"/>
      <c r="D63" s="361"/>
      <c r="E63" s="361"/>
      <c r="F63" s="361"/>
      <c r="G63" s="361"/>
      <c r="H63" s="362"/>
      <c r="I63" s="362"/>
      <c r="J63" s="362"/>
      <c r="K63" s="362"/>
      <c r="L63" s="362"/>
      <c r="M63" s="129"/>
      <c r="N63" s="129"/>
      <c r="O63" s="129"/>
      <c r="P63" s="129"/>
      <c r="Q63" s="129"/>
      <c r="R63" s="129"/>
      <c r="S63" s="129"/>
      <c r="T63" s="129"/>
      <c r="U63" s="129"/>
      <c r="V63" s="136"/>
      <c r="W63" s="136"/>
      <c r="X63" s="136"/>
      <c r="Y63" s="136"/>
      <c r="Z63" s="136"/>
      <c r="AA63" s="136"/>
      <c r="AB63" s="136"/>
      <c r="AC63" s="136"/>
      <c r="AD63" s="136"/>
      <c r="AE63" s="136"/>
      <c r="AF63" s="136"/>
      <c r="AG63" s="136"/>
      <c r="AH63" s="136" t="s">
        <v>0</v>
      </c>
      <c r="AI63" s="136" t="s">
        <v>0</v>
      </c>
      <c r="AJ63" s="136"/>
      <c r="AK63" s="136"/>
    </row>
    <row r="64" spans="1:37" s="219" customFormat="1" ht="16.5" customHeight="1" x14ac:dyDescent="0.25">
      <c r="A64" s="134"/>
      <c r="B64" s="218"/>
      <c r="C64" s="360" t="s">
        <v>550</v>
      </c>
      <c r="D64" s="360"/>
      <c r="E64" s="360"/>
      <c r="F64" s="360"/>
      <c r="G64" s="360"/>
      <c r="H64" s="360"/>
      <c r="I64" s="360"/>
      <c r="J64" s="360"/>
      <c r="K64" s="360"/>
      <c r="L64" s="360"/>
      <c r="V64" s="220"/>
      <c r="W64" s="220"/>
      <c r="X64" s="220"/>
      <c r="Y64" s="220"/>
      <c r="Z64" s="220"/>
      <c r="AA64" s="220"/>
      <c r="AB64" s="220"/>
      <c r="AC64" s="220"/>
      <c r="AD64" s="220"/>
      <c r="AE64" s="220"/>
      <c r="AF64" s="220"/>
      <c r="AG64" s="220"/>
      <c r="AH64" s="220"/>
      <c r="AI64" s="220"/>
      <c r="AJ64" s="220"/>
      <c r="AK64" s="220"/>
    </row>
    <row r="65" spans="1:37" s="133" customFormat="1" ht="15" x14ac:dyDescent="0.25">
      <c r="A65" s="131"/>
      <c r="B65" s="218" t="s">
        <v>551</v>
      </c>
      <c r="C65" s="361"/>
      <c r="D65" s="361"/>
      <c r="E65" s="361"/>
      <c r="F65" s="361"/>
      <c r="G65" s="361"/>
      <c r="H65" s="362"/>
      <c r="I65" s="362"/>
      <c r="J65" s="362"/>
      <c r="K65" s="362"/>
      <c r="L65" s="362"/>
      <c r="M65" s="129"/>
      <c r="N65" s="129"/>
      <c r="O65" s="129"/>
      <c r="P65" s="129"/>
      <c r="Q65" s="129"/>
      <c r="R65" s="129"/>
      <c r="S65" s="129"/>
      <c r="T65" s="129"/>
      <c r="U65" s="129"/>
      <c r="V65" s="136"/>
      <c r="W65" s="136"/>
      <c r="X65" s="136"/>
      <c r="Y65" s="136"/>
      <c r="Z65" s="136"/>
      <c r="AA65" s="136"/>
      <c r="AB65" s="136"/>
      <c r="AC65" s="136"/>
      <c r="AD65" s="136"/>
      <c r="AE65" s="136"/>
      <c r="AF65" s="136"/>
      <c r="AG65" s="136"/>
      <c r="AH65" s="136"/>
      <c r="AI65" s="136"/>
      <c r="AJ65" s="136" t="s">
        <v>0</v>
      </c>
      <c r="AK65" s="136" t="s">
        <v>0</v>
      </c>
    </row>
    <row r="66" spans="1:37" s="219" customFormat="1" ht="16.5" customHeight="1" x14ac:dyDescent="0.25">
      <c r="A66" s="134"/>
      <c r="C66" s="360" t="s">
        <v>550</v>
      </c>
      <c r="D66" s="360"/>
      <c r="E66" s="360"/>
      <c r="F66" s="360"/>
      <c r="G66" s="360"/>
      <c r="H66" s="360"/>
      <c r="I66" s="360"/>
      <c r="J66" s="360"/>
      <c r="K66" s="360"/>
      <c r="L66" s="360"/>
      <c r="V66" s="220"/>
      <c r="W66" s="220"/>
      <c r="X66" s="220"/>
      <c r="Y66" s="220"/>
      <c r="Z66" s="220"/>
      <c r="AA66" s="220"/>
      <c r="AB66" s="220"/>
      <c r="AC66" s="220"/>
      <c r="AD66" s="220"/>
      <c r="AE66" s="220"/>
      <c r="AF66" s="220"/>
      <c r="AG66" s="220"/>
      <c r="AH66" s="220"/>
      <c r="AI66" s="220"/>
      <c r="AJ66" s="220"/>
      <c r="AK66" s="220"/>
    </row>
    <row r="67" spans="1:37" s="133" customFormat="1" ht="19.5" customHeight="1" x14ac:dyDescent="0.2">
      <c r="A67" s="131"/>
      <c r="C67" s="221"/>
      <c r="D67" s="221"/>
      <c r="E67" s="221"/>
      <c r="F67" s="221"/>
      <c r="G67" s="221"/>
      <c r="H67" s="221"/>
      <c r="I67" s="221"/>
      <c r="J67" s="221"/>
      <c r="K67" s="221"/>
      <c r="L67" s="221"/>
      <c r="V67" s="136"/>
      <c r="W67" s="136"/>
      <c r="X67" s="136"/>
      <c r="Y67" s="136"/>
      <c r="Z67" s="136"/>
      <c r="AA67" s="136"/>
      <c r="AB67" s="136"/>
      <c r="AC67" s="136"/>
      <c r="AD67" s="136"/>
      <c r="AE67" s="136"/>
      <c r="AF67" s="136"/>
      <c r="AG67" s="136"/>
      <c r="AH67" s="136"/>
      <c r="AI67" s="136"/>
      <c r="AJ67" s="136"/>
      <c r="AK67" s="136"/>
    </row>
    <row r="68" spans="1:37" s="129" customFormat="1" ht="15" x14ac:dyDescent="0.25">
      <c r="B68" s="222"/>
      <c r="D68" s="222"/>
      <c r="F68" s="222"/>
    </row>
  </sheetData>
  <mergeCells count="54">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39:E39"/>
    <mergeCell ref="C40:E40"/>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5:G65"/>
    <mergeCell ref="H65:L65"/>
    <mergeCell ref="C66:L66"/>
    <mergeCell ref="C58:K58"/>
    <mergeCell ref="C59:K59"/>
    <mergeCell ref="C60:K60"/>
    <mergeCell ref="C63:G63"/>
    <mergeCell ref="H63:L63"/>
    <mergeCell ref="C64:L64"/>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7"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6"/>
  <sheetViews>
    <sheetView workbookViewId="0">
      <selection activeCell="A15" sqref="A15:N15"/>
    </sheetView>
  </sheetViews>
  <sheetFormatPr defaultColWidth="9.140625" defaultRowHeight="11.25" customHeight="1" x14ac:dyDescent="0.2"/>
  <cols>
    <col min="1" max="1" width="9.140625" style="144" customWidth="1"/>
    <col min="2" max="2" width="20.140625" style="223" customWidth="1"/>
    <col min="3" max="3" width="13.42578125" style="223" customWidth="1"/>
    <col min="4" max="4" width="12.85546875" style="223" customWidth="1"/>
    <col min="5" max="5" width="13.28515625" style="223" customWidth="1"/>
    <col min="6" max="6" width="8.5703125" style="223" customWidth="1"/>
    <col min="7" max="7" width="10.5703125" style="223" customWidth="1"/>
    <col min="8" max="8" width="8.42578125" style="223" customWidth="1"/>
    <col min="9" max="9" width="13" style="223" customWidth="1"/>
    <col min="10" max="10" width="12.42578125" style="223" customWidth="1"/>
    <col min="11" max="11" width="8.5703125" style="223" customWidth="1"/>
    <col min="12" max="12" width="12.85546875" style="223" customWidth="1"/>
    <col min="13" max="13" width="7.42578125" style="223" customWidth="1"/>
    <col min="14" max="14" width="13.42578125" style="223" customWidth="1"/>
    <col min="15" max="15" width="14.5703125" style="223" hidden="1" customWidth="1"/>
    <col min="16" max="16" width="78.28515625" style="223" hidden="1" customWidth="1"/>
    <col min="17" max="17" width="73.7109375" style="223" hidden="1" customWidth="1"/>
    <col min="18" max="21" width="9.140625" style="223"/>
    <col min="22" max="22" width="121.42578125" style="177" hidden="1" customWidth="1"/>
    <col min="23" max="25" width="164.140625" style="177" hidden="1" customWidth="1"/>
    <col min="26" max="26" width="34.7109375" style="177" hidden="1" customWidth="1"/>
    <col min="27" max="27" width="164.140625" style="177" hidden="1" customWidth="1"/>
    <col min="28" max="29" width="39.5703125" style="177" hidden="1" customWidth="1"/>
    <col min="30" max="33" width="101.140625" style="177" hidden="1" customWidth="1"/>
    <col min="34" max="34" width="58.7109375" style="177" hidden="1" customWidth="1"/>
    <col min="35" max="35" width="55.28515625" style="177" hidden="1" customWidth="1"/>
    <col min="36" max="36" width="58.7109375" style="177" hidden="1" customWidth="1"/>
    <col min="37" max="37" width="55.28515625" style="177" hidden="1" customWidth="1"/>
    <col min="38" max="16384" width="9.140625" style="223"/>
  </cols>
  <sheetData>
    <row r="1" spans="1:25" s="129" customFormat="1" ht="15" x14ac:dyDescent="0.25">
      <c r="N1" s="130" t="s">
        <v>443</v>
      </c>
    </row>
    <row r="2" spans="1:25" s="129" customFormat="1" ht="11.25" customHeight="1" x14ac:dyDescent="0.25">
      <c r="B2" s="144"/>
      <c r="C2" s="144"/>
      <c r="D2" s="144"/>
      <c r="E2" s="144"/>
      <c r="F2" s="144"/>
      <c r="G2" s="144"/>
      <c r="H2" s="144"/>
      <c r="I2" s="144"/>
      <c r="J2" s="144"/>
      <c r="K2" s="144"/>
      <c r="L2" s="144"/>
      <c r="M2" s="144"/>
      <c r="N2" s="132" t="s">
        <v>555</v>
      </c>
    </row>
    <row r="3" spans="1:25" s="129" customFormat="1" ht="6.75" customHeight="1" x14ac:dyDescent="0.25">
      <c r="A3" s="131"/>
      <c r="B3" s="133"/>
      <c r="C3" s="133"/>
      <c r="D3" s="133"/>
      <c r="E3" s="133"/>
      <c r="F3" s="133"/>
      <c r="G3" s="133"/>
      <c r="H3" s="133"/>
      <c r="I3" s="133"/>
      <c r="J3" s="133"/>
      <c r="K3" s="133"/>
      <c r="L3" s="133"/>
      <c r="M3" s="133"/>
      <c r="N3" s="130"/>
    </row>
    <row r="4" spans="1:25" s="129" customFormat="1" ht="45.75" x14ac:dyDescent="0.25">
      <c r="A4" s="139" t="s">
        <v>447</v>
      </c>
      <c r="B4" s="134"/>
      <c r="C4" s="131"/>
      <c r="D4" s="389" t="s">
        <v>448</v>
      </c>
      <c r="E4" s="389"/>
      <c r="F4" s="389"/>
      <c r="G4" s="389"/>
      <c r="H4" s="389"/>
      <c r="I4" s="389"/>
      <c r="J4" s="389"/>
      <c r="K4" s="389"/>
      <c r="L4" s="389"/>
      <c r="M4" s="389"/>
      <c r="N4" s="389"/>
      <c r="V4" s="136" t="s">
        <v>448</v>
      </c>
    </row>
    <row r="5" spans="1:25" s="129" customFormat="1" ht="11.25" customHeight="1" x14ac:dyDescent="0.25">
      <c r="A5" s="139" t="s">
        <v>445</v>
      </c>
      <c r="B5" s="134"/>
      <c r="C5" s="131"/>
      <c r="D5" s="224" t="s">
        <v>446</v>
      </c>
      <c r="E5" s="224"/>
      <c r="F5" s="224"/>
      <c r="G5" s="224"/>
      <c r="H5" s="224"/>
      <c r="I5" s="224"/>
      <c r="J5" s="224"/>
      <c r="K5" s="224"/>
      <c r="L5" s="224"/>
      <c r="M5" s="224"/>
      <c r="N5" s="224"/>
    </row>
    <row r="6" spans="1:25" s="129" customFormat="1" ht="2.25" customHeight="1" x14ac:dyDescent="0.25">
      <c r="A6" s="139"/>
      <c r="B6" s="134"/>
      <c r="C6" s="131"/>
      <c r="D6" s="131"/>
      <c r="E6" s="131"/>
      <c r="F6" s="131"/>
      <c r="G6" s="131"/>
      <c r="H6" s="131"/>
      <c r="I6" s="131"/>
      <c r="J6" s="131"/>
      <c r="K6" s="131"/>
      <c r="L6" s="131"/>
      <c r="M6" s="131"/>
      <c r="N6" s="131"/>
    </row>
    <row r="7" spans="1:25" s="129" customFormat="1" ht="3.75" customHeight="1" x14ac:dyDescent="0.25">
      <c r="A7" s="140"/>
      <c r="B7" s="131"/>
      <c r="C7" s="131"/>
      <c r="D7" s="131"/>
      <c r="E7" s="131"/>
      <c r="F7" s="134"/>
      <c r="G7" s="134"/>
      <c r="H7" s="134"/>
      <c r="I7" s="134"/>
      <c r="J7" s="134"/>
      <c r="K7" s="134"/>
      <c r="L7" s="134"/>
      <c r="M7" s="134"/>
      <c r="N7" s="134"/>
    </row>
    <row r="8" spans="1:25" s="129" customFormat="1" ht="15" x14ac:dyDescent="0.25">
      <c r="A8" s="378"/>
      <c r="B8" s="378"/>
      <c r="C8" s="378"/>
      <c r="D8" s="378"/>
      <c r="E8" s="378"/>
      <c r="F8" s="378"/>
      <c r="G8" s="378"/>
      <c r="H8" s="378"/>
      <c r="I8" s="378"/>
      <c r="J8" s="378"/>
      <c r="K8" s="378"/>
      <c r="L8" s="378"/>
      <c r="M8" s="378"/>
      <c r="N8" s="378"/>
      <c r="W8" s="136" t="s">
        <v>0</v>
      </c>
    </row>
    <row r="9" spans="1:25" s="129" customFormat="1" ht="15" x14ac:dyDescent="0.25">
      <c r="A9" s="379" t="s">
        <v>455</v>
      </c>
      <c r="B9" s="379"/>
      <c r="C9" s="379"/>
      <c r="D9" s="379"/>
      <c r="E9" s="379"/>
      <c r="F9" s="379"/>
      <c r="G9" s="379"/>
      <c r="H9" s="379"/>
      <c r="I9" s="379"/>
      <c r="J9" s="379"/>
      <c r="K9" s="379"/>
      <c r="L9" s="379"/>
      <c r="M9" s="379"/>
      <c r="N9" s="379"/>
    </row>
    <row r="10" spans="1:25" s="129" customFormat="1" ht="5.25" customHeight="1" x14ac:dyDescent="0.25">
      <c r="A10" s="141"/>
      <c r="B10" s="141"/>
      <c r="C10" s="141"/>
      <c r="D10" s="141"/>
      <c r="E10" s="141"/>
      <c r="F10" s="141"/>
      <c r="G10" s="141"/>
      <c r="H10" s="141"/>
      <c r="I10" s="141"/>
      <c r="J10" s="141"/>
      <c r="K10" s="141"/>
      <c r="L10" s="141"/>
      <c r="M10" s="141"/>
      <c r="N10" s="141"/>
    </row>
    <row r="11" spans="1:25" s="129" customFormat="1" ht="15" x14ac:dyDescent="0.25">
      <c r="A11" s="378"/>
      <c r="B11" s="378"/>
      <c r="C11" s="378"/>
      <c r="D11" s="378"/>
      <c r="E11" s="378"/>
      <c r="F11" s="378"/>
      <c r="G11" s="378"/>
      <c r="H11" s="378"/>
      <c r="I11" s="378"/>
      <c r="J11" s="378"/>
      <c r="K11" s="378"/>
      <c r="L11" s="378"/>
      <c r="M11" s="378"/>
      <c r="N11" s="378"/>
      <c r="X11" s="136" t="s">
        <v>0</v>
      </c>
    </row>
    <row r="12" spans="1:25" s="129" customFormat="1" ht="15" x14ac:dyDescent="0.25">
      <c r="A12" s="379" t="s">
        <v>456</v>
      </c>
      <c r="B12" s="379"/>
      <c r="C12" s="379"/>
      <c r="D12" s="379"/>
      <c r="E12" s="379"/>
      <c r="F12" s="379"/>
      <c r="G12" s="379"/>
      <c r="H12" s="379"/>
      <c r="I12" s="379"/>
      <c r="J12" s="379"/>
      <c r="K12" s="379"/>
      <c r="L12" s="379"/>
      <c r="M12" s="379"/>
      <c r="N12" s="379"/>
    </row>
    <row r="13" spans="1:25" s="129" customFormat="1" ht="21" customHeight="1" x14ac:dyDescent="0.25">
      <c r="A13" s="380" t="s">
        <v>457</v>
      </c>
      <c r="B13" s="380"/>
      <c r="C13" s="380"/>
      <c r="D13" s="380"/>
      <c r="E13" s="380"/>
      <c r="F13" s="380"/>
      <c r="G13" s="380"/>
      <c r="H13" s="380"/>
      <c r="I13" s="380"/>
      <c r="J13" s="380"/>
      <c r="K13" s="380"/>
      <c r="L13" s="380"/>
      <c r="M13" s="380"/>
      <c r="N13" s="380"/>
    </row>
    <row r="14" spans="1:25" s="129" customFormat="1" ht="3.75" customHeight="1" x14ac:dyDescent="0.25">
      <c r="A14" s="142"/>
      <c r="B14" s="142"/>
      <c r="C14" s="142"/>
      <c r="D14" s="142"/>
      <c r="E14" s="142"/>
      <c r="F14" s="142"/>
      <c r="G14" s="142"/>
      <c r="H14" s="142"/>
      <c r="I14" s="142"/>
      <c r="J14" s="142"/>
      <c r="K14" s="142"/>
      <c r="L14" s="142"/>
      <c r="M14" s="142"/>
      <c r="N14" s="142"/>
    </row>
    <row r="15" spans="1:25" s="129" customFormat="1" ht="15" x14ac:dyDescent="0.25">
      <c r="A15" s="381" t="s">
        <v>1279</v>
      </c>
      <c r="B15" s="381"/>
      <c r="C15" s="381"/>
      <c r="D15" s="381"/>
      <c r="E15" s="381"/>
      <c r="F15" s="381"/>
      <c r="G15" s="381"/>
      <c r="H15" s="381"/>
      <c r="I15" s="381"/>
      <c r="J15" s="381"/>
      <c r="K15" s="381"/>
      <c r="L15" s="381"/>
      <c r="M15" s="381"/>
      <c r="N15" s="381"/>
      <c r="Y15" s="136" t="s">
        <v>1186</v>
      </c>
    </row>
    <row r="16" spans="1:25" s="129" customFormat="1" ht="12" customHeight="1" x14ac:dyDescent="0.25">
      <c r="A16" s="379" t="s">
        <v>557</v>
      </c>
      <c r="B16" s="379"/>
      <c r="C16" s="379"/>
      <c r="D16" s="379"/>
      <c r="E16" s="379"/>
      <c r="F16" s="379"/>
      <c r="G16" s="379"/>
      <c r="H16" s="379"/>
      <c r="I16" s="379"/>
      <c r="J16" s="379"/>
      <c r="K16" s="379"/>
      <c r="L16" s="379"/>
      <c r="M16" s="379"/>
      <c r="N16" s="379"/>
    </row>
    <row r="17" spans="1:26" s="129" customFormat="1" ht="12" customHeight="1" x14ac:dyDescent="0.25">
      <c r="A17" s="131" t="s">
        <v>460</v>
      </c>
      <c r="B17" s="143" t="s">
        <v>461</v>
      </c>
      <c r="C17" s="144" t="s">
        <v>462</v>
      </c>
      <c r="D17" s="144"/>
      <c r="E17" s="144"/>
      <c r="F17" s="135"/>
      <c r="G17" s="135"/>
      <c r="H17" s="135"/>
      <c r="I17" s="135"/>
      <c r="J17" s="135"/>
      <c r="K17" s="135"/>
      <c r="L17" s="135"/>
      <c r="M17" s="135"/>
      <c r="N17" s="135"/>
    </row>
    <row r="18" spans="1:26" s="129" customFormat="1" ht="12" customHeight="1" x14ac:dyDescent="0.25">
      <c r="A18" s="131" t="s">
        <v>463</v>
      </c>
      <c r="B18" s="382"/>
      <c r="C18" s="382"/>
      <c r="D18" s="382"/>
      <c r="E18" s="382"/>
      <c r="F18" s="382"/>
      <c r="G18" s="135"/>
      <c r="H18" s="135"/>
      <c r="I18" s="135"/>
      <c r="J18" s="135"/>
      <c r="K18" s="135"/>
      <c r="L18" s="135"/>
      <c r="M18" s="135"/>
      <c r="N18" s="135"/>
    </row>
    <row r="19" spans="1:26" s="129" customFormat="1" ht="15" x14ac:dyDescent="0.25">
      <c r="A19" s="131"/>
      <c r="B19" s="383" t="s">
        <v>464</v>
      </c>
      <c r="C19" s="383"/>
      <c r="D19" s="383"/>
      <c r="E19" s="383"/>
      <c r="F19" s="383"/>
      <c r="G19" s="145"/>
      <c r="H19" s="145"/>
      <c r="I19" s="145"/>
      <c r="J19" s="145"/>
      <c r="K19" s="145"/>
      <c r="L19" s="145"/>
      <c r="M19" s="146"/>
      <c r="N19" s="145"/>
    </row>
    <row r="20" spans="1:26" s="129" customFormat="1" ht="5.25" customHeight="1" x14ac:dyDescent="0.25">
      <c r="A20" s="131"/>
      <c r="B20" s="131"/>
      <c r="C20" s="131"/>
      <c r="D20" s="147"/>
      <c r="E20" s="147"/>
      <c r="F20" s="147"/>
      <c r="G20" s="147"/>
      <c r="H20" s="147"/>
      <c r="I20" s="147"/>
      <c r="J20" s="147"/>
      <c r="K20" s="147"/>
      <c r="L20" s="147"/>
      <c r="M20" s="145"/>
      <c r="N20" s="145"/>
    </row>
    <row r="21" spans="1:26" s="129" customFormat="1" ht="15" x14ac:dyDescent="0.25">
      <c r="A21" s="148" t="s">
        <v>465</v>
      </c>
      <c r="B21" s="131"/>
      <c r="C21" s="131"/>
      <c r="D21" s="384" t="s">
        <v>1187</v>
      </c>
      <c r="E21" s="384"/>
      <c r="F21" s="384"/>
      <c r="G21" s="149"/>
      <c r="H21" s="149"/>
      <c r="I21" s="149"/>
      <c r="J21" s="149"/>
      <c r="K21" s="149"/>
      <c r="L21" s="149"/>
      <c r="M21" s="149"/>
      <c r="N21" s="149"/>
      <c r="Z21" s="136" t="s">
        <v>466</v>
      </c>
    </row>
    <row r="22" spans="1:26" s="129" customFormat="1" ht="7.5" customHeight="1" x14ac:dyDescent="0.25">
      <c r="A22" s="131"/>
      <c r="B22" s="133"/>
      <c r="C22" s="133"/>
      <c r="D22" s="150"/>
      <c r="E22" s="150"/>
      <c r="F22" s="150"/>
      <c r="G22" s="150"/>
      <c r="H22" s="150"/>
      <c r="I22" s="150"/>
      <c r="J22" s="150"/>
      <c r="K22" s="150"/>
      <c r="L22" s="150"/>
      <c r="M22" s="150"/>
      <c r="N22" s="150"/>
    </row>
    <row r="23" spans="1:26" s="129" customFormat="1" ht="12" customHeight="1" x14ac:dyDescent="0.25">
      <c r="A23" s="148" t="s">
        <v>467</v>
      </c>
      <c r="B23" s="133"/>
      <c r="C23" s="151">
        <v>5.33</v>
      </c>
      <c r="D23" s="152" t="s">
        <v>784</v>
      </c>
      <c r="E23" s="153" t="s">
        <v>469</v>
      </c>
      <c r="G23" s="133"/>
      <c r="H23" s="133"/>
      <c r="I23" s="133"/>
      <c r="J23" s="133"/>
      <c r="K23" s="133"/>
      <c r="L23" s="154"/>
      <c r="M23" s="154"/>
      <c r="N23" s="133"/>
    </row>
    <row r="24" spans="1:26" s="129" customFormat="1" ht="11.25" customHeight="1" x14ac:dyDescent="0.25">
      <c r="A24" s="131"/>
      <c r="B24" s="155" t="s">
        <v>470</v>
      </c>
      <c r="C24" s="156"/>
      <c r="D24" s="157"/>
      <c r="E24" s="153"/>
      <c r="G24" s="133"/>
    </row>
    <row r="25" spans="1:26" s="129" customFormat="1" ht="12" customHeight="1" x14ac:dyDescent="0.25">
      <c r="A25" s="131"/>
      <c r="B25" s="158" t="s">
        <v>471</v>
      </c>
      <c r="C25" s="151">
        <v>0</v>
      </c>
      <c r="D25" s="152" t="s">
        <v>480</v>
      </c>
      <c r="E25" s="153" t="s">
        <v>469</v>
      </c>
      <c r="G25" s="133" t="s">
        <v>473</v>
      </c>
      <c r="I25" s="133"/>
      <c r="J25" s="133"/>
      <c r="K25" s="133"/>
      <c r="L25" s="151">
        <v>2.41</v>
      </c>
      <c r="M25" s="159" t="s">
        <v>944</v>
      </c>
      <c r="N25" s="153" t="s">
        <v>469</v>
      </c>
    </row>
    <row r="26" spans="1:26" s="129" customFormat="1" ht="12" customHeight="1" x14ac:dyDescent="0.25">
      <c r="A26" s="131"/>
      <c r="B26" s="158" t="s">
        <v>475</v>
      </c>
      <c r="C26" s="151">
        <v>0</v>
      </c>
      <c r="D26" s="160" t="s">
        <v>480</v>
      </c>
      <c r="E26" s="153" t="s">
        <v>469</v>
      </c>
      <c r="G26" s="133" t="s">
        <v>477</v>
      </c>
      <c r="I26" s="133"/>
      <c r="J26" s="133"/>
      <c r="K26" s="133"/>
      <c r="L26" s="377">
        <v>4.05</v>
      </c>
      <c r="M26" s="377"/>
      <c r="N26" s="153" t="s">
        <v>478</v>
      </c>
    </row>
    <row r="27" spans="1:26" s="129" customFormat="1" ht="12" customHeight="1" x14ac:dyDescent="0.25">
      <c r="A27" s="131"/>
      <c r="B27" s="158" t="s">
        <v>479</v>
      </c>
      <c r="C27" s="151">
        <v>0</v>
      </c>
      <c r="D27" s="160" t="s">
        <v>480</v>
      </c>
      <c r="E27" s="153" t="s">
        <v>469</v>
      </c>
      <c r="G27" s="133" t="s">
        <v>481</v>
      </c>
      <c r="I27" s="133"/>
      <c r="J27" s="133"/>
      <c r="K27" s="133"/>
      <c r="L27" s="377"/>
      <c r="M27" s="377"/>
      <c r="N27" s="153" t="s">
        <v>478</v>
      </c>
    </row>
    <row r="28" spans="1:26" s="129" customFormat="1" ht="12" customHeight="1" x14ac:dyDescent="0.25">
      <c r="A28" s="131"/>
      <c r="B28" s="158" t="s">
        <v>482</v>
      </c>
      <c r="C28" s="151">
        <v>5.0599999999999996</v>
      </c>
      <c r="D28" s="152" t="s">
        <v>1068</v>
      </c>
      <c r="E28" s="153" t="s">
        <v>469</v>
      </c>
      <c r="G28" s="133" t="s">
        <v>563</v>
      </c>
      <c r="H28" s="133"/>
      <c r="I28" s="133"/>
      <c r="J28" s="133"/>
      <c r="K28" s="133"/>
      <c r="L28" s="375" t="s">
        <v>483</v>
      </c>
      <c r="M28" s="375"/>
      <c r="N28" s="133"/>
    </row>
    <row r="29" spans="1:26" s="129" customFormat="1" ht="7.5" customHeight="1" x14ac:dyDescent="0.25">
      <c r="A29" s="161"/>
    </row>
    <row r="30" spans="1:26" s="129" customFormat="1" ht="23.25" customHeight="1" x14ac:dyDescent="0.25">
      <c r="A30" s="376" t="s">
        <v>484</v>
      </c>
      <c r="B30" s="370" t="s">
        <v>485</v>
      </c>
      <c r="C30" s="370" t="s">
        <v>486</v>
      </c>
      <c r="D30" s="370"/>
      <c r="E30" s="370"/>
      <c r="F30" s="370" t="s">
        <v>487</v>
      </c>
      <c r="G30" s="370" t="s">
        <v>488</v>
      </c>
      <c r="H30" s="370"/>
      <c r="I30" s="370"/>
      <c r="J30" s="370" t="s">
        <v>564</v>
      </c>
      <c r="K30" s="370"/>
      <c r="L30" s="370"/>
      <c r="M30" s="370" t="s">
        <v>490</v>
      </c>
      <c r="N30" s="370" t="s">
        <v>491</v>
      </c>
    </row>
    <row r="31" spans="1:26" s="129" customFormat="1" ht="28.5" customHeight="1" x14ac:dyDescent="0.25">
      <c r="A31" s="376"/>
      <c r="B31" s="370"/>
      <c r="C31" s="370"/>
      <c r="D31" s="370"/>
      <c r="E31" s="370"/>
      <c r="F31" s="370"/>
      <c r="G31" s="370"/>
      <c r="H31" s="370"/>
      <c r="I31" s="370"/>
      <c r="J31" s="370"/>
      <c r="K31" s="370"/>
      <c r="L31" s="370"/>
      <c r="M31" s="370"/>
      <c r="N31" s="370"/>
    </row>
    <row r="32" spans="1:26" s="129" customFormat="1" ht="22.5" x14ac:dyDescent="0.25">
      <c r="A32" s="376"/>
      <c r="B32" s="370"/>
      <c r="C32" s="370"/>
      <c r="D32" s="370"/>
      <c r="E32" s="370"/>
      <c r="F32" s="370"/>
      <c r="G32" s="232" t="s">
        <v>492</v>
      </c>
      <c r="H32" s="232" t="s">
        <v>493</v>
      </c>
      <c r="I32" s="232" t="s">
        <v>494</v>
      </c>
      <c r="J32" s="232" t="s">
        <v>492</v>
      </c>
      <c r="K32" s="232" t="s">
        <v>493</v>
      </c>
      <c r="L32" s="232" t="s">
        <v>495</v>
      </c>
      <c r="M32" s="370"/>
      <c r="N32" s="370"/>
    </row>
    <row r="33" spans="1:31" s="129" customFormat="1" ht="15" x14ac:dyDescent="0.25">
      <c r="A33" s="233">
        <v>1</v>
      </c>
      <c r="B33" s="234">
        <v>2</v>
      </c>
      <c r="C33" s="371">
        <v>3</v>
      </c>
      <c r="D33" s="371"/>
      <c r="E33" s="371"/>
      <c r="F33" s="234">
        <v>4</v>
      </c>
      <c r="G33" s="234">
        <v>5</v>
      </c>
      <c r="H33" s="234">
        <v>6</v>
      </c>
      <c r="I33" s="234">
        <v>7</v>
      </c>
      <c r="J33" s="234">
        <v>8</v>
      </c>
      <c r="K33" s="234">
        <v>9</v>
      </c>
      <c r="L33" s="234">
        <v>10</v>
      </c>
      <c r="M33" s="234">
        <v>11</v>
      </c>
      <c r="N33" s="234">
        <v>12</v>
      </c>
    </row>
    <row r="34" spans="1:31" s="129" customFormat="1" ht="15" x14ac:dyDescent="0.25">
      <c r="A34" s="372" t="s">
        <v>1103</v>
      </c>
      <c r="B34" s="373"/>
      <c r="C34" s="373"/>
      <c r="D34" s="373"/>
      <c r="E34" s="373"/>
      <c r="F34" s="373"/>
      <c r="G34" s="373"/>
      <c r="H34" s="373"/>
      <c r="I34" s="373"/>
      <c r="J34" s="373"/>
      <c r="K34" s="373"/>
      <c r="L34" s="373"/>
      <c r="M34" s="373"/>
      <c r="N34" s="374"/>
      <c r="AA34" s="162" t="s">
        <v>1103</v>
      </c>
    </row>
    <row r="35" spans="1:31" s="129" customFormat="1" ht="23.25" x14ac:dyDescent="0.25">
      <c r="A35" s="163" t="s">
        <v>1</v>
      </c>
      <c r="B35" s="164" t="s">
        <v>1142</v>
      </c>
      <c r="C35" s="365" t="s">
        <v>1143</v>
      </c>
      <c r="D35" s="365"/>
      <c r="E35" s="365"/>
      <c r="F35" s="165" t="s">
        <v>788</v>
      </c>
      <c r="G35" s="166">
        <v>1</v>
      </c>
      <c r="H35" s="167">
        <v>1</v>
      </c>
      <c r="I35" s="167">
        <v>1</v>
      </c>
      <c r="J35" s="168"/>
      <c r="K35" s="166"/>
      <c r="L35" s="168"/>
      <c r="M35" s="166"/>
      <c r="N35" s="169"/>
      <c r="AA35" s="162"/>
      <c r="AB35" s="170" t="s">
        <v>1143</v>
      </c>
    </row>
    <row r="36" spans="1:31" s="129" customFormat="1" ht="15" x14ac:dyDescent="0.25">
      <c r="A36" s="171"/>
      <c r="B36" s="202"/>
      <c r="C36" s="366" t="s">
        <v>499</v>
      </c>
      <c r="D36" s="366"/>
      <c r="E36" s="366"/>
      <c r="F36" s="172"/>
      <c r="G36" s="173"/>
      <c r="H36" s="173"/>
      <c r="I36" s="173"/>
      <c r="J36" s="174"/>
      <c r="K36" s="173"/>
      <c r="L36" s="175">
        <v>65.790000000000006</v>
      </c>
      <c r="M36" s="173"/>
      <c r="N36" s="176">
        <v>3037</v>
      </c>
      <c r="AA36" s="162"/>
      <c r="AB36" s="170"/>
      <c r="AC36" s="177" t="s">
        <v>499</v>
      </c>
    </row>
    <row r="37" spans="1:31" s="129" customFormat="1" ht="23.25" x14ac:dyDescent="0.25">
      <c r="A37" s="163" t="s">
        <v>3</v>
      </c>
      <c r="B37" s="164" t="s">
        <v>1144</v>
      </c>
      <c r="C37" s="365" t="s">
        <v>1145</v>
      </c>
      <c r="D37" s="365"/>
      <c r="E37" s="365"/>
      <c r="F37" s="165" t="s">
        <v>788</v>
      </c>
      <c r="G37" s="166">
        <v>1</v>
      </c>
      <c r="H37" s="167">
        <v>1</v>
      </c>
      <c r="I37" s="167">
        <v>1</v>
      </c>
      <c r="J37" s="168"/>
      <c r="K37" s="166"/>
      <c r="L37" s="168"/>
      <c r="M37" s="166"/>
      <c r="N37" s="169"/>
      <c r="AA37" s="162"/>
      <c r="AB37" s="170" t="s">
        <v>1145</v>
      </c>
    </row>
    <row r="38" spans="1:31" s="129" customFormat="1" ht="15" x14ac:dyDescent="0.25">
      <c r="A38" s="171"/>
      <c r="B38" s="202"/>
      <c r="C38" s="366" t="s">
        <v>499</v>
      </c>
      <c r="D38" s="366"/>
      <c r="E38" s="366"/>
      <c r="F38" s="172"/>
      <c r="G38" s="173"/>
      <c r="H38" s="173"/>
      <c r="I38" s="173"/>
      <c r="J38" s="174"/>
      <c r="K38" s="173"/>
      <c r="L38" s="175">
        <v>43.85</v>
      </c>
      <c r="M38" s="173"/>
      <c r="N38" s="176">
        <v>2024</v>
      </c>
      <c r="AA38" s="162"/>
      <c r="AB38" s="170"/>
      <c r="AC38" s="177" t="s">
        <v>499</v>
      </c>
    </row>
    <row r="39" spans="1:31" s="129" customFormat="1" ht="0" hidden="1" customHeight="1" x14ac:dyDescent="0.25">
      <c r="A39" s="178"/>
      <c r="B39" s="179"/>
      <c r="C39" s="179"/>
      <c r="D39" s="179"/>
      <c r="E39" s="179"/>
      <c r="F39" s="180"/>
      <c r="G39" s="180"/>
      <c r="H39" s="180"/>
      <c r="I39" s="180"/>
      <c r="J39" s="181"/>
      <c r="K39" s="180"/>
      <c r="L39" s="181"/>
      <c r="M39" s="182"/>
      <c r="N39" s="181"/>
      <c r="AA39" s="162"/>
      <c r="AB39" s="170"/>
    </row>
    <row r="40" spans="1:31" s="129" customFormat="1" ht="11.25" hidden="1" customHeight="1" x14ac:dyDescent="0.25">
      <c r="B40" s="192"/>
      <c r="C40" s="192"/>
      <c r="D40" s="192"/>
      <c r="E40" s="192"/>
      <c r="F40" s="192"/>
      <c r="G40" s="192"/>
      <c r="H40" s="192"/>
      <c r="I40" s="192"/>
      <c r="J40" s="192"/>
      <c r="K40" s="192"/>
      <c r="L40" s="193"/>
      <c r="M40" s="193"/>
      <c r="N40" s="193"/>
      <c r="R40" s="194"/>
    </row>
    <row r="41" spans="1:31" s="129" customFormat="1" ht="15" x14ac:dyDescent="0.25">
      <c r="A41" s="195"/>
      <c r="B41" s="196"/>
      <c r="C41" s="365" t="s">
        <v>526</v>
      </c>
      <c r="D41" s="365"/>
      <c r="E41" s="365"/>
      <c r="F41" s="365"/>
      <c r="G41" s="365"/>
      <c r="H41" s="365"/>
      <c r="I41" s="365"/>
      <c r="J41" s="365"/>
      <c r="K41" s="365"/>
      <c r="L41" s="197"/>
      <c r="M41" s="198"/>
      <c r="N41" s="199"/>
      <c r="AD41" s="170" t="s">
        <v>526</v>
      </c>
    </row>
    <row r="42" spans="1:31" s="129" customFormat="1" ht="15" x14ac:dyDescent="0.25">
      <c r="A42" s="200"/>
      <c r="B42" s="201"/>
      <c r="C42" s="364" t="s">
        <v>527</v>
      </c>
      <c r="D42" s="364"/>
      <c r="E42" s="364"/>
      <c r="F42" s="364"/>
      <c r="G42" s="364"/>
      <c r="H42" s="364"/>
      <c r="I42" s="364"/>
      <c r="J42" s="364"/>
      <c r="K42" s="364"/>
      <c r="L42" s="208">
        <v>52.21</v>
      </c>
      <c r="M42" s="204"/>
      <c r="N42" s="205">
        <v>2410</v>
      </c>
      <c r="AD42" s="170"/>
      <c r="AE42" s="177" t="s">
        <v>527</v>
      </c>
    </row>
    <row r="43" spans="1:31" s="129" customFormat="1" ht="15" x14ac:dyDescent="0.25">
      <c r="A43" s="200"/>
      <c r="B43" s="201"/>
      <c r="C43" s="364" t="s">
        <v>528</v>
      </c>
      <c r="D43" s="364"/>
      <c r="E43" s="364"/>
      <c r="F43" s="364"/>
      <c r="G43" s="364"/>
      <c r="H43" s="364"/>
      <c r="I43" s="364"/>
      <c r="J43" s="364"/>
      <c r="K43" s="364"/>
      <c r="L43" s="206"/>
      <c r="M43" s="204"/>
      <c r="N43" s="207"/>
      <c r="AD43" s="170"/>
      <c r="AE43" s="177" t="s">
        <v>528</v>
      </c>
    </row>
    <row r="44" spans="1:31" s="129" customFormat="1" ht="15" x14ac:dyDescent="0.25">
      <c r="A44" s="200"/>
      <c r="B44" s="201"/>
      <c r="C44" s="364" t="s">
        <v>529</v>
      </c>
      <c r="D44" s="364"/>
      <c r="E44" s="364"/>
      <c r="F44" s="364"/>
      <c r="G44" s="364"/>
      <c r="H44" s="364"/>
      <c r="I44" s="364"/>
      <c r="J44" s="364"/>
      <c r="K44" s="364"/>
      <c r="L44" s="208">
        <v>52.21</v>
      </c>
      <c r="M44" s="204"/>
      <c r="N44" s="205">
        <v>2410</v>
      </c>
      <c r="AD44" s="170"/>
      <c r="AE44" s="177" t="s">
        <v>529</v>
      </c>
    </row>
    <row r="45" spans="1:31" s="129" customFormat="1" ht="15" x14ac:dyDescent="0.25">
      <c r="A45" s="200"/>
      <c r="B45" s="201"/>
      <c r="C45" s="364" t="s">
        <v>580</v>
      </c>
      <c r="D45" s="364"/>
      <c r="E45" s="364"/>
      <c r="F45" s="364"/>
      <c r="G45" s="364"/>
      <c r="H45" s="364"/>
      <c r="I45" s="364"/>
      <c r="J45" s="364"/>
      <c r="K45" s="364"/>
      <c r="L45" s="208">
        <v>109.64</v>
      </c>
      <c r="M45" s="204"/>
      <c r="N45" s="205">
        <v>5061</v>
      </c>
      <c r="AD45" s="170"/>
      <c r="AE45" s="177" t="s">
        <v>580</v>
      </c>
    </row>
    <row r="46" spans="1:31" s="129" customFormat="1" ht="15" x14ac:dyDescent="0.25">
      <c r="A46" s="200"/>
      <c r="B46" s="201"/>
      <c r="C46" s="364" t="s">
        <v>581</v>
      </c>
      <c r="D46" s="364"/>
      <c r="E46" s="364"/>
      <c r="F46" s="364"/>
      <c r="G46" s="364"/>
      <c r="H46" s="364"/>
      <c r="I46" s="364"/>
      <c r="J46" s="364"/>
      <c r="K46" s="364"/>
      <c r="L46" s="208">
        <v>109.64</v>
      </c>
      <c r="M46" s="204"/>
      <c r="N46" s="205">
        <v>5061</v>
      </c>
      <c r="AD46" s="170"/>
      <c r="AE46" s="177" t="s">
        <v>581</v>
      </c>
    </row>
    <row r="47" spans="1:31" s="129" customFormat="1" ht="15" x14ac:dyDescent="0.25">
      <c r="A47" s="200"/>
      <c r="B47" s="201"/>
      <c r="C47" s="364" t="s">
        <v>582</v>
      </c>
      <c r="D47" s="364"/>
      <c r="E47" s="364"/>
      <c r="F47" s="364"/>
      <c r="G47" s="364"/>
      <c r="H47" s="364"/>
      <c r="I47" s="364"/>
      <c r="J47" s="364"/>
      <c r="K47" s="364"/>
      <c r="L47" s="206"/>
      <c r="M47" s="204"/>
      <c r="N47" s="207"/>
      <c r="AD47" s="170"/>
      <c r="AE47" s="177" t="s">
        <v>582</v>
      </c>
    </row>
    <row r="48" spans="1:31" s="129" customFormat="1" ht="15" x14ac:dyDescent="0.25">
      <c r="A48" s="200"/>
      <c r="B48" s="201"/>
      <c r="C48" s="364" t="s">
        <v>790</v>
      </c>
      <c r="D48" s="364"/>
      <c r="E48" s="364"/>
      <c r="F48" s="364"/>
      <c r="G48" s="364"/>
      <c r="H48" s="364"/>
      <c r="I48" s="364"/>
      <c r="J48" s="364"/>
      <c r="K48" s="364"/>
      <c r="L48" s="208">
        <v>52.21</v>
      </c>
      <c r="M48" s="204"/>
      <c r="N48" s="205">
        <v>2410</v>
      </c>
      <c r="AD48" s="170"/>
      <c r="AE48" s="177" t="s">
        <v>790</v>
      </c>
    </row>
    <row r="49" spans="1:37" s="129" customFormat="1" ht="15" x14ac:dyDescent="0.25">
      <c r="A49" s="200"/>
      <c r="B49" s="201"/>
      <c r="C49" s="364" t="s">
        <v>791</v>
      </c>
      <c r="D49" s="364"/>
      <c r="E49" s="364"/>
      <c r="F49" s="364"/>
      <c r="G49" s="364"/>
      <c r="H49" s="364"/>
      <c r="I49" s="364"/>
      <c r="J49" s="364"/>
      <c r="K49" s="364"/>
      <c r="L49" s="208">
        <v>38.630000000000003</v>
      </c>
      <c r="M49" s="204"/>
      <c r="N49" s="205">
        <v>1783</v>
      </c>
      <c r="AD49" s="170"/>
      <c r="AE49" s="177" t="s">
        <v>791</v>
      </c>
    </row>
    <row r="50" spans="1:37" s="129" customFormat="1" ht="15" x14ac:dyDescent="0.25">
      <c r="A50" s="200"/>
      <c r="B50" s="201"/>
      <c r="C50" s="364" t="s">
        <v>792</v>
      </c>
      <c r="D50" s="364"/>
      <c r="E50" s="364"/>
      <c r="F50" s="364"/>
      <c r="G50" s="364"/>
      <c r="H50" s="364"/>
      <c r="I50" s="364"/>
      <c r="J50" s="364"/>
      <c r="K50" s="364"/>
      <c r="L50" s="208">
        <v>18.8</v>
      </c>
      <c r="M50" s="204"/>
      <c r="N50" s="209">
        <v>868</v>
      </c>
      <c r="AD50" s="170"/>
      <c r="AE50" s="177" t="s">
        <v>792</v>
      </c>
    </row>
    <row r="51" spans="1:37" s="129" customFormat="1" ht="15" x14ac:dyDescent="0.25">
      <c r="A51" s="200"/>
      <c r="B51" s="201"/>
      <c r="C51" s="364" t="s">
        <v>542</v>
      </c>
      <c r="D51" s="364"/>
      <c r="E51" s="364"/>
      <c r="F51" s="364"/>
      <c r="G51" s="364"/>
      <c r="H51" s="364"/>
      <c r="I51" s="364"/>
      <c r="J51" s="364"/>
      <c r="K51" s="364"/>
      <c r="L51" s="208">
        <v>52.21</v>
      </c>
      <c r="M51" s="204"/>
      <c r="N51" s="205">
        <v>2410</v>
      </c>
      <c r="AD51" s="170"/>
      <c r="AE51" s="177" t="s">
        <v>542</v>
      </c>
    </row>
    <row r="52" spans="1:37" s="129" customFormat="1" ht="15" x14ac:dyDescent="0.25">
      <c r="A52" s="200"/>
      <c r="B52" s="201"/>
      <c r="C52" s="364" t="s">
        <v>543</v>
      </c>
      <c r="D52" s="364"/>
      <c r="E52" s="364"/>
      <c r="F52" s="364"/>
      <c r="G52" s="364"/>
      <c r="H52" s="364"/>
      <c r="I52" s="364"/>
      <c r="J52" s="364"/>
      <c r="K52" s="364"/>
      <c r="L52" s="208">
        <v>38.630000000000003</v>
      </c>
      <c r="M52" s="204"/>
      <c r="N52" s="205">
        <v>1783</v>
      </c>
      <c r="AD52" s="170"/>
      <c r="AE52" s="177" t="s">
        <v>543</v>
      </c>
    </row>
    <row r="53" spans="1:37" s="129" customFormat="1" ht="15" x14ac:dyDescent="0.25">
      <c r="A53" s="200"/>
      <c r="B53" s="201"/>
      <c r="C53" s="364" t="s">
        <v>544</v>
      </c>
      <c r="D53" s="364"/>
      <c r="E53" s="364"/>
      <c r="F53" s="364"/>
      <c r="G53" s="364"/>
      <c r="H53" s="364"/>
      <c r="I53" s="364"/>
      <c r="J53" s="364"/>
      <c r="K53" s="364"/>
      <c r="L53" s="208">
        <v>18.8</v>
      </c>
      <c r="M53" s="204"/>
      <c r="N53" s="209">
        <v>868</v>
      </c>
      <c r="AD53" s="170"/>
      <c r="AE53" s="177" t="s">
        <v>544</v>
      </c>
    </row>
    <row r="54" spans="1:37" s="129" customFormat="1" ht="15" x14ac:dyDescent="0.25">
      <c r="A54" s="200"/>
      <c r="B54" s="210"/>
      <c r="C54" s="363" t="s">
        <v>541</v>
      </c>
      <c r="D54" s="363"/>
      <c r="E54" s="363"/>
      <c r="F54" s="363"/>
      <c r="G54" s="363"/>
      <c r="H54" s="363"/>
      <c r="I54" s="363"/>
      <c r="J54" s="363"/>
      <c r="K54" s="363"/>
      <c r="L54" s="230"/>
      <c r="M54" s="212"/>
      <c r="N54" s="231"/>
      <c r="AD54" s="170"/>
      <c r="AF54" s="170" t="s">
        <v>541</v>
      </c>
    </row>
    <row r="55" spans="1:37" s="129" customFormat="1" ht="15" x14ac:dyDescent="0.25">
      <c r="A55" s="200"/>
      <c r="B55" s="210"/>
      <c r="C55" s="363" t="s">
        <v>585</v>
      </c>
      <c r="D55" s="363"/>
      <c r="E55" s="363"/>
      <c r="F55" s="363"/>
      <c r="G55" s="363"/>
      <c r="H55" s="363"/>
      <c r="I55" s="363"/>
      <c r="J55" s="363"/>
      <c r="K55" s="363"/>
      <c r="L55" s="228">
        <v>109.64</v>
      </c>
      <c r="M55" s="212"/>
      <c r="N55" s="213">
        <v>5061</v>
      </c>
      <c r="AD55" s="170"/>
      <c r="AF55" s="170" t="s">
        <v>585</v>
      </c>
    </row>
    <row r="56" spans="1:37" s="129" customFormat="1" ht="15" x14ac:dyDescent="0.25">
      <c r="A56" s="200"/>
      <c r="B56" s="210"/>
      <c r="C56" s="363" t="s">
        <v>546</v>
      </c>
      <c r="D56" s="363"/>
      <c r="E56" s="363"/>
      <c r="F56" s="363"/>
      <c r="G56" s="363"/>
      <c r="H56" s="363"/>
      <c r="I56" s="363"/>
      <c r="J56" s="363"/>
      <c r="K56" s="363"/>
      <c r="L56" s="228">
        <v>109.64</v>
      </c>
      <c r="M56" s="212"/>
      <c r="N56" s="213">
        <v>5061</v>
      </c>
      <c r="AD56" s="170"/>
      <c r="AF56" s="170" t="s">
        <v>546</v>
      </c>
    </row>
    <row r="57" spans="1:37" s="129" customFormat="1" ht="15" x14ac:dyDescent="0.25">
      <c r="A57" s="200"/>
      <c r="B57" s="201"/>
      <c r="C57" s="364" t="s">
        <v>547</v>
      </c>
      <c r="D57" s="364"/>
      <c r="E57" s="364"/>
      <c r="F57" s="364"/>
      <c r="G57" s="364"/>
      <c r="H57" s="364"/>
      <c r="I57" s="364"/>
      <c r="J57" s="364"/>
      <c r="K57" s="364"/>
      <c r="L57" s="208">
        <v>5.81</v>
      </c>
      <c r="M57" s="204"/>
      <c r="N57" s="209">
        <v>268</v>
      </c>
      <c r="AD57" s="170"/>
      <c r="AE57" s="177" t="s">
        <v>547</v>
      </c>
      <c r="AF57" s="170"/>
    </row>
    <row r="58" spans="1:37" s="129" customFormat="1" ht="15" x14ac:dyDescent="0.25">
      <c r="A58" s="200"/>
      <c r="B58" s="210"/>
      <c r="C58" s="363" t="s">
        <v>548</v>
      </c>
      <c r="D58" s="363"/>
      <c r="E58" s="363"/>
      <c r="F58" s="363"/>
      <c r="G58" s="363"/>
      <c r="H58" s="363"/>
      <c r="I58" s="363"/>
      <c r="J58" s="363"/>
      <c r="K58" s="363"/>
      <c r="L58" s="228">
        <v>115.45</v>
      </c>
      <c r="M58" s="212"/>
      <c r="N58" s="213">
        <v>5329</v>
      </c>
      <c r="AD58" s="170"/>
      <c r="AF58" s="170"/>
      <c r="AG58" s="170" t="s">
        <v>548</v>
      </c>
    </row>
    <row r="59" spans="1:37" s="129" customFormat="1" ht="13.5" hidden="1" customHeight="1" x14ac:dyDescent="0.25">
      <c r="B59" s="181"/>
      <c r="C59" s="179"/>
      <c r="D59" s="179"/>
      <c r="E59" s="179"/>
      <c r="F59" s="179"/>
      <c r="G59" s="179"/>
      <c r="H59" s="179"/>
      <c r="I59" s="179"/>
      <c r="J59" s="179"/>
      <c r="K59" s="179"/>
      <c r="L59" s="211"/>
      <c r="M59" s="214"/>
      <c r="N59" s="215"/>
    </row>
    <row r="60" spans="1:37" s="129" customFormat="1" ht="26.25" customHeight="1" x14ac:dyDescent="0.25">
      <c r="A60" s="216"/>
      <c r="B60" s="217"/>
      <c r="C60" s="217"/>
      <c r="D60" s="217"/>
      <c r="E60" s="217"/>
      <c r="F60" s="217"/>
      <c r="G60" s="217"/>
      <c r="H60" s="217"/>
      <c r="I60" s="217"/>
      <c r="J60" s="217"/>
      <c r="K60" s="217"/>
      <c r="L60" s="217"/>
      <c r="M60" s="217"/>
      <c r="N60" s="217"/>
    </row>
    <row r="61" spans="1:37" s="133" customFormat="1" ht="15" x14ac:dyDescent="0.25">
      <c r="A61" s="131"/>
      <c r="B61" s="218" t="s">
        <v>549</v>
      </c>
      <c r="C61" s="361"/>
      <c r="D61" s="361"/>
      <c r="E61" s="361"/>
      <c r="F61" s="361"/>
      <c r="G61" s="361"/>
      <c r="H61" s="362"/>
      <c r="I61" s="362"/>
      <c r="J61" s="362"/>
      <c r="K61" s="362"/>
      <c r="L61" s="362"/>
      <c r="M61" s="129"/>
      <c r="N61" s="129"/>
      <c r="O61" s="129"/>
      <c r="P61" s="129"/>
      <c r="Q61" s="129"/>
      <c r="R61" s="129"/>
      <c r="S61" s="129"/>
      <c r="T61" s="129"/>
      <c r="U61" s="129"/>
      <c r="V61" s="136"/>
      <c r="W61" s="136"/>
      <c r="X61" s="136"/>
      <c r="Y61" s="136"/>
      <c r="Z61" s="136"/>
      <c r="AA61" s="136"/>
      <c r="AB61" s="136"/>
      <c r="AC61" s="136"/>
      <c r="AD61" s="136"/>
      <c r="AE61" s="136"/>
      <c r="AF61" s="136"/>
      <c r="AG61" s="136"/>
      <c r="AH61" s="136" t="s">
        <v>0</v>
      </c>
      <c r="AI61" s="136" t="s">
        <v>0</v>
      </c>
      <c r="AJ61" s="136"/>
      <c r="AK61" s="136"/>
    </row>
    <row r="62" spans="1:37" s="219" customFormat="1" ht="16.5" customHeight="1" x14ac:dyDescent="0.25">
      <c r="A62" s="134"/>
      <c r="B62" s="218"/>
      <c r="C62" s="360" t="s">
        <v>550</v>
      </c>
      <c r="D62" s="360"/>
      <c r="E62" s="360"/>
      <c r="F62" s="360"/>
      <c r="G62" s="360"/>
      <c r="H62" s="360"/>
      <c r="I62" s="360"/>
      <c r="J62" s="360"/>
      <c r="K62" s="360"/>
      <c r="L62" s="360"/>
      <c r="V62" s="220"/>
      <c r="W62" s="220"/>
      <c r="X62" s="220"/>
      <c r="Y62" s="220"/>
      <c r="Z62" s="220"/>
      <c r="AA62" s="220"/>
      <c r="AB62" s="220"/>
      <c r="AC62" s="220"/>
      <c r="AD62" s="220"/>
      <c r="AE62" s="220"/>
      <c r="AF62" s="220"/>
      <c r="AG62" s="220"/>
      <c r="AH62" s="220"/>
      <c r="AI62" s="220"/>
      <c r="AJ62" s="220"/>
      <c r="AK62" s="220"/>
    </row>
    <row r="63" spans="1:37" s="133" customFormat="1" ht="15" x14ac:dyDescent="0.25">
      <c r="A63" s="131"/>
      <c r="B63" s="218" t="s">
        <v>551</v>
      </c>
      <c r="C63" s="361"/>
      <c r="D63" s="361"/>
      <c r="E63" s="361"/>
      <c r="F63" s="361"/>
      <c r="G63" s="361"/>
      <c r="H63" s="362"/>
      <c r="I63" s="362"/>
      <c r="J63" s="362"/>
      <c r="K63" s="362"/>
      <c r="L63" s="362"/>
      <c r="M63" s="129"/>
      <c r="N63" s="129"/>
      <c r="O63" s="129"/>
      <c r="P63" s="129"/>
      <c r="Q63" s="129"/>
      <c r="R63" s="129"/>
      <c r="S63" s="129"/>
      <c r="T63" s="129"/>
      <c r="U63" s="129"/>
      <c r="V63" s="136"/>
      <c r="W63" s="136"/>
      <c r="X63" s="136"/>
      <c r="Y63" s="136"/>
      <c r="Z63" s="136"/>
      <c r="AA63" s="136"/>
      <c r="AB63" s="136"/>
      <c r="AC63" s="136"/>
      <c r="AD63" s="136"/>
      <c r="AE63" s="136"/>
      <c r="AF63" s="136"/>
      <c r="AG63" s="136"/>
      <c r="AH63" s="136"/>
      <c r="AI63" s="136"/>
      <c r="AJ63" s="136" t="s">
        <v>0</v>
      </c>
      <c r="AK63" s="136" t="s">
        <v>0</v>
      </c>
    </row>
    <row r="64" spans="1:37" s="219" customFormat="1" ht="16.5" customHeight="1" x14ac:dyDescent="0.25">
      <c r="A64" s="134"/>
      <c r="C64" s="360" t="s">
        <v>550</v>
      </c>
      <c r="D64" s="360"/>
      <c r="E64" s="360"/>
      <c r="F64" s="360"/>
      <c r="G64" s="360"/>
      <c r="H64" s="360"/>
      <c r="I64" s="360"/>
      <c r="J64" s="360"/>
      <c r="K64" s="360"/>
      <c r="L64" s="360"/>
      <c r="V64" s="220"/>
      <c r="W64" s="220"/>
      <c r="X64" s="220"/>
      <c r="Y64" s="220"/>
      <c r="Z64" s="220"/>
      <c r="AA64" s="220"/>
      <c r="AB64" s="220"/>
      <c r="AC64" s="220"/>
      <c r="AD64" s="220"/>
      <c r="AE64" s="220"/>
      <c r="AF64" s="220"/>
      <c r="AG64" s="220"/>
      <c r="AH64" s="220"/>
      <c r="AI64" s="220"/>
      <c r="AJ64" s="220"/>
      <c r="AK64" s="220"/>
    </row>
    <row r="65" spans="1:37" s="133" customFormat="1" ht="19.5" customHeight="1" x14ac:dyDescent="0.2">
      <c r="A65" s="131"/>
      <c r="C65" s="221"/>
      <c r="D65" s="221"/>
      <c r="E65" s="221"/>
      <c r="F65" s="221"/>
      <c r="G65" s="221"/>
      <c r="H65" s="221"/>
      <c r="I65" s="221"/>
      <c r="J65" s="221"/>
      <c r="K65" s="221"/>
      <c r="L65" s="221"/>
      <c r="V65" s="136"/>
      <c r="W65" s="136"/>
      <c r="X65" s="136"/>
      <c r="Y65" s="136"/>
      <c r="Z65" s="136"/>
      <c r="AA65" s="136"/>
      <c r="AB65" s="136"/>
      <c r="AC65" s="136"/>
      <c r="AD65" s="136"/>
      <c r="AE65" s="136"/>
      <c r="AF65" s="136"/>
      <c r="AG65" s="136"/>
      <c r="AH65" s="136"/>
      <c r="AI65" s="136"/>
      <c r="AJ65" s="136"/>
      <c r="AK65" s="136"/>
    </row>
    <row r="66" spans="1:37" s="129" customFormat="1" ht="15" x14ac:dyDescent="0.25">
      <c r="B66" s="222"/>
      <c r="D66" s="222"/>
      <c r="F66" s="222"/>
    </row>
  </sheetData>
  <mergeCells count="52">
    <mergeCell ref="L26:M26"/>
    <mergeCell ref="D4:N4"/>
    <mergeCell ref="A8:N8"/>
    <mergeCell ref="A9:N9"/>
    <mergeCell ref="A11:N11"/>
    <mergeCell ref="A12:N12"/>
    <mergeCell ref="A13:N13"/>
    <mergeCell ref="A15:N15"/>
    <mergeCell ref="A16:N16"/>
    <mergeCell ref="B18:F18"/>
    <mergeCell ref="B19:F19"/>
    <mergeCell ref="D21:F21"/>
    <mergeCell ref="L27:M27"/>
    <mergeCell ref="L28:M28"/>
    <mergeCell ref="A30:A32"/>
    <mergeCell ref="B30:B32"/>
    <mergeCell ref="C30:E32"/>
    <mergeCell ref="F30:F32"/>
    <mergeCell ref="G30:I31"/>
    <mergeCell ref="J30:L31"/>
    <mergeCell ref="M30:M32"/>
    <mergeCell ref="C45:K45"/>
    <mergeCell ref="N30:N32"/>
    <mergeCell ref="C33:E33"/>
    <mergeCell ref="A34:N34"/>
    <mergeCell ref="C35:E35"/>
    <mergeCell ref="C36:E36"/>
    <mergeCell ref="C37:E37"/>
    <mergeCell ref="C38:E38"/>
    <mergeCell ref="C41:K41"/>
    <mergeCell ref="C42:K42"/>
    <mergeCell ref="C43:K43"/>
    <mergeCell ref="C44:K44"/>
    <mergeCell ref="C57:K57"/>
    <mergeCell ref="C46:K46"/>
    <mergeCell ref="C47:K47"/>
    <mergeCell ref="C48:K48"/>
    <mergeCell ref="C49:K49"/>
    <mergeCell ref="C50:K50"/>
    <mergeCell ref="C51:K51"/>
    <mergeCell ref="C52:K52"/>
    <mergeCell ref="C53:K53"/>
    <mergeCell ref="C54:K54"/>
    <mergeCell ref="C55:K55"/>
    <mergeCell ref="C56:K56"/>
    <mergeCell ref="C64:L64"/>
    <mergeCell ref="C58:K58"/>
    <mergeCell ref="C61:G61"/>
    <mergeCell ref="H61:L61"/>
    <mergeCell ref="C62:L62"/>
    <mergeCell ref="C63:G63"/>
    <mergeCell ref="H63:L63"/>
  </mergeCells>
  <printOptions horizontalCentered="1"/>
  <pageMargins left="0.69999998807907104" right="0.69999998807907104" top="0.75" bottom="0.75" header="0.30000001192092901" footer="0.30000001192092901"/>
  <pageSetup paperSize="9" scale="79" fitToHeight="0" orientation="landscape" r:id="rId1"/>
  <headerFooter>
    <oddFooter>&amp;RСтраница &amp;P</oddFooter>
  </headerFooter>
  <rowBreaks count="1" manualBreakCount="1">
    <brk id="29" max="65"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25.140625" style="25" customWidth="1"/>
    <col min="4" max="4" width="17.28515625" style="25" customWidth="1"/>
    <col min="5" max="7" width="9.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25.140625" customWidth="1"/>
    <col min="260" max="260" width="17.285156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25.140625" customWidth="1"/>
    <col min="516" max="516" width="17.285156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25.140625" customWidth="1"/>
    <col min="772" max="772" width="17.285156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25.140625" customWidth="1"/>
    <col min="1028" max="1028" width="17.285156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25.140625" customWidth="1"/>
    <col min="1284" max="1284" width="17.285156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25.140625" customWidth="1"/>
    <col min="1540" max="1540" width="17.285156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25.140625" customWidth="1"/>
    <col min="1796" max="1796" width="17.285156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25.140625" customWidth="1"/>
    <col min="2052" max="2052" width="17.285156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25.140625" customWidth="1"/>
    <col min="2308" max="2308" width="17.285156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25.140625" customWidth="1"/>
    <col min="2564" max="2564" width="17.285156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25.140625" customWidth="1"/>
    <col min="2820" max="2820" width="17.285156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25.140625" customWidth="1"/>
    <col min="3076" max="3076" width="17.285156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25.140625" customWidth="1"/>
    <col min="3332" max="3332" width="17.285156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25.140625" customWidth="1"/>
    <col min="3588" max="3588" width="17.285156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25.140625" customWidth="1"/>
    <col min="3844" max="3844" width="17.285156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25.140625" customWidth="1"/>
    <col min="4100" max="4100" width="17.285156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25.140625" customWidth="1"/>
    <col min="4356" max="4356" width="17.285156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25.140625" customWidth="1"/>
    <col min="4612" max="4612" width="17.285156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25.140625" customWidth="1"/>
    <col min="4868" max="4868" width="17.285156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25.140625" customWidth="1"/>
    <col min="5124" max="5124" width="17.285156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25.140625" customWidth="1"/>
    <col min="5380" max="5380" width="17.285156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25.140625" customWidth="1"/>
    <col min="5636" max="5636" width="17.285156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25.140625" customWidth="1"/>
    <col min="5892" max="5892" width="17.285156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25.140625" customWidth="1"/>
    <col min="6148" max="6148" width="17.285156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25.140625" customWidth="1"/>
    <col min="6404" max="6404" width="17.285156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25.140625" customWidth="1"/>
    <col min="6660" max="6660" width="17.285156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25.140625" customWidth="1"/>
    <col min="6916" max="6916" width="17.285156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25.140625" customWidth="1"/>
    <col min="7172" max="7172" width="17.285156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25.140625" customWidth="1"/>
    <col min="7428" max="7428" width="17.285156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25.140625" customWidth="1"/>
    <col min="7684" max="7684" width="17.285156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25.140625" customWidth="1"/>
    <col min="7940" max="7940" width="17.285156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25.140625" customWidth="1"/>
    <col min="8196" max="8196" width="17.285156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25.140625" customWidth="1"/>
    <col min="8452" max="8452" width="17.285156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25.140625" customWidth="1"/>
    <col min="8708" max="8708" width="17.285156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25.140625" customWidth="1"/>
    <col min="8964" max="8964" width="17.285156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25.140625" customWidth="1"/>
    <col min="9220" max="9220" width="17.285156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25.140625" customWidth="1"/>
    <col min="9476" max="9476" width="17.285156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25.140625" customWidth="1"/>
    <col min="9732" max="9732" width="17.285156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25.140625" customWidth="1"/>
    <col min="9988" max="9988" width="17.285156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25.140625" customWidth="1"/>
    <col min="10244" max="10244" width="17.285156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25.140625" customWidth="1"/>
    <col min="10500" max="10500" width="17.285156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25.140625" customWidth="1"/>
    <col min="10756" max="10756" width="17.285156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25.140625" customWidth="1"/>
    <col min="11012" max="11012" width="17.285156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25.140625" customWidth="1"/>
    <col min="11268" max="11268" width="17.285156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25.140625" customWidth="1"/>
    <col min="11524" max="11524" width="17.285156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25.140625" customWidth="1"/>
    <col min="11780" max="11780" width="17.285156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25.140625" customWidth="1"/>
    <col min="12036" max="12036" width="17.285156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25.140625" customWidth="1"/>
    <col min="12292" max="12292" width="17.285156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25.140625" customWidth="1"/>
    <col min="12548" max="12548" width="17.285156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25.140625" customWidth="1"/>
    <col min="12804" max="12804" width="17.285156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25.140625" customWidth="1"/>
    <col min="13060" max="13060" width="17.285156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25.140625" customWidth="1"/>
    <col min="13316" max="13316" width="17.285156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25.140625" customWidth="1"/>
    <col min="13572" max="13572" width="17.285156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25.140625" customWidth="1"/>
    <col min="13828" max="13828" width="17.285156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25.140625" customWidth="1"/>
    <col min="14084" max="14084" width="17.285156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25.140625" customWidth="1"/>
    <col min="14340" max="14340" width="17.285156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25.140625" customWidth="1"/>
    <col min="14596" max="14596" width="17.285156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25.140625" customWidth="1"/>
    <col min="14852" max="14852" width="17.285156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25.140625" customWidth="1"/>
    <col min="15108" max="15108" width="17.285156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25.140625" customWidth="1"/>
    <col min="15364" max="15364" width="17.285156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25.140625" customWidth="1"/>
    <col min="15620" max="15620" width="17.285156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25.140625" customWidth="1"/>
    <col min="15876" max="15876" width="17.285156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25.140625" customWidth="1"/>
    <col min="16132" max="16132" width="17.28515625" customWidth="1"/>
    <col min="16133" max="16135" width="9.28515625" customWidth="1"/>
    <col min="16136" max="16136" width="19.7109375" customWidth="1"/>
    <col min="16137" max="16137" width="14.7109375" customWidth="1"/>
    <col min="16138" max="16138" width="19.7109375" customWidth="1"/>
  </cols>
  <sheetData>
    <row r="1" spans="1:10"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1281</v>
      </c>
      <c r="B3" s="428"/>
      <c r="C3" s="428"/>
      <c r="D3" s="428"/>
      <c r="E3" s="428"/>
      <c r="F3" s="428"/>
      <c r="G3" s="428"/>
      <c r="H3" s="428"/>
      <c r="I3" s="428"/>
    </row>
    <row r="4" spans="1:10" x14ac:dyDescent="0.25">
      <c r="A4" s="429" t="s">
        <v>110</v>
      </c>
      <c r="B4" s="429"/>
      <c r="C4" s="429"/>
      <c r="D4" s="429"/>
      <c r="E4" s="429"/>
      <c r="F4" s="429"/>
      <c r="G4" s="429"/>
      <c r="H4" s="429"/>
      <c r="I4" s="429"/>
    </row>
    <row r="5" spans="1:10" x14ac:dyDescent="0.25">
      <c r="C5" s="26"/>
      <c r="J5" s="25"/>
    </row>
    <row r="6" spans="1:10" x14ac:dyDescent="0.25">
      <c r="A6" s="430" t="s">
        <v>111</v>
      </c>
      <c r="B6" s="430"/>
      <c r="C6" s="430"/>
      <c r="D6" s="431"/>
      <c r="E6" s="431"/>
      <c r="F6" s="431"/>
      <c r="G6" s="431"/>
      <c r="H6" s="431"/>
      <c r="I6" s="431"/>
      <c r="J6" s="27"/>
    </row>
    <row r="7" spans="1:10" x14ac:dyDescent="0.25">
      <c r="J7" s="25"/>
    </row>
    <row r="8" spans="1:10" x14ac:dyDescent="0.25">
      <c r="A8" s="430" t="s">
        <v>112</v>
      </c>
      <c r="B8" s="430"/>
      <c r="C8" s="430"/>
      <c r="D8" s="431"/>
      <c r="E8" s="431"/>
      <c r="F8" s="431"/>
      <c r="G8" s="431"/>
      <c r="H8" s="431"/>
      <c r="I8" s="431"/>
      <c r="J8" s="27"/>
    </row>
    <row r="9" spans="1:10" x14ac:dyDescent="0.25">
      <c r="A9" s="27"/>
      <c r="B9" s="27"/>
      <c r="C9" s="27"/>
      <c r="D9" s="27"/>
      <c r="E9" s="27"/>
      <c r="J9" s="25"/>
    </row>
    <row r="10" spans="1:10" x14ac:dyDescent="0.25">
      <c r="A10" s="430" t="s">
        <v>303</v>
      </c>
      <c r="B10" s="430"/>
      <c r="C10" s="430"/>
      <c r="D10" s="430"/>
      <c r="E10" s="430"/>
      <c r="F10" s="430"/>
      <c r="G10" s="430"/>
      <c r="H10" s="430"/>
      <c r="I10" s="430"/>
      <c r="J10" s="28"/>
    </row>
    <row r="11" spans="1:10" x14ac:dyDescent="0.25">
      <c r="A11" s="27"/>
      <c r="B11" s="29"/>
      <c r="C11" s="29"/>
      <c r="D11" s="29"/>
      <c r="E11" s="29"/>
      <c r="J11" s="25"/>
    </row>
    <row r="12" spans="1:10" ht="36"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00.5" customHeight="1" x14ac:dyDescent="0.25">
      <c r="A14" s="33" t="s">
        <v>1</v>
      </c>
      <c r="B14" s="435" t="s">
        <v>118</v>
      </c>
      <c r="C14" s="436"/>
      <c r="D14" s="437" t="s">
        <v>119</v>
      </c>
      <c r="E14" s="438"/>
      <c r="F14" s="438"/>
      <c r="G14" s="439"/>
      <c r="H14" s="34" t="s">
        <v>1190</v>
      </c>
      <c r="I14" s="35">
        <f>ROUND(6.15  * 1 * 0.7 * 5.54 * 1.34,3)</f>
        <v>31.959</v>
      </c>
    </row>
    <row r="15" spans="1:10" x14ac:dyDescent="0.25">
      <c r="A15" s="36" t="s">
        <v>0</v>
      </c>
      <c r="B15" s="440" t="s">
        <v>120</v>
      </c>
      <c r="C15" s="441"/>
      <c r="D15" s="440"/>
      <c r="E15" s="442"/>
      <c r="F15" s="442"/>
      <c r="G15" s="441"/>
      <c r="H15" s="37"/>
      <c r="I15" s="38"/>
    </row>
    <row r="16" spans="1:10" x14ac:dyDescent="0.25">
      <c r="A16" s="39" t="s">
        <v>0</v>
      </c>
      <c r="B16" s="443" t="s">
        <v>121</v>
      </c>
      <c r="C16" s="444"/>
      <c r="D16" s="443" t="s">
        <v>122</v>
      </c>
      <c r="E16" s="445"/>
      <c r="F16" s="445"/>
      <c r="G16" s="444"/>
      <c r="H16" s="40"/>
      <c r="I16" s="41"/>
    </row>
    <row r="17" spans="1:9" ht="52.5" customHeight="1" x14ac:dyDescent="0.25">
      <c r="A17" s="39" t="s">
        <v>0</v>
      </c>
      <c r="B17" s="443" t="s">
        <v>1188</v>
      </c>
      <c r="C17" s="444"/>
      <c r="D17" s="443" t="s">
        <v>1189</v>
      </c>
      <c r="E17" s="445"/>
      <c r="F17" s="445"/>
      <c r="G17" s="444"/>
      <c r="H17" s="40"/>
      <c r="I17" s="41"/>
    </row>
    <row r="18" spans="1:9" x14ac:dyDescent="0.25">
      <c r="A18" s="39" t="s">
        <v>0</v>
      </c>
      <c r="B18" s="443" t="s">
        <v>123</v>
      </c>
      <c r="C18" s="444"/>
      <c r="D18" s="443" t="s">
        <v>300</v>
      </c>
      <c r="E18" s="445"/>
      <c r="F18" s="445"/>
      <c r="G18" s="444"/>
      <c r="H18" s="40"/>
      <c r="I18" s="41"/>
    </row>
    <row r="19" spans="1:9" x14ac:dyDescent="0.25">
      <c r="A19" s="39" t="s">
        <v>0</v>
      </c>
      <c r="B19" s="446" t="s">
        <v>125</v>
      </c>
      <c r="C19" s="447"/>
      <c r="D19" s="446"/>
      <c r="E19" s="448"/>
      <c r="F19" s="448"/>
      <c r="G19" s="447"/>
      <c r="H19" s="42"/>
      <c r="I19" s="43"/>
    </row>
    <row r="20" spans="1:9" x14ac:dyDescent="0.25">
      <c r="A20" s="39" t="s">
        <v>0</v>
      </c>
      <c r="B20" s="443" t="s">
        <v>126</v>
      </c>
      <c r="C20" s="444"/>
      <c r="D20" s="449" t="s">
        <v>127</v>
      </c>
      <c r="E20" s="450"/>
      <c r="F20" s="450"/>
      <c r="G20" s="451"/>
      <c r="H20" s="40"/>
      <c r="I20" s="41"/>
    </row>
    <row r="21" spans="1:9" x14ac:dyDescent="0.25">
      <c r="A21" s="39" t="s">
        <v>0</v>
      </c>
      <c r="B21" s="443" t="s">
        <v>128</v>
      </c>
      <c r="C21" s="444"/>
      <c r="D21" s="449" t="s">
        <v>129</v>
      </c>
      <c r="E21" s="450"/>
      <c r="F21" s="450"/>
      <c r="G21" s="451"/>
      <c r="H21" s="40"/>
      <c r="I21" s="41"/>
    </row>
    <row r="22" spans="1:9" x14ac:dyDescent="0.25">
      <c r="A22" s="39" t="s">
        <v>0</v>
      </c>
      <c r="B22" s="443" t="s">
        <v>130</v>
      </c>
      <c r="C22" s="444"/>
      <c r="D22" s="449" t="s">
        <v>131</v>
      </c>
      <c r="E22" s="450"/>
      <c r="F22" s="450"/>
      <c r="G22" s="451"/>
      <c r="H22" s="40"/>
      <c r="I22" s="41"/>
    </row>
    <row r="23" spans="1:9" x14ac:dyDescent="0.25">
      <c r="A23" s="39" t="s">
        <v>0</v>
      </c>
      <c r="B23" s="443" t="s">
        <v>132</v>
      </c>
      <c r="C23" s="444"/>
      <c r="D23" s="449" t="s">
        <v>133</v>
      </c>
      <c r="E23" s="450"/>
      <c r="F23" s="450"/>
      <c r="G23" s="451"/>
      <c r="H23" s="40"/>
      <c r="I23" s="41"/>
    </row>
    <row r="24" spans="1:9" x14ac:dyDescent="0.25">
      <c r="A24" s="39" t="s">
        <v>0</v>
      </c>
      <c r="B24" s="443" t="s">
        <v>134</v>
      </c>
      <c r="C24" s="444"/>
      <c r="D24" s="443" t="s">
        <v>135</v>
      </c>
      <c r="E24" s="445"/>
      <c r="F24" s="445"/>
      <c r="G24" s="444"/>
      <c r="H24" s="40"/>
      <c r="I24" s="41"/>
    </row>
    <row r="25" spans="1:9" x14ac:dyDescent="0.25">
      <c r="A25" s="44" t="s">
        <v>0</v>
      </c>
      <c r="B25" s="452" t="s">
        <v>136</v>
      </c>
      <c r="C25" s="453"/>
      <c r="D25" s="452" t="s">
        <v>137</v>
      </c>
      <c r="E25" s="454"/>
      <c r="F25" s="454"/>
      <c r="G25" s="453"/>
      <c r="H25" s="45"/>
      <c r="I25" s="46"/>
    </row>
    <row r="26" spans="1:9" x14ac:dyDescent="0.25">
      <c r="A26" s="44" t="s">
        <v>3</v>
      </c>
      <c r="B26" s="455" t="s">
        <v>138</v>
      </c>
      <c r="C26" s="456"/>
      <c r="D26" s="455"/>
      <c r="E26" s="457"/>
      <c r="F26" s="457"/>
      <c r="G26" s="456"/>
      <c r="H26" s="47"/>
      <c r="I26" s="48">
        <f>ROUND(($I$14),3)</f>
        <v>31.959</v>
      </c>
    </row>
    <row r="27" spans="1:9" ht="36.75" customHeight="1" x14ac:dyDescent="0.25">
      <c r="A27" s="44"/>
      <c r="B27" s="458" t="s">
        <v>1208</v>
      </c>
      <c r="C27" s="459"/>
      <c r="D27" s="49"/>
      <c r="E27" s="50"/>
      <c r="F27" s="50"/>
      <c r="G27" s="51"/>
      <c r="H27" s="47"/>
      <c r="I27" s="48">
        <f>I26*1.053</f>
        <v>33.652826999999995</v>
      </c>
    </row>
    <row r="28" spans="1:9" x14ac:dyDescent="0.25">
      <c r="A28" s="52" t="s">
        <v>4</v>
      </c>
      <c r="B28" s="458" t="s">
        <v>139</v>
      </c>
      <c r="C28" s="459"/>
      <c r="D28" s="458"/>
      <c r="E28" s="460"/>
      <c r="F28" s="460"/>
      <c r="G28" s="459"/>
      <c r="H28" s="53" t="s">
        <v>140</v>
      </c>
      <c r="I28" s="54">
        <f>I27</f>
        <v>33.652826999999995</v>
      </c>
    </row>
    <row r="31" spans="1:9" ht="12.75" customHeight="1" x14ac:dyDescent="0.25">
      <c r="A31" t="s">
        <v>415</v>
      </c>
      <c r="B31"/>
      <c r="C31"/>
      <c r="D31" s="127"/>
      <c r="E31"/>
      <c r="F31"/>
      <c r="G31"/>
      <c r="H31"/>
      <c r="I31"/>
    </row>
    <row r="32" spans="1:9" x14ac:dyDescent="0.25">
      <c r="A32" t="s">
        <v>416</v>
      </c>
      <c r="B32" t="s">
        <v>417</v>
      </c>
      <c r="C32"/>
      <c r="D32"/>
      <c r="E32"/>
      <c r="F32"/>
      <c r="G32"/>
      <c r="H32"/>
      <c r="I32"/>
    </row>
    <row r="33" spans="1:9" x14ac:dyDescent="0.25">
      <c r="A33"/>
      <c r="B33" t="s">
        <v>418</v>
      </c>
      <c r="C33"/>
      <c r="D33"/>
      <c r="E33"/>
      <c r="F33"/>
      <c r="G33"/>
      <c r="H33"/>
      <c r="I33"/>
    </row>
    <row r="34" spans="1:9" x14ac:dyDescent="0.25">
      <c r="A34" t="s">
        <v>419</v>
      </c>
      <c r="B34" t="s">
        <v>420</v>
      </c>
      <c r="C34"/>
      <c r="D34"/>
      <c r="E34"/>
      <c r="F34"/>
      <c r="G34"/>
      <c r="H34"/>
      <c r="I34"/>
    </row>
    <row r="35" spans="1:9" x14ac:dyDescent="0.25">
      <c r="A35"/>
      <c r="B35" t="s">
        <v>421</v>
      </c>
      <c r="C35"/>
      <c r="D35"/>
      <c r="E35"/>
      <c r="F35"/>
      <c r="G35"/>
      <c r="H35"/>
      <c r="I35"/>
    </row>
    <row r="36" spans="1:9" x14ac:dyDescent="0.25">
      <c r="A36"/>
      <c r="B36" t="s">
        <v>422</v>
      </c>
      <c r="C36"/>
      <c r="D36"/>
      <c r="E36"/>
      <c r="F36"/>
      <c r="G36"/>
      <c r="H36"/>
      <c r="I36"/>
    </row>
    <row r="37" spans="1:9" x14ac:dyDescent="0.25">
      <c r="A37" t="s">
        <v>423</v>
      </c>
      <c r="B37" t="s">
        <v>424</v>
      </c>
      <c r="C37"/>
      <c r="D37"/>
      <c r="E37"/>
      <c r="F37"/>
      <c r="G37"/>
      <c r="H37"/>
      <c r="I37"/>
    </row>
    <row r="38" spans="1:9" x14ac:dyDescent="0.25">
      <c r="A38"/>
      <c r="B38" t="s">
        <v>425</v>
      </c>
      <c r="C38"/>
      <c r="D38"/>
      <c r="E38"/>
      <c r="F38"/>
      <c r="G38"/>
      <c r="H38"/>
      <c r="I38"/>
    </row>
    <row r="39" spans="1:9" x14ac:dyDescent="0.25">
      <c r="A39"/>
      <c r="B39" t="s">
        <v>426</v>
      </c>
      <c r="C39"/>
      <c r="D39"/>
      <c r="E39"/>
      <c r="F39"/>
      <c r="G39"/>
      <c r="H39"/>
      <c r="I39"/>
    </row>
    <row r="40" spans="1:9" x14ac:dyDescent="0.25">
      <c r="A40"/>
      <c r="B40" s="128" t="s">
        <v>427</v>
      </c>
      <c r="C40" t="s">
        <v>428</v>
      </c>
      <c r="D40"/>
      <c r="E40"/>
      <c r="F40"/>
      <c r="G40"/>
      <c r="H40"/>
      <c r="I40"/>
    </row>
    <row r="41" spans="1:9" x14ac:dyDescent="0.25">
      <c r="A41"/>
      <c r="B41" s="23"/>
      <c r="C41" t="s">
        <v>429</v>
      </c>
      <c r="D41"/>
      <c r="E41"/>
      <c r="F41"/>
      <c r="G41"/>
      <c r="H41"/>
      <c r="I41"/>
    </row>
    <row r="42" spans="1:9" x14ac:dyDescent="0.25">
      <c r="A42"/>
      <c r="B42" s="23" t="s">
        <v>427</v>
      </c>
      <c r="C42" t="s">
        <v>430</v>
      </c>
      <c r="D42"/>
      <c r="E42"/>
      <c r="F42"/>
      <c r="G42"/>
      <c r="H42"/>
      <c r="I42"/>
    </row>
    <row r="43" spans="1:9" x14ac:dyDescent="0.25">
      <c r="A43"/>
      <c r="B43" s="23"/>
      <c r="C43" t="s">
        <v>431</v>
      </c>
      <c r="D43"/>
      <c r="E43"/>
      <c r="F43"/>
      <c r="G43"/>
      <c r="H43"/>
      <c r="I43"/>
    </row>
    <row r="44" spans="1:9" x14ac:dyDescent="0.25">
      <c r="A44"/>
      <c r="B44" s="23" t="s">
        <v>427</v>
      </c>
      <c r="C44" t="s">
        <v>432</v>
      </c>
      <c r="D44"/>
      <c r="E44"/>
      <c r="F44"/>
      <c r="G44"/>
      <c r="H44"/>
      <c r="I44"/>
    </row>
    <row r="45" spans="1:9" x14ac:dyDescent="0.25">
      <c r="A45"/>
      <c r="B45" s="23"/>
      <c r="C45" t="s">
        <v>433</v>
      </c>
      <c r="D45"/>
      <c r="E45"/>
      <c r="F45"/>
      <c r="G45"/>
      <c r="H45"/>
      <c r="I45"/>
    </row>
    <row r="46" spans="1:9" x14ac:dyDescent="0.25">
      <c r="A46"/>
      <c r="B46" s="23" t="s">
        <v>427</v>
      </c>
      <c r="C46" t="s">
        <v>434</v>
      </c>
      <c r="D46"/>
      <c r="E46"/>
      <c r="F46"/>
      <c r="G46"/>
      <c r="H46"/>
      <c r="I46"/>
    </row>
    <row r="47" spans="1:9" x14ac:dyDescent="0.25">
      <c r="A47"/>
      <c r="B47"/>
      <c r="C47" t="s">
        <v>435</v>
      </c>
      <c r="D47"/>
      <c r="E47"/>
      <c r="F47"/>
      <c r="G47"/>
      <c r="H47"/>
      <c r="I47"/>
    </row>
    <row r="48" spans="1:9" x14ac:dyDescent="0.25">
      <c r="A48"/>
      <c r="B48" s="23" t="s">
        <v>427</v>
      </c>
      <c r="C48" t="s">
        <v>436</v>
      </c>
      <c r="D48"/>
      <c r="E48"/>
      <c r="F48"/>
      <c r="G48"/>
      <c r="H48"/>
      <c r="I48"/>
    </row>
    <row r="49" spans="1:9" x14ac:dyDescent="0.25">
      <c r="A49" t="s">
        <v>437</v>
      </c>
      <c r="B49" t="s">
        <v>438</v>
      </c>
      <c r="C49"/>
      <c r="D49"/>
      <c r="E49"/>
      <c r="F49"/>
      <c r="G49"/>
      <c r="H49"/>
      <c r="I49"/>
    </row>
    <row r="50" spans="1:9" x14ac:dyDescent="0.25">
      <c r="A50"/>
      <c r="B50" t="s">
        <v>439</v>
      </c>
      <c r="C50"/>
      <c r="D50"/>
      <c r="E50"/>
      <c r="F50"/>
      <c r="G50"/>
      <c r="H50"/>
      <c r="I50"/>
    </row>
    <row r="51" spans="1:9" x14ac:dyDescent="0.25">
      <c r="A51"/>
      <c r="B51" t="s">
        <v>440</v>
      </c>
      <c r="C51"/>
      <c r="D51"/>
      <c r="E51"/>
      <c r="F51"/>
      <c r="G51"/>
      <c r="H51"/>
      <c r="I51"/>
    </row>
    <row r="52" spans="1:9" x14ac:dyDescent="0.25">
      <c r="A52"/>
      <c r="B52" t="s">
        <v>441</v>
      </c>
      <c r="C52"/>
      <c r="D52"/>
      <c r="E52"/>
      <c r="F52"/>
      <c r="G52"/>
      <c r="H52"/>
      <c r="I52"/>
    </row>
    <row r="53" spans="1:9" x14ac:dyDescent="0.25">
      <c r="A53"/>
      <c r="B53" t="s">
        <v>442</v>
      </c>
      <c r="C53"/>
      <c r="D53"/>
      <c r="E53"/>
      <c r="F53"/>
      <c r="G53"/>
      <c r="H53"/>
      <c r="I53"/>
    </row>
  </sheetData>
  <mergeCells count="42">
    <mergeCell ref="B26:C26"/>
    <mergeCell ref="D26:G26"/>
    <mergeCell ref="B27:C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21.7109375" style="25" customWidth="1"/>
    <col min="4" max="4" width="4.42578125" style="25" customWidth="1"/>
    <col min="5" max="7" width="9.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1280</v>
      </c>
      <c r="B3" s="428"/>
      <c r="C3" s="428"/>
      <c r="D3" s="428"/>
      <c r="E3" s="428"/>
      <c r="F3" s="428"/>
      <c r="G3" s="428"/>
      <c r="H3" s="428"/>
      <c r="I3" s="428"/>
    </row>
    <row r="4" spans="1:10" x14ac:dyDescent="0.25">
      <c r="A4" s="429" t="s">
        <v>110</v>
      </c>
      <c r="B4" s="429"/>
      <c r="C4" s="429"/>
      <c r="D4" s="429"/>
      <c r="E4" s="429"/>
      <c r="F4" s="429"/>
      <c r="G4" s="429"/>
      <c r="H4" s="429"/>
      <c r="I4" s="429"/>
    </row>
    <row r="5" spans="1:10" x14ac:dyDescent="0.25">
      <c r="C5" s="26"/>
      <c r="J5" s="25"/>
    </row>
    <row r="6" spans="1:10" x14ac:dyDescent="0.25">
      <c r="A6" s="430" t="s">
        <v>111</v>
      </c>
      <c r="B6" s="430"/>
      <c r="C6" s="430"/>
      <c r="D6" s="431"/>
      <c r="E6" s="431"/>
      <c r="F6" s="431"/>
      <c r="G6" s="431"/>
      <c r="H6" s="431"/>
      <c r="I6" s="431"/>
      <c r="J6" s="27"/>
    </row>
    <row r="7" spans="1:10" x14ac:dyDescent="0.25">
      <c r="J7" s="25"/>
    </row>
    <row r="8" spans="1:10" x14ac:dyDescent="0.25">
      <c r="A8" s="430" t="s">
        <v>112</v>
      </c>
      <c r="B8" s="430"/>
      <c r="C8" s="430"/>
      <c r="D8" s="431"/>
      <c r="E8" s="431"/>
      <c r="F8" s="431"/>
      <c r="G8" s="431"/>
      <c r="H8" s="431"/>
      <c r="I8" s="431"/>
      <c r="J8" s="27"/>
    </row>
    <row r="9" spans="1:10" x14ac:dyDescent="0.25">
      <c r="A9" s="27"/>
      <c r="B9" s="27"/>
      <c r="C9" s="27"/>
      <c r="D9" s="27"/>
      <c r="E9" s="27"/>
      <c r="J9" s="25"/>
    </row>
    <row r="10" spans="1:10" ht="15" customHeight="1" x14ac:dyDescent="0.25">
      <c r="A10" s="430" t="s">
        <v>303</v>
      </c>
      <c r="B10" s="430"/>
      <c r="C10" s="430"/>
      <c r="D10" s="430"/>
      <c r="E10" s="430"/>
      <c r="F10" s="430"/>
      <c r="G10" s="430"/>
      <c r="H10" s="430"/>
      <c r="I10" s="430"/>
      <c r="J10" s="28"/>
    </row>
    <row r="11" spans="1:10" x14ac:dyDescent="0.25">
      <c r="A11" s="27"/>
      <c r="B11" s="29"/>
      <c r="C11" s="29"/>
      <c r="D11" s="29"/>
      <c r="E11" s="29"/>
      <c r="J11" s="25"/>
    </row>
    <row r="12" spans="1:10" ht="36"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08.75" customHeight="1" x14ac:dyDescent="0.25">
      <c r="A14" s="33" t="s">
        <v>1</v>
      </c>
      <c r="B14" s="435" t="s">
        <v>141</v>
      </c>
      <c r="C14" s="436"/>
      <c r="D14" s="437" t="s">
        <v>142</v>
      </c>
      <c r="E14" s="438"/>
      <c r="F14" s="438"/>
      <c r="G14" s="439"/>
      <c r="H14" s="34" t="s">
        <v>1193</v>
      </c>
      <c r="I14" s="35">
        <f>ROUND(9.09  * 1 * 0.7 * 5.54,3)</f>
        <v>35.250999999999998</v>
      </c>
    </row>
    <row r="15" spans="1:10" x14ac:dyDescent="0.25">
      <c r="A15" s="36" t="s">
        <v>0</v>
      </c>
      <c r="B15" s="440" t="s">
        <v>120</v>
      </c>
      <c r="C15" s="441"/>
      <c r="D15" s="440"/>
      <c r="E15" s="442"/>
      <c r="F15" s="442"/>
      <c r="G15" s="441"/>
      <c r="H15" s="37"/>
      <c r="I15" s="38"/>
    </row>
    <row r="16" spans="1:10" x14ac:dyDescent="0.25">
      <c r="A16" s="39" t="s">
        <v>0</v>
      </c>
      <c r="B16" s="443" t="s">
        <v>121</v>
      </c>
      <c r="C16" s="444"/>
      <c r="D16" s="443" t="s">
        <v>122</v>
      </c>
      <c r="E16" s="445"/>
      <c r="F16" s="445"/>
      <c r="G16" s="444"/>
      <c r="H16" s="40"/>
      <c r="I16" s="41"/>
    </row>
    <row r="17" spans="1:9" ht="15" customHeight="1" x14ac:dyDescent="0.25">
      <c r="A17" s="39" t="s">
        <v>0</v>
      </c>
      <c r="B17" s="443" t="s">
        <v>1188</v>
      </c>
      <c r="C17" s="444"/>
      <c r="D17" s="443" t="s">
        <v>1189</v>
      </c>
      <c r="E17" s="445"/>
      <c r="F17" s="445"/>
      <c r="G17" s="444"/>
      <c r="H17" s="40"/>
      <c r="I17" s="41"/>
    </row>
    <row r="18" spans="1:9" x14ac:dyDescent="0.25">
      <c r="A18" s="39" t="s">
        <v>0</v>
      </c>
      <c r="B18" s="446" t="s">
        <v>125</v>
      </c>
      <c r="C18" s="447"/>
      <c r="D18" s="446"/>
      <c r="E18" s="448"/>
      <c r="F18" s="448"/>
      <c r="G18" s="447"/>
      <c r="H18" s="42"/>
      <c r="I18" s="43"/>
    </row>
    <row r="19" spans="1:9" x14ac:dyDescent="0.25">
      <c r="A19" s="39" t="s">
        <v>0</v>
      </c>
      <c r="B19" s="443" t="s">
        <v>126</v>
      </c>
      <c r="C19" s="444"/>
      <c r="D19" s="443" t="s">
        <v>143</v>
      </c>
      <c r="E19" s="445"/>
      <c r="F19" s="445"/>
      <c r="G19" s="444"/>
      <c r="H19" s="40"/>
      <c r="I19" s="41"/>
    </row>
    <row r="20" spans="1:9" x14ac:dyDescent="0.25">
      <c r="A20" s="39" t="s">
        <v>0</v>
      </c>
      <c r="B20" s="443" t="s">
        <v>128</v>
      </c>
      <c r="C20" s="444"/>
      <c r="D20" s="449" t="s">
        <v>127</v>
      </c>
      <c r="E20" s="450"/>
      <c r="F20" s="450"/>
      <c r="G20" s="451"/>
      <c r="H20" s="40"/>
      <c r="I20" s="41"/>
    </row>
    <row r="21" spans="1:9" x14ac:dyDescent="0.25">
      <c r="A21" s="39" t="s">
        <v>0</v>
      </c>
      <c r="B21" s="443" t="s">
        <v>130</v>
      </c>
      <c r="C21" s="444"/>
      <c r="D21" s="449" t="s">
        <v>144</v>
      </c>
      <c r="E21" s="450"/>
      <c r="F21" s="450"/>
      <c r="G21" s="451"/>
      <c r="H21" s="40"/>
      <c r="I21" s="41"/>
    </row>
    <row r="22" spans="1:9" x14ac:dyDescent="0.25">
      <c r="A22" s="39" t="s">
        <v>0</v>
      </c>
      <c r="B22" s="443" t="s">
        <v>132</v>
      </c>
      <c r="C22" s="444"/>
      <c r="D22" s="449" t="s">
        <v>145</v>
      </c>
      <c r="E22" s="450"/>
      <c r="F22" s="450"/>
      <c r="G22" s="451"/>
      <c r="H22" s="40"/>
      <c r="I22" s="41"/>
    </row>
    <row r="23" spans="1:9" x14ac:dyDescent="0.25">
      <c r="A23" s="39" t="s">
        <v>0</v>
      </c>
      <c r="B23" s="443" t="s">
        <v>146</v>
      </c>
      <c r="C23" s="444"/>
      <c r="D23" s="449" t="s">
        <v>147</v>
      </c>
      <c r="E23" s="450"/>
      <c r="F23" s="450"/>
      <c r="G23" s="451"/>
      <c r="H23" s="40"/>
      <c r="I23" s="41"/>
    </row>
    <row r="24" spans="1:9" x14ac:dyDescent="0.25">
      <c r="A24" s="39" t="s">
        <v>0</v>
      </c>
      <c r="B24" s="443" t="s">
        <v>134</v>
      </c>
      <c r="C24" s="444"/>
      <c r="D24" s="443" t="s">
        <v>148</v>
      </c>
      <c r="E24" s="445"/>
      <c r="F24" s="445"/>
      <c r="G24" s="444"/>
      <c r="H24" s="40"/>
      <c r="I24" s="41"/>
    </row>
    <row r="25" spans="1:9" x14ac:dyDescent="0.25">
      <c r="A25" s="44" t="s">
        <v>0</v>
      </c>
      <c r="B25" s="452" t="s">
        <v>136</v>
      </c>
      <c r="C25" s="453"/>
      <c r="D25" s="452" t="s">
        <v>149</v>
      </c>
      <c r="E25" s="454"/>
      <c r="F25" s="454"/>
      <c r="G25" s="453"/>
      <c r="H25" s="45"/>
      <c r="I25" s="46"/>
    </row>
    <row r="26" spans="1:9" ht="37.5" customHeight="1" x14ac:dyDescent="0.25">
      <c r="A26" s="44" t="s">
        <v>3</v>
      </c>
      <c r="B26" s="455" t="s">
        <v>138</v>
      </c>
      <c r="C26" s="456"/>
      <c r="D26" s="455"/>
      <c r="E26" s="457"/>
      <c r="F26" s="457"/>
      <c r="G26" s="456"/>
      <c r="H26" s="47"/>
      <c r="I26" s="48">
        <f>ROUND(($I$14),3)</f>
        <v>35.250999999999998</v>
      </c>
    </row>
    <row r="27" spans="1:9" ht="36.75" customHeight="1" x14ac:dyDescent="0.25">
      <c r="A27" s="44"/>
      <c r="B27" s="458" t="s">
        <v>1208</v>
      </c>
      <c r="C27" s="459"/>
      <c r="D27" s="49"/>
      <c r="E27" s="50"/>
      <c r="F27" s="50"/>
      <c r="G27" s="51"/>
      <c r="H27" s="47"/>
      <c r="I27" s="48">
        <f>I26*1.053</f>
        <v>37.119302999999995</v>
      </c>
    </row>
    <row r="28" spans="1:9" ht="33" customHeight="1" x14ac:dyDescent="0.25">
      <c r="A28" s="52" t="s">
        <v>4</v>
      </c>
      <c r="B28" s="458" t="s">
        <v>139</v>
      </c>
      <c r="C28" s="459"/>
      <c r="D28" s="458"/>
      <c r="E28" s="460"/>
      <c r="F28" s="460"/>
      <c r="G28" s="459"/>
      <c r="H28" s="53" t="s">
        <v>140</v>
      </c>
      <c r="I28" s="54">
        <f>I27</f>
        <v>37.119302999999995</v>
      </c>
    </row>
    <row r="31" spans="1:9" ht="12.75" customHeight="1" x14ac:dyDescent="0.25">
      <c r="A31" t="s">
        <v>415</v>
      </c>
      <c r="B31"/>
      <c r="C31"/>
      <c r="D31" s="127"/>
      <c r="E31"/>
      <c r="F31"/>
      <c r="G31"/>
      <c r="H31"/>
      <c r="I31"/>
    </row>
    <row r="32" spans="1:9" x14ac:dyDescent="0.25">
      <c r="A32" t="s">
        <v>416</v>
      </c>
      <c r="B32" t="s">
        <v>417</v>
      </c>
      <c r="C32"/>
      <c r="D32"/>
      <c r="E32"/>
      <c r="F32"/>
      <c r="G32"/>
      <c r="H32"/>
      <c r="I32"/>
    </row>
    <row r="33" spans="1:9" x14ac:dyDescent="0.25">
      <c r="A33"/>
      <c r="B33" t="s">
        <v>418</v>
      </c>
      <c r="C33"/>
      <c r="D33"/>
      <c r="E33"/>
      <c r="F33"/>
      <c r="G33"/>
      <c r="H33"/>
      <c r="I33"/>
    </row>
    <row r="34" spans="1:9" x14ac:dyDescent="0.25">
      <c r="A34" t="s">
        <v>419</v>
      </c>
      <c r="B34" t="s">
        <v>420</v>
      </c>
      <c r="C34"/>
      <c r="D34"/>
      <c r="E34"/>
      <c r="F34"/>
      <c r="G34"/>
      <c r="H34"/>
      <c r="I34"/>
    </row>
    <row r="35" spans="1:9" x14ac:dyDescent="0.25">
      <c r="A35"/>
      <c r="B35" t="s">
        <v>421</v>
      </c>
      <c r="C35"/>
      <c r="D35"/>
      <c r="E35"/>
      <c r="F35"/>
      <c r="G35"/>
      <c r="H35"/>
      <c r="I35"/>
    </row>
    <row r="36" spans="1:9" x14ac:dyDescent="0.25">
      <c r="A36"/>
      <c r="B36" t="s">
        <v>422</v>
      </c>
      <c r="C36"/>
      <c r="D36"/>
      <c r="E36"/>
      <c r="F36"/>
      <c r="G36"/>
      <c r="H36"/>
      <c r="I36"/>
    </row>
    <row r="37" spans="1:9" x14ac:dyDescent="0.25">
      <c r="A37" t="s">
        <v>423</v>
      </c>
      <c r="B37" t="s">
        <v>424</v>
      </c>
      <c r="C37"/>
      <c r="D37"/>
      <c r="E37"/>
      <c r="F37"/>
      <c r="G37"/>
      <c r="H37"/>
      <c r="I37"/>
    </row>
    <row r="38" spans="1:9" x14ac:dyDescent="0.25">
      <c r="A38"/>
      <c r="B38" t="s">
        <v>425</v>
      </c>
      <c r="C38"/>
      <c r="D38"/>
      <c r="E38"/>
      <c r="F38"/>
      <c r="G38"/>
      <c r="H38"/>
      <c r="I38"/>
    </row>
    <row r="39" spans="1:9" x14ac:dyDescent="0.25">
      <c r="A39"/>
      <c r="B39" t="s">
        <v>426</v>
      </c>
      <c r="C39"/>
      <c r="D39"/>
      <c r="E39"/>
      <c r="F39"/>
      <c r="G39"/>
      <c r="H39"/>
      <c r="I39"/>
    </row>
    <row r="40" spans="1:9" x14ac:dyDescent="0.25">
      <c r="A40"/>
      <c r="B40" s="128" t="s">
        <v>427</v>
      </c>
      <c r="C40" t="s">
        <v>428</v>
      </c>
      <c r="D40"/>
      <c r="E40"/>
      <c r="F40"/>
      <c r="G40"/>
      <c r="H40"/>
      <c r="I40"/>
    </row>
    <row r="41" spans="1:9" x14ac:dyDescent="0.25">
      <c r="A41"/>
      <c r="B41" s="23"/>
      <c r="C41" t="s">
        <v>429</v>
      </c>
      <c r="D41"/>
      <c r="E41"/>
      <c r="F41"/>
      <c r="G41"/>
      <c r="H41"/>
      <c r="I41"/>
    </row>
    <row r="42" spans="1:9" x14ac:dyDescent="0.25">
      <c r="A42"/>
      <c r="B42" s="23" t="s">
        <v>427</v>
      </c>
      <c r="C42" t="s">
        <v>430</v>
      </c>
      <c r="D42"/>
      <c r="E42"/>
      <c r="F42"/>
      <c r="G42"/>
      <c r="H42"/>
      <c r="I42"/>
    </row>
    <row r="43" spans="1:9" x14ac:dyDescent="0.25">
      <c r="A43"/>
      <c r="B43" s="23"/>
      <c r="C43" t="s">
        <v>431</v>
      </c>
      <c r="D43"/>
      <c r="E43"/>
      <c r="F43"/>
      <c r="G43"/>
      <c r="H43"/>
      <c r="I43"/>
    </row>
    <row r="44" spans="1:9" x14ac:dyDescent="0.25">
      <c r="A44"/>
      <c r="B44" s="23" t="s">
        <v>427</v>
      </c>
      <c r="C44" t="s">
        <v>432</v>
      </c>
      <c r="D44"/>
      <c r="E44"/>
      <c r="F44"/>
      <c r="G44"/>
      <c r="H44"/>
      <c r="I44"/>
    </row>
    <row r="45" spans="1:9" x14ac:dyDescent="0.25">
      <c r="A45"/>
      <c r="B45" s="23"/>
      <c r="C45" t="s">
        <v>433</v>
      </c>
      <c r="D45"/>
      <c r="E45"/>
      <c r="F45"/>
      <c r="G45"/>
      <c r="H45"/>
      <c r="I45"/>
    </row>
    <row r="46" spans="1:9" x14ac:dyDescent="0.25">
      <c r="A46"/>
      <c r="B46" s="23" t="s">
        <v>427</v>
      </c>
      <c r="C46" t="s">
        <v>434</v>
      </c>
      <c r="D46"/>
      <c r="E46"/>
      <c r="F46"/>
      <c r="G46"/>
      <c r="H46"/>
      <c r="I46"/>
    </row>
    <row r="47" spans="1:9" x14ac:dyDescent="0.25">
      <c r="A47"/>
      <c r="B47"/>
      <c r="C47" t="s">
        <v>435</v>
      </c>
      <c r="D47"/>
      <c r="E47"/>
      <c r="F47"/>
      <c r="G47"/>
      <c r="H47"/>
      <c r="I47"/>
    </row>
    <row r="48" spans="1:9" x14ac:dyDescent="0.25">
      <c r="A48"/>
      <c r="B48" s="23" t="s">
        <v>427</v>
      </c>
      <c r="C48" t="s">
        <v>436</v>
      </c>
      <c r="D48"/>
      <c r="E48"/>
      <c r="F48"/>
      <c r="G48"/>
      <c r="H48"/>
      <c r="I48"/>
    </row>
    <row r="49" spans="1:9" x14ac:dyDescent="0.25">
      <c r="A49" t="s">
        <v>437</v>
      </c>
      <c r="B49" t="s">
        <v>438</v>
      </c>
      <c r="C49"/>
      <c r="D49"/>
      <c r="E49"/>
      <c r="F49"/>
      <c r="G49"/>
      <c r="H49"/>
      <c r="I49"/>
    </row>
    <row r="50" spans="1:9" x14ac:dyDescent="0.25">
      <c r="A50"/>
      <c r="B50" t="s">
        <v>439</v>
      </c>
      <c r="C50"/>
      <c r="D50"/>
      <c r="E50"/>
      <c r="F50"/>
      <c r="G50"/>
      <c r="H50"/>
      <c r="I50"/>
    </row>
    <row r="51" spans="1:9" x14ac:dyDescent="0.25">
      <c r="A51"/>
      <c r="B51" t="s">
        <v>440</v>
      </c>
      <c r="C51"/>
      <c r="D51"/>
      <c r="E51"/>
      <c r="F51"/>
      <c r="G51"/>
      <c r="H51"/>
      <c r="I51"/>
    </row>
    <row r="52" spans="1:9" x14ac:dyDescent="0.25">
      <c r="A52"/>
      <c r="B52" t="s">
        <v>441</v>
      </c>
      <c r="C52"/>
      <c r="D52"/>
      <c r="E52"/>
      <c r="F52"/>
      <c r="G52"/>
      <c r="H52"/>
      <c r="I52"/>
    </row>
    <row r="53" spans="1:9" x14ac:dyDescent="0.25">
      <c r="A53"/>
      <c r="B53" t="s">
        <v>442</v>
      </c>
      <c r="C53"/>
      <c r="D53"/>
      <c r="E53"/>
      <c r="F53"/>
      <c r="G53"/>
      <c r="H53"/>
      <c r="I53"/>
    </row>
  </sheetData>
  <mergeCells count="42">
    <mergeCell ref="B26:C26"/>
    <mergeCell ref="D26:G26"/>
    <mergeCell ref="B27:C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35.7109375" style="25" customWidth="1"/>
    <col min="4" max="4" width="19.42578125" style="25" customWidth="1"/>
    <col min="5" max="7" width="9.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35.7109375" customWidth="1"/>
    <col min="260" max="260" width="19.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35.7109375" customWidth="1"/>
    <col min="516" max="516" width="19.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35.7109375" customWidth="1"/>
    <col min="772" max="772" width="19.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35.7109375" customWidth="1"/>
    <col min="1028" max="1028" width="19.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35.7109375" customWidth="1"/>
    <col min="1284" max="1284" width="19.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35.7109375" customWidth="1"/>
    <col min="1540" max="1540" width="19.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35.7109375" customWidth="1"/>
    <col min="1796" max="1796" width="19.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35.7109375" customWidth="1"/>
    <col min="2052" max="2052" width="19.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35.7109375" customWidth="1"/>
    <col min="2308" max="2308" width="19.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35.7109375" customWidth="1"/>
    <col min="2564" max="2564" width="19.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35.7109375" customWidth="1"/>
    <col min="2820" max="2820" width="19.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35.7109375" customWidth="1"/>
    <col min="3076" max="3076" width="19.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35.7109375" customWidth="1"/>
    <col min="3332" max="3332" width="19.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35.7109375" customWidth="1"/>
    <col min="3588" max="3588" width="19.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35.7109375" customWidth="1"/>
    <col min="3844" max="3844" width="19.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35.7109375" customWidth="1"/>
    <col min="4100" max="4100" width="19.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35.7109375" customWidth="1"/>
    <col min="4356" max="4356" width="19.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35.7109375" customWidth="1"/>
    <col min="4612" max="4612" width="19.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35.7109375" customWidth="1"/>
    <col min="4868" max="4868" width="19.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35.7109375" customWidth="1"/>
    <col min="5124" max="5124" width="19.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35.7109375" customWidth="1"/>
    <col min="5380" max="5380" width="19.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35.7109375" customWidth="1"/>
    <col min="5636" max="5636" width="19.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35.7109375" customWidth="1"/>
    <col min="5892" max="5892" width="19.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35.7109375" customWidth="1"/>
    <col min="6148" max="6148" width="19.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35.7109375" customWidth="1"/>
    <col min="6404" max="6404" width="19.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35.7109375" customWidth="1"/>
    <col min="6660" max="6660" width="19.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35.7109375" customWidth="1"/>
    <col min="6916" max="6916" width="19.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35.7109375" customWidth="1"/>
    <col min="7172" max="7172" width="19.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35.7109375" customWidth="1"/>
    <col min="7428" max="7428" width="19.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35.7109375" customWidth="1"/>
    <col min="7684" max="7684" width="19.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35.7109375" customWidth="1"/>
    <col min="7940" max="7940" width="19.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35.7109375" customWidth="1"/>
    <col min="8196" max="8196" width="19.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35.7109375" customWidth="1"/>
    <col min="8452" max="8452" width="19.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35.7109375" customWidth="1"/>
    <col min="8708" max="8708" width="19.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35.7109375" customWidth="1"/>
    <col min="8964" max="8964" width="19.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35.7109375" customWidth="1"/>
    <col min="9220" max="9220" width="19.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35.7109375" customWidth="1"/>
    <col min="9476" max="9476" width="19.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35.7109375" customWidth="1"/>
    <col min="9732" max="9732" width="19.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35.7109375" customWidth="1"/>
    <col min="9988" max="9988" width="19.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35.7109375" customWidth="1"/>
    <col min="10244" max="10244" width="19.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35.7109375" customWidth="1"/>
    <col min="10500" max="10500" width="19.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35.7109375" customWidth="1"/>
    <col min="10756" max="10756" width="19.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35.7109375" customWidth="1"/>
    <col min="11012" max="11012" width="19.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35.7109375" customWidth="1"/>
    <col min="11268" max="11268" width="19.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35.7109375" customWidth="1"/>
    <col min="11524" max="11524" width="19.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35.7109375" customWidth="1"/>
    <col min="11780" max="11780" width="19.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35.7109375" customWidth="1"/>
    <col min="12036" max="12036" width="19.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35.7109375" customWidth="1"/>
    <col min="12292" max="12292" width="19.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35.7109375" customWidth="1"/>
    <col min="12548" max="12548" width="19.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35.7109375" customWidth="1"/>
    <col min="12804" max="12804" width="19.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35.7109375" customWidth="1"/>
    <col min="13060" max="13060" width="19.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35.7109375" customWidth="1"/>
    <col min="13316" max="13316" width="19.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35.7109375" customWidth="1"/>
    <col min="13572" max="13572" width="19.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35.7109375" customWidth="1"/>
    <col min="13828" max="13828" width="19.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35.7109375" customWidth="1"/>
    <col min="14084" max="14084" width="19.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35.7109375" customWidth="1"/>
    <col min="14340" max="14340" width="19.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35.7109375" customWidth="1"/>
    <col min="14596" max="14596" width="19.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35.7109375" customWidth="1"/>
    <col min="14852" max="14852" width="19.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35.7109375" customWidth="1"/>
    <col min="15108" max="15108" width="19.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35.7109375" customWidth="1"/>
    <col min="15364" max="15364" width="19.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35.7109375" customWidth="1"/>
    <col min="15620" max="15620" width="19.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35.7109375" customWidth="1"/>
    <col min="15876" max="15876" width="19.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35.7109375" customWidth="1"/>
    <col min="16132" max="16132" width="19.42578125" customWidth="1"/>
    <col min="16133" max="16135" width="9.28515625" customWidth="1"/>
    <col min="16136" max="16136" width="19.7109375" customWidth="1"/>
    <col min="16137" max="16137" width="14.7109375" customWidth="1"/>
    <col min="16138" max="16138" width="19.7109375" customWidth="1"/>
  </cols>
  <sheetData>
    <row r="1" spans="1:10"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1282</v>
      </c>
      <c r="B3" s="428"/>
      <c r="C3" s="428"/>
      <c r="D3" s="428"/>
      <c r="E3" s="428"/>
      <c r="F3" s="428"/>
      <c r="G3" s="428"/>
      <c r="H3" s="428"/>
      <c r="I3" s="428"/>
    </row>
    <row r="4" spans="1:10" x14ac:dyDescent="0.25">
      <c r="A4" s="429" t="s">
        <v>110</v>
      </c>
      <c r="B4" s="429"/>
      <c r="C4" s="429"/>
      <c r="D4" s="429"/>
      <c r="E4" s="429"/>
      <c r="F4" s="429"/>
      <c r="G4" s="429"/>
      <c r="H4" s="429"/>
      <c r="I4" s="429"/>
    </row>
    <row r="5" spans="1:10" x14ac:dyDescent="0.25">
      <c r="C5" s="26"/>
      <c r="J5" s="25"/>
    </row>
    <row r="6" spans="1:10" x14ac:dyDescent="0.25">
      <c r="A6" s="430" t="s">
        <v>111</v>
      </c>
      <c r="B6" s="430"/>
      <c r="C6" s="430"/>
      <c r="D6" s="431"/>
      <c r="E6" s="431"/>
      <c r="F6" s="431"/>
      <c r="G6" s="431"/>
      <c r="H6" s="431"/>
      <c r="I6" s="431"/>
      <c r="J6" s="27"/>
    </row>
    <row r="7" spans="1:10" x14ac:dyDescent="0.25">
      <c r="J7" s="25"/>
    </row>
    <row r="8" spans="1:10" x14ac:dyDescent="0.25">
      <c r="A8" s="430" t="s">
        <v>112</v>
      </c>
      <c r="B8" s="430"/>
      <c r="C8" s="430"/>
      <c r="D8" s="431"/>
      <c r="E8" s="431"/>
      <c r="F8" s="431"/>
      <c r="G8" s="431"/>
      <c r="H8" s="431"/>
      <c r="I8" s="431"/>
      <c r="J8" s="27"/>
    </row>
    <row r="9" spans="1:10" x14ac:dyDescent="0.25">
      <c r="A9" s="27"/>
      <c r="B9" s="27"/>
      <c r="C9" s="27"/>
      <c r="D9" s="27"/>
      <c r="E9" s="27"/>
      <c r="J9" s="25"/>
    </row>
    <row r="10" spans="1:10" ht="15" customHeight="1" x14ac:dyDescent="0.25">
      <c r="A10" s="430" t="s">
        <v>303</v>
      </c>
      <c r="B10" s="430"/>
      <c r="C10" s="430"/>
      <c r="D10" s="430"/>
      <c r="E10" s="430"/>
      <c r="F10" s="430"/>
      <c r="G10" s="430"/>
      <c r="H10" s="430"/>
      <c r="I10" s="430"/>
      <c r="J10" s="28"/>
    </row>
    <row r="11" spans="1:10" x14ac:dyDescent="0.25">
      <c r="A11" s="27"/>
      <c r="B11" s="29"/>
      <c r="C11" s="29"/>
      <c r="D11" s="29"/>
      <c r="E11" s="29"/>
      <c r="J11" s="25"/>
    </row>
    <row r="12" spans="1:10" ht="36"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05" x14ac:dyDescent="0.25">
      <c r="A14" s="33" t="s">
        <v>1</v>
      </c>
      <c r="B14" s="435" t="s">
        <v>150</v>
      </c>
      <c r="C14" s="436"/>
      <c r="D14" s="437" t="s">
        <v>151</v>
      </c>
      <c r="E14" s="438"/>
      <c r="F14" s="438"/>
      <c r="G14" s="439"/>
      <c r="H14" s="34" t="s">
        <v>1194</v>
      </c>
      <c r="I14" s="35">
        <f>ROUND((3.47  + 2.68  * 1) * 1 * 0.7 * 5.54 * 1.34,3)</f>
        <v>31.959</v>
      </c>
    </row>
    <row r="15" spans="1:10" x14ac:dyDescent="0.25">
      <c r="A15" s="36" t="s">
        <v>0</v>
      </c>
      <c r="B15" s="440" t="s">
        <v>120</v>
      </c>
      <c r="C15" s="441"/>
      <c r="D15" s="440"/>
      <c r="E15" s="442"/>
      <c r="F15" s="442"/>
      <c r="G15" s="441"/>
      <c r="H15" s="37"/>
      <c r="I15" s="38"/>
    </row>
    <row r="16" spans="1:10" x14ac:dyDescent="0.25">
      <c r="A16" s="39" t="s">
        <v>0</v>
      </c>
      <c r="B16" s="443" t="s">
        <v>121</v>
      </c>
      <c r="C16" s="444"/>
      <c r="D16" s="443" t="s">
        <v>122</v>
      </c>
      <c r="E16" s="445"/>
      <c r="F16" s="445"/>
      <c r="G16" s="444"/>
      <c r="H16" s="40"/>
      <c r="I16" s="41"/>
    </row>
    <row r="17" spans="1:9" ht="15" customHeight="1" x14ac:dyDescent="0.25">
      <c r="A17" s="39" t="s">
        <v>0</v>
      </c>
      <c r="B17" s="443" t="s">
        <v>1188</v>
      </c>
      <c r="C17" s="444"/>
      <c r="D17" s="443" t="s">
        <v>1189</v>
      </c>
      <c r="E17" s="445"/>
      <c r="F17" s="445"/>
      <c r="G17" s="444"/>
      <c r="H17" s="40"/>
      <c r="I17" s="41"/>
    </row>
    <row r="18" spans="1:9" x14ac:dyDescent="0.25">
      <c r="A18" s="39" t="s">
        <v>0</v>
      </c>
      <c r="B18" s="443" t="s">
        <v>123</v>
      </c>
      <c r="C18" s="444"/>
      <c r="D18" s="443" t="s">
        <v>300</v>
      </c>
      <c r="E18" s="445"/>
      <c r="F18" s="445"/>
      <c r="G18" s="444"/>
      <c r="H18" s="40"/>
      <c r="I18" s="41"/>
    </row>
    <row r="19" spans="1:9" x14ac:dyDescent="0.25">
      <c r="A19" s="39" t="s">
        <v>0</v>
      </c>
      <c r="B19" s="446" t="s">
        <v>125</v>
      </c>
      <c r="C19" s="447"/>
      <c r="D19" s="446"/>
      <c r="E19" s="448"/>
      <c r="F19" s="448"/>
      <c r="G19" s="447"/>
      <c r="H19" s="42"/>
      <c r="I19" s="43"/>
    </row>
    <row r="20" spans="1:9" x14ac:dyDescent="0.25">
      <c r="A20" s="39" t="s">
        <v>0</v>
      </c>
      <c r="B20" s="443" t="s">
        <v>126</v>
      </c>
      <c r="C20" s="444"/>
      <c r="D20" s="449" t="s">
        <v>127</v>
      </c>
      <c r="E20" s="450"/>
      <c r="F20" s="450"/>
      <c r="G20" s="451"/>
      <c r="H20" s="40"/>
      <c r="I20" s="41"/>
    </row>
    <row r="21" spans="1:9" x14ac:dyDescent="0.25">
      <c r="A21" s="39" t="s">
        <v>0</v>
      </c>
      <c r="B21" s="443" t="s">
        <v>128</v>
      </c>
      <c r="C21" s="444"/>
      <c r="D21" s="449" t="s">
        <v>129</v>
      </c>
      <c r="E21" s="450"/>
      <c r="F21" s="450"/>
      <c r="G21" s="451"/>
      <c r="H21" s="40"/>
      <c r="I21" s="41"/>
    </row>
    <row r="22" spans="1:9" x14ac:dyDescent="0.25">
      <c r="A22" s="39" t="s">
        <v>0</v>
      </c>
      <c r="B22" s="443" t="s">
        <v>130</v>
      </c>
      <c r="C22" s="444"/>
      <c r="D22" s="449" t="s">
        <v>131</v>
      </c>
      <c r="E22" s="450"/>
      <c r="F22" s="450"/>
      <c r="G22" s="451"/>
      <c r="H22" s="40"/>
      <c r="I22" s="41"/>
    </row>
    <row r="23" spans="1:9" x14ac:dyDescent="0.25">
      <c r="A23" s="39" t="s">
        <v>0</v>
      </c>
      <c r="B23" s="443" t="s">
        <v>132</v>
      </c>
      <c r="C23" s="444"/>
      <c r="D23" s="449" t="s">
        <v>133</v>
      </c>
      <c r="E23" s="450"/>
      <c r="F23" s="450"/>
      <c r="G23" s="451"/>
      <c r="H23" s="40"/>
      <c r="I23" s="41"/>
    </row>
    <row r="24" spans="1:9" x14ac:dyDescent="0.25">
      <c r="A24" s="39" t="s">
        <v>0</v>
      </c>
      <c r="B24" s="443" t="s">
        <v>134</v>
      </c>
      <c r="C24" s="444"/>
      <c r="D24" s="443" t="s">
        <v>135</v>
      </c>
      <c r="E24" s="445"/>
      <c r="F24" s="445"/>
      <c r="G24" s="444"/>
      <c r="H24" s="40"/>
      <c r="I24" s="41"/>
    </row>
    <row r="25" spans="1:9" x14ac:dyDescent="0.25">
      <c r="A25" s="44" t="s">
        <v>0</v>
      </c>
      <c r="B25" s="452" t="s">
        <v>136</v>
      </c>
      <c r="C25" s="453"/>
      <c r="D25" s="452" t="s">
        <v>137</v>
      </c>
      <c r="E25" s="454"/>
      <c r="F25" s="454"/>
      <c r="G25" s="453"/>
      <c r="H25" s="45"/>
      <c r="I25" s="46"/>
    </row>
    <row r="26" spans="1:9" x14ac:dyDescent="0.25">
      <c r="A26" s="44" t="s">
        <v>3</v>
      </c>
      <c r="B26" s="455" t="s">
        <v>138</v>
      </c>
      <c r="C26" s="456"/>
      <c r="D26" s="455"/>
      <c r="E26" s="457"/>
      <c r="F26" s="457"/>
      <c r="G26" s="456"/>
      <c r="H26" s="47"/>
      <c r="I26" s="48">
        <f>ROUND(($I$14),3)</f>
        <v>31.959</v>
      </c>
    </row>
    <row r="27" spans="1:9" ht="36.75" customHeight="1" x14ac:dyDescent="0.25">
      <c r="A27" s="44"/>
      <c r="B27" s="458" t="s">
        <v>1208</v>
      </c>
      <c r="C27" s="459"/>
      <c r="D27" s="49"/>
      <c r="E27" s="50"/>
      <c r="F27" s="50"/>
      <c r="G27" s="51"/>
      <c r="H27" s="47"/>
      <c r="I27" s="48">
        <f>I26*1.053</f>
        <v>33.652826999999995</v>
      </c>
    </row>
    <row r="28" spans="1:9" x14ac:dyDescent="0.25">
      <c r="A28" s="52" t="s">
        <v>4</v>
      </c>
      <c r="B28" s="458" t="s">
        <v>139</v>
      </c>
      <c r="C28" s="459"/>
      <c r="D28" s="458"/>
      <c r="E28" s="460"/>
      <c r="F28" s="460"/>
      <c r="G28" s="459"/>
      <c r="H28" s="53" t="s">
        <v>140</v>
      </c>
      <c r="I28" s="54">
        <f>I27</f>
        <v>33.652826999999995</v>
      </c>
    </row>
    <row r="31" spans="1:9" ht="12.75" customHeight="1" x14ac:dyDescent="0.25">
      <c r="A31" t="s">
        <v>415</v>
      </c>
      <c r="B31"/>
      <c r="C31"/>
      <c r="D31" s="127"/>
      <c r="E31"/>
      <c r="F31"/>
      <c r="G31"/>
      <c r="H31"/>
      <c r="I31"/>
    </row>
    <row r="32" spans="1:9" x14ac:dyDescent="0.25">
      <c r="A32" t="s">
        <v>416</v>
      </c>
      <c r="B32" t="s">
        <v>417</v>
      </c>
      <c r="C32"/>
      <c r="D32"/>
      <c r="E32"/>
      <c r="F32"/>
      <c r="G32"/>
      <c r="H32"/>
      <c r="I32"/>
    </row>
    <row r="33" spans="1:9" x14ac:dyDescent="0.25">
      <c r="A33"/>
      <c r="B33" t="s">
        <v>418</v>
      </c>
      <c r="C33"/>
      <c r="D33"/>
      <c r="E33"/>
      <c r="F33"/>
      <c r="G33"/>
      <c r="H33"/>
      <c r="I33"/>
    </row>
    <row r="34" spans="1:9" x14ac:dyDescent="0.25">
      <c r="A34" t="s">
        <v>419</v>
      </c>
      <c r="B34" t="s">
        <v>420</v>
      </c>
      <c r="C34"/>
      <c r="D34"/>
      <c r="E34"/>
      <c r="F34"/>
      <c r="G34"/>
      <c r="H34"/>
      <c r="I34"/>
    </row>
    <row r="35" spans="1:9" x14ac:dyDescent="0.25">
      <c r="A35"/>
      <c r="B35" t="s">
        <v>421</v>
      </c>
      <c r="C35"/>
      <c r="D35"/>
      <c r="E35"/>
      <c r="F35"/>
      <c r="G35"/>
      <c r="H35"/>
      <c r="I35"/>
    </row>
    <row r="36" spans="1:9" x14ac:dyDescent="0.25">
      <c r="A36"/>
      <c r="B36" t="s">
        <v>422</v>
      </c>
      <c r="C36"/>
      <c r="D36"/>
      <c r="E36"/>
      <c r="F36"/>
      <c r="G36"/>
      <c r="H36"/>
      <c r="I36"/>
    </row>
    <row r="37" spans="1:9" x14ac:dyDescent="0.25">
      <c r="A37" t="s">
        <v>423</v>
      </c>
      <c r="B37" t="s">
        <v>424</v>
      </c>
      <c r="C37"/>
      <c r="D37"/>
      <c r="E37"/>
      <c r="F37"/>
      <c r="G37"/>
      <c r="H37"/>
      <c r="I37"/>
    </row>
    <row r="38" spans="1:9" x14ac:dyDescent="0.25">
      <c r="A38"/>
      <c r="B38" t="s">
        <v>425</v>
      </c>
      <c r="C38"/>
      <c r="D38"/>
      <c r="E38"/>
      <c r="F38"/>
      <c r="G38"/>
      <c r="H38"/>
      <c r="I38"/>
    </row>
    <row r="39" spans="1:9" x14ac:dyDescent="0.25">
      <c r="A39"/>
      <c r="B39" t="s">
        <v>426</v>
      </c>
      <c r="C39"/>
      <c r="D39"/>
      <c r="E39"/>
      <c r="F39"/>
      <c r="G39"/>
      <c r="H39"/>
      <c r="I39"/>
    </row>
    <row r="40" spans="1:9" x14ac:dyDescent="0.25">
      <c r="A40"/>
      <c r="B40" s="128" t="s">
        <v>427</v>
      </c>
      <c r="C40" t="s">
        <v>428</v>
      </c>
      <c r="D40"/>
      <c r="E40"/>
      <c r="F40"/>
      <c r="G40"/>
      <c r="H40"/>
      <c r="I40"/>
    </row>
    <row r="41" spans="1:9" x14ac:dyDescent="0.25">
      <c r="A41"/>
      <c r="B41" s="23"/>
      <c r="C41" t="s">
        <v>429</v>
      </c>
      <c r="D41"/>
      <c r="E41"/>
      <c r="F41"/>
      <c r="G41"/>
      <c r="H41"/>
      <c r="I41"/>
    </row>
    <row r="42" spans="1:9" x14ac:dyDescent="0.25">
      <c r="A42"/>
      <c r="B42" s="23" t="s">
        <v>427</v>
      </c>
      <c r="C42" t="s">
        <v>430</v>
      </c>
      <c r="D42"/>
      <c r="E42"/>
      <c r="F42"/>
      <c r="G42"/>
      <c r="H42"/>
      <c r="I42"/>
    </row>
    <row r="43" spans="1:9" x14ac:dyDescent="0.25">
      <c r="A43"/>
      <c r="B43" s="23"/>
      <c r="C43" t="s">
        <v>431</v>
      </c>
      <c r="D43"/>
      <c r="E43"/>
      <c r="F43"/>
      <c r="G43"/>
      <c r="H43"/>
      <c r="I43"/>
    </row>
    <row r="44" spans="1:9" x14ac:dyDescent="0.25">
      <c r="A44"/>
      <c r="B44" s="23" t="s">
        <v>427</v>
      </c>
      <c r="C44" t="s">
        <v>432</v>
      </c>
      <c r="D44"/>
      <c r="E44"/>
      <c r="F44"/>
      <c r="G44"/>
      <c r="H44"/>
      <c r="I44"/>
    </row>
    <row r="45" spans="1:9" x14ac:dyDescent="0.25">
      <c r="A45"/>
      <c r="B45" s="23"/>
      <c r="C45" t="s">
        <v>433</v>
      </c>
      <c r="D45"/>
      <c r="E45"/>
      <c r="F45"/>
      <c r="G45"/>
      <c r="H45"/>
      <c r="I45"/>
    </row>
    <row r="46" spans="1:9" x14ac:dyDescent="0.25">
      <c r="A46"/>
      <c r="B46" s="23" t="s">
        <v>427</v>
      </c>
      <c r="C46" t="s">
        <v>434</v>
      </c>
      <c r="D46"/>
      <c r="E46"/>
      <c r="F46"/>
      <c r="G46"/>
      <c r="H46"/>
      <c r="I46"/>
    </row>
    <row r="47" spans="1:9" x14ac:dyDescent="0.25">
      <c r="A47"/>
      <c r="B47"/>
      <c r="C47" t="s">
        <v>435</v>
      </c>
      <c r="D47"/>
      <c r="E47"/>
      <c r="F47"/>
      <c r="G47"/>
      <c r="H47"/>
      <c r="I47"/>
    </row>
    <row r="48" spans="1:9" x14ac:dyDescent="0.25">
      <c r="A48"/>
      <c r="B48" s="23" t="s">
        <v>427</v>
      </c>
      <c r="C48" t="s">
        <v>436</v>
      </c>
      <c r="D48"/>
      <c r="E48"/>
      <c r="F48"/>
      <c r="G48"/>
      <c r="H48"/>
      <c r="I48"/>
    </row>
    <row r="49" spans="1:9" x14ac:dyDescent="0.25">
      <c r="A49" t="s">
        <v>437</v>
      </c>
      <c r="B49" t="s">
        <v>438</v>
      </c>
      <c r="C49"/>
      <c r="D49"/>
      <c r="E49"/>
      <c r="F49"/>
      <c r="G49"/>
      <c r="H49"/>
      <c r="I49"/>
    </row>
    <row r="50" spans="1:9" x14ac:dyDescent="0.25">
      <c r="A50"/>
      <c r="B50" t="s">
        <v>439</v>
      </c>
      <c r="C50"/>
      <c r="D50"/>
      <c r="E50"/>
      <c r="F50"/>
      <c r="G50"/>
      <c r="H50"/>
      <c r="I50"/>
    </row>
    <row r="51" spans="1:9" x14ac:dyDescent="0.25">
      <c r="A51"/>
      <c r="B51" t="s">
        <v>440</v>
      </c>
      <c r="C51"/>
      <c r="D51"/>
      <c r="E51"/>
      <c r="F51"/>
      <c r="G51"/>
      <c r="H51"/>
      <c r="I51"/>
    </row>
    <row r="52" spans="1:9" x14ac:dyDescent="0.25">
      <c r="A52"/>
      <c r="B52" t="s">
        <v>441</v>
      </c>
      <c r="C52"/>
      <c r="D52"/>
      <c r="E52"/>
      <c r="F52"/>
      <c r="G52"/>
      <c r="H52"/>
      <c r="I52"/>
    </row>
    <row r="53" spans="1:9" x14ac:dyDescent="0.25">
      <c r="A53"/>
      <c r="B53" t="s">
        <v>442</v>
      </c>
      <c r="C53"/>
      <c r="D53"/>
      <c r="E53"/>
      <c r="F53"/>
      <c r="G53"/>
      <c r="H53"/>
      <c r="I53"/>
    </row>
  </sheetData>
  <mergeCells count="42">
    <mergeCell ref="B26:C26"/>
    <mergeCell ref="D26:G26"/>
    <mergeCell ref="B27:C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15.5703125" style="25" customWidth="1"/>
    <col min="4" max="4" width="4.42578125" style="25" customWidth="1"/>
    <col min="5" max="7" width="9.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1283</v>
      </c>
      <c r="B3" s="428"/>
      <c r="C3" s="428"/>
      <c r="D3" s="428"/>
      <c r="E3" s="428"/>
      <c r="F3" s="428"/>
      <c r="G3" s="428"/>
      <c r="H3" s="428"/>
      <c r="I3" s="428"/>
    </row>
    <row r="4" spans="1:10" x14ac:dyDescent="0.25">
      <c r="A4" s="429" t="s">
        <v>110</v>
      </c>
      <c r="B4" s="429"/>
      <c r="C4" s="429"/>
      <c r="D4" s="429"/>
      <c r="E4" s="429"/>
      <c r="F4" s="429"/>
      <c r="G4" s="429"/>
      <c r="H4" s="429"/>
      <c r="I4" s="429"/>
    </row>
    <row r="5" spans="1:10" x14ac:dyDescent="0.25">
      <c r="C5" s="26"/>
      <c r="J5" s="25"/>
    </row>
    <row r="6" spans="1:10" x14ac:dyDescent="0.25">
      <c r="A6" s="430" t="s">
        <v>111</v>
      </c>
      <c r="B6" s="430"/>
      <c r="C6" s="430"/>
      <c r="D6" s="431"/>
      <c r="E6" s="431"/>
      <c r="F6" s="431"/>
      <c r="G6" s="431"/>
      <c r="H6" s="431"/>
      <c r="I6" s="431"/>
      <c r="J6" s="27"/>
    </row>
    <row r="7" spans="1:10" x14ac:dyDescent="0.25">
      <c r="J7" s="25"/>
    </row>
    <row r="8" spans="1:10" x14ac:dyDescent="0.25">
      <c r="A8" s="430" t="s">
        <v>112</v>
      </c>
      <c r="B8" s="430"/>
      <c r="C8" s="430"/>
      <c r="D8" s="431"/>
      <c r="E8" s="431"/>
      <c r="F8" s="431"/>
      <c r="G8" s="431"/>
      <c r="H8" s="431"/>
      <c r="I8" s="431"/>
      <c r="J8" s="27"/>
    </row>
    <row r="9" spans="1:10" x14ac:dyDescent="0.25">
      <c r="A9" s="27"/>
      <c r="B9" s="27"/>
      <c r="C9" s="27"/>
      <c r="D9" s="27"/>
      <c r="E9" s="27"/>
      <c r="J9" s="25"/>
    </row>
    <row r="10" spans="1:10" ht="15" customHeight="1" x14ac:dyDescent="0.25">
      <c r="A10" s="430" t="s">
        <v>303</v>
      </c>
      <c r="B10" s="430"/>
      <c r="C10" s="430"/>
      <c r="D10" s="430"/>
      <c r="E10" s="430"/>
      <c r="F10" s="430"/>
      <c r="G10" s="430"/>
      <c r="H10" s="430"/>
      <c r="I10" s="430"/>
      <c r="J10" s="28"/>
    </row>
    <row r="11" spans="1:10" x14ac:dyDescent="0.25">
      <c r="A11" s="27"/>
      <c r="B11" s="29"/>
      <c r="C11" s="29"/>
      <c r="D11" s="29"/>
      <c r="E11" s="29"/>
      <c r="J11" s="25"/>
    </row>
    <row r="12" spans="1:10" ht="36"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05" x14ac:dyDescent="0.25">
      <c r="A14" s="33" t="s">
        <v>1</v>
      </c>
      <c r="B14" s="435" t="s">
        <v>152</v>
      </c>
      <c r="C14" s="436"/>
      <c r="D14" s="437" t="s">
        <v>153</v>
      </c>
      <c r="E14" s="438"/>
      <c r="F14" s="438"/>
      <c r="G14" s="439"/>
      <c r="H14" s="34" t="s">
        <v>1195</v>
      </c>
      <c r="I14" s="35">
        <f>ROUND((6.11  + 2.98  * 1) * 1 * 0.7 * 5.54 * 1.34,3)</f>
        <v>47.235999999999997</v>
      </c>
    </row>
    <row r="15" spans="1:10" x14ac:dyDescent="0.25">
      <c r="A15" s="36" t="s">
        <v>0</v>
      </c>
      <c r="B15" s="440" t="s">
        <v>120</v>
      </c>
      <c r="C15" s="441"/>
      <c r="D15" s="440"/>
      <c r="E15" s="442"/>
      <c r="F15" s="442"/>
      <c r="G15" s="441"/>
      <c r="H15" s="37"/>
      <c r="I15" s="38"/>
    </row>
    <row r="16" spans="1:10" x14ac:dyDescent="0.25">
      <c r="A16" s="39" t="s">
        <v>0</v>
      </c>
      <c r="B16" s="443" t="s">
        <v>121</v>
      </c>
      <c r="C16" s="444"/>
      <c r="D16" s="443" t="s">
        <v>122</v>
      </c>
      <c r="E16" s="445"/>
      <c r="F16" s="445"/>
      <c r="G16" s="444"/>
      <c r="H16" s="40"/>
      <c r="I16" s="41"/>
    </row>
    <row r="17" spans="1:9" ht="15" customHeight="1" x14ac:dyDescent="0.25">
      <c r="A17" s="39" t="s">
        <v>0</v>
      </c>
      <c r="B17" s="443" t="s">
        <v>1188</v>
      </c>
      <c r="C17" s="444"/>
      <c r="D17" s="443" t="s">
        <v>1189</v>
      </c>
      <c r="E17" s="445"/>
      <c r="F17" s="445"/>
      <c r="G17" s="444"/>
      <c r="H17" s="40"/>
      <c r="I17" s="41"/>
    </row>
    <row r="18" spans="1:9" x14ac:dyDescent="0.25">
      <c r="A18" s="39" t="s">
        <v>0</v>
      </c>
      <c r="B18" s="443" t="s">
        <v>123</v>
      </c>
      <c r="C18" s="444"/>
      <c r="D18" s="443" t="s">
        <v>300</v>
      </c>
      <c r="E18" s="445"/>
      <c r="F18" s="445"/>
      <c r="G18" s="444"/>
      <c r="H18" s="40"/>
      <c r="I18" s="41"/>
    </row>
    <row r="19" spans="1:9" x14ac:dyDescent="0.25">
      <c r="A19" s="39" t="s">
        <v>0</v>
      </c>
      <c r="B19" s="446" t="s">
        <v>125</v>
      </c>
      <c r="C19" s="447"/>
      <c r="D19" s="446"/>
      <c r="E19" s="448"/>
      <c r="F19" s="448"/>
      <c r="G19" s="447"/>
      <c r="H19" s="42"/>
      <c r="I19" s="43"/>
    </row>
    <row r="20" spans="1:9" x14ac:dyDescent="0.25">
      <c r="A20" s="39" t="s">
        <v>0</v>
      </c>
      <c r="B20" s="443" t="s">
        <v>126</v>
      </c>
      <c r="C20" s="444"/>
      <c r="D20" s="443" t="s">
        <v>154</v>
      </c>
      <c r="E20" s="445"/>
      <c r="F20" s="445"/>
      <c r="G20" s="444"/>
      <c r="H20" s="40"/>
      <c r="I20" s="41"/>
    </row>
    <row r="21" spans="1:9" x14ac:dyDescent="0.25">
      <c r="A21" s="39" t="s">
        <v>0</v>
      </c>
      <c r="B21" s="443" t="s">
        <v>128</v>
      </c>
      <c r="C21" s="444"/>
      <c r="D21" s="449" t="s">
        <v>155</v>
      </c>
      <c r="E21" s="450"/>
      <c r="F21" s="450"/>
      <c r="G21" s="451"/>
      <c r="H21" s="40"/>
      <c r="I21" s="41"/>
    </row>
    <row r="22" spans="1:9" x14ac:dyDescent="0.25">
      <c r="A22" s="39" t="s">
        <v>0</v>
      </c>
      <c r="B22" s="443" t="s">
        <v>130</v>
      </c>
      <c r="C22" s="444"/>
      <c r="D22" s="449" t="s">
        <v>156</v>
      </c>
      <c r="E22" s="450"/>
      <c r="F22" s="450"/>
      <c r="G22" s="451"/>
      <c r="H22" s="40"/>
      <c r="I22" s="41"/>
    </row>
    <row r="23" spans="1:9" x14ac:dyDescent="0.25">
      <c r="A23" s="39" t="s">
        <v>0</v>
      </c>
      <c r="B23" s="443" t="s">
        <v>132</v>
      </c>
      <c r="C23" s="444"/>
      <c r="D23" s="449" t="s">
        <v>157</v>
      </c>
      <c r="E23" s="450"/>
      <c r="F23" s="450"/>
      <c r="G23" s="451"/>
      <c r="H23" s="40"/>
      <c r="I23" s="41"/>
    </row>
    <row r="24" spans="1:9" x14ac:dyDescent="0.25">
      <c r="A24" s="39" t="s">
        <v>0</v>
      </c>
      <c r="B24" s="443" t="s">
        <v>146</v>
      </c>
      <c r="C24" s="444"/>
      <c r="D24" s="449" t="s">
        <v>158</v>
      </c>
      <c r="E24" s="450"/>
      <c r="F24" s="450"/>
      <c r="G24" s="451"/>
      <c r="H24" s="40"/>
      <c r="I24" s="41"/>
    </row>
    <row r="25" spans="1:9" x14ac:dyDescent="0.25">
      <c r="A25" s="39" t="s">
        <v>0</v>
      </c>
      <c r="B25" s="443" t="s">
        <v>134</v>
      </c>
      <c r="C25" s="444"/>
      <c r="D25" s="443" t="s">
        <v>159</v>
      </c>
      <c r="E25" s="445"/>
      <c r="F25" s="445"/>
      <c r="G25" s="444"/>
      <c r="H25" s="40"/>
      <c r="I25" s="41"/>
    </row>
    <row r="26" spans="1:9" x14ac:dyDescent="0.25">
      <c r="A26" s="44" t="s">
        <v>0</v>
      </c>
      <c r="B26" s="452" t="s">
        <v>136</v>
      </c>
      <c r="C26" s="453"/>
      <c r="D26" s="452" t="s">
        <v>160</v>
      </c>
      <c r="E26" s="454"/>
      <c r="F26" s="454"/>
      <c r="G26" s="453"/>
      <c r="H26" s="45"/>
      <c r="I26" s="46"/>
    </row>
    <row r="27" spans="1:9" x14ac:dyDescent="0.25">
      <c r="A27" s="44" t="s">
        <v>3</v>
      </c>
      <c r="B27" s="455" t="s">
        <v>138</v>
      </c>
      <c r="C27" s="456"/>
      <c r="D27" s="455"/>
      <c r="E27" s="457"/>
      <c r="F27" s="457"/>
      <c r="G27" s="456"/>
      <c r="H27" s="47"/>
      <c r="I27" s="48">
        <f>ROUND(($I$14),3)</f>
        <v>47.235999999999997</v>
      </c>
    </row>
    <row r="28" spans="1:9" ht="36.75" customHeight="1" x14ac:dyDescent="0.25">
      <c r="A28" s="44"/>
      <c r="B28" s="458" t="s">
        <v>1208</v>
      </c>
      <c r="C28" s="459"/>
      <c r="D28" s="49"/>
      <c r="E28" s="50"/>
      <c r="F28" s="50"/>
      <c r="G28" s="51"/>
      <c r="H28" s="47"/>
      <c r="I28" s="48">
        <f>I27*1.053</f>
        <v>49.739507999999994</v>
      </c>
    </row>
    <row r="29" spans="1:9" x14ac:dyDescent="0.25">
      <c r="A29" s="52" t="s">
        <v>4</v>
      </c>
      <c r="B29" s="458" t="s">
        <v>139</v>
      </c>
      <c r="C29" s="459"/>
      <c r="D29" s="458"/>
      <c r="E29" s="460"/>
      <c r="F29" s="460"/>
      <c r="G29" s="459"/>
      <c r="H29" s="53" t="s">
        <v>140</v>
      </c>
      <c r="I29" s="54">
        <f>I28</f>
        <v>49.739507999999994</v>
      </c>
    </row>
    <row r="32" spans="1:9" ht="12.75" customHeight="1" x14ac:dyDescent="0.25">
      <c r="A32" t="s">
        <v>415</v>
      </c>
      <c r="B32"/>
      <c r="C32"/>
      <c r="D32" s="127"/>
      <c r="E32"/>
      <c r="F32"/>
      <c r="G32"/>
      <c r="H32"/>
      <c r="I32"/>
    </row>
    <row r="33" spans="1:9" x14ac:dyDescent="0.25">
      <c r="A33" t="s">
        <v>416</v>
      </c>
      <c r="B33" t="s">
        <v>417</v>
      </c>
      <c r="C33"/>
      <c r="D33"/>
      <c r="E33"/>
      <c r="F33"/>
      <c r="G33"/>
      <c r="H33"/>
      <c r="I33"/>
    </row>
    <row r="34" spans="1:9" x14ac:dyDescent="0.25">
      <c r="A34"/>
      <c r="B34" t="s">
        <v>418</v>
      </c>
      <c r="C34"/>
      <c r="D34"/>
      <c r="E34"/>
      <c r="F34"/>
      <c r="G34"/>
      <c r="H34"/>
      <c r="I34"/>
    </row>
    <row r="35" spans="1:9" x14ac:dyDescent="0.25">
      <c r="A35" t="s">
        <v>419</v>
      </c>
      <c r="B35" t="s">
        <v>420</v>
      </c>
      <c r="C35"/>
      <c r="D35"/>
      <c r="E35"/>
      <c r="F35"/>
      <c r="G35"/>
      <c r="H35"/>
      <c r="I35"/>
    </row>
    <row r="36" spans="1:9" x14ac:dyDescent="0.25">
      <c r="A36"/>
      <c r="B36" t="s">
        <v>421</v>
      </c>
      <c r="C36"/>
      <c r="D36"/>
      <c r="E36"/>
      <c r="F36"/>
      <c r="G36"/>
      <c r="H36"/>
      <c r="I36"/>
    </row>
    <row r="37" spans="1:9" x14ac:dyDescent="0.25">
      <c r="A37"/>
      <c r="B37" t="s">
        <v>422</v>
      </c>
      <c r="C37"/>
      <c r="D37"/>
      <c r="E37"/>
      <c r="F37"/>
      <c r="G37"/>
      <c r="H37"/>
      <c r="I37"/>
    </row>
    <row r="38" spans="1:9" x14ac:dyDescent="0.25">
      <c r="A38" t="s">
        <v>423</v>
      </c>
      <c r="B38" t="s">
        <v>424</v>
      </c>
      <c r="C38"/>
      <c r="D38"/>
      <c r="E38"/>
      <c r="F38"/>
      <c r="G38"/>
      <c r="H38"/>
      <c r="I38"/>
    </row>
    <row r="39" spans="1:9" x14ac:dyDescent="0.25">
      <c r="A39"/>
      <c r="B39" t="s">
        <v>425</v>
      </c>
      <c r="C39"/>
      <c r="D39"/>
      <c r="E39"/>
      <c r="F39"/>
      <c r="G39"/>
      <c r="H39"/>
      <c r="I39"/>
    </row>
    <row r="40" spans="1:9" x14ac:dyDescent="0.25">
      <c r="A40"/>
      <c r="B40" t="s">
        <v>426</v>
      </c>
      <c r="C40"/>
      <c r="D40"/>
      <c r="E40"/>
      <c r="F40"/>
      <c r="G40"/>
      <c r="H40"/>
      <c r="I40"/>
    </row>
    <row r="41" spans="1:9" x14ac:dyDescent="0.25">
      <c r="A41"/>
      <c r="B41" s="128" t="s">
        <v>427</v>
      </c>
      <c r="C41" t="s">
        <v>428</v>
      </c>
      <c r="D41"/>
      <c r="E41"/>
      <c r="F41"/>
      <c r="G41"/>
      <c r="H41"/>
      <c r="I41"/>
    </row>
    <row r="42" spans="1:9" x14ac:dyDescent="0.25">
      <c r="A42"/>
      <c r="B42" s="23"/>
      <c r="C42" t="s">
        <v>429</v>
      </c>
      <c r="D42"/>
      <c r="E42"/>
      <c r="F42"/>
      <c r="G42"/>
      <c r="H42"/>
      <c r="I42"/>
    </row>
    <row r="43" spans="1:9" x14ac:dyDescent="0.25">
      <c r="A43"/>
      <c r="B43" s="23" t="s">
        <v>427</v>
      </c>
      <c r="C43" t="s">
        <v>430</v>
      </c>
      <c r="D43"/>
      <c r="E43"/>
      <c r="F43"/>
      <c r="G43"/>
      <c r="H43"/>
      <c r="I43"/>
    </row>
    <row r="44" spans="1:9" x14ac:dyDescent="0.25">
      <c r="A44"/>
      <c r="B44" s="23"/>
      <c r="C44" t="s">
        <v>431</v>
      </c>
      <c r="D44"/>
      <c r="E44"/>
      <c r="F44"/>
      <c r="G44"/>
      <c r="H44"/>
      <c r="I44"/>
    </row>
    <row r="45" spans="1:9" x14ac:dyDescent="0.25">
      <c r="A45"/>
      <c r="B45" s="23" t="s">
        <v>427</v>
      </c>
      <c r="C45" t="s">
        <v>432</v>
      </c>
      <c r="D45"/>
      <c r="E45"/>
      <c r="F45"/>
      <c r="G45"/>
      <c r="H45"/>
      <c r="I45"/>
    </row>
    <row r="46" spans="1:9" x14ac:dyDescent="0.25">
      <c r="A46"/>
      <c r="B46" s="23"/>
      <c r="C46" t="s">
        <v>433</v>
      </c>
      <c r="D46"/>
      <c r="E46"/>
      <c r="F46"/>
      <c r="G46"/>
      <c r="H46"/>
      <c r="I46"/>
    </row>
    <row r="47" spans="1:9" x14ac:dyDescent="0.25">
      <c r="A47"/>
      <c r="B47" s="23" t="s">
        <v>427</v>
      </c>
      <c r="C47" t="s">
        <v>434</v>
      </c>
      <c r="D47"/>
      <c r="E47"/>
      <c r="F47"/>
      <c r="G47"/>
      <c r="H47"/>
      <c r="I47"/>
    </row>
    <row r="48" spans="1:9" x14ac:dyDescent="0.25">
      <c r="A48"/>
      <c r="B48"/>
      <c r="C48" t="s">
        <v>435</v>
      </c>
      <c r="D48"/>
      <c r="E48"/>
      <c r="F48"/>
      <c r="G48"/>
      <c r="H48"/>
      <c r="I48"/>
    </row>
    <row r="49" spans="1:9" x14ac:dyDescent="0.25">
      <c r="A49"/>
      <c r="B49" s="23" t="s">
        <v>427</v>
      </c>
      <c r="C49" t="s">
        <v>436</v>
      </c>
      <c r="D49"/>
      <c r="E49"/>
      <c r="F49"/>
      <c r="G49"/>
      <c r="H49"/>
      <c r="I49"/>
    </row>
    <row r="50" spans="1:9" x14ac:dyDescent="0.25">
      <c r="A50" t="s">
        <v>437</v>
      </c>
      <c r="B50" t="s">
        <v>438</v>
      </c>
      <c r="C50"/>
      <c r="D50"/>
      <c r="E50"/>
      <c r="F50"/>
      <c r="G50"/>
      <c r="H50"/>
      <c r="I50"/>
    </row>
    <row r="51" spans="1:9" x14ac:dyDescent="0.25">
      <c r="A51"/>
      <c r="B51" t="s">
        <v>439</v>
      </c>
      <c r="C51"/>
      <c r="D51"/>
      <c r="E51"/>
      <c r="F51"/>
      <c r="G51"/>
      <c r="H51"/>
      <c r="I51"/>
    </row>
    <row r="52" spans="1:9" x14ac:dyDescent="0.25">
      <c r="A52"/>
      <c r="B52" t="s">
        <v>440</v>
      </c>
      <c r="C52"/>
      <c r="D52"/>
      <c r="E52"/>
      <c r="F52"/>
      <c r="G52"/>
      <c r="H52"/>
      <c r="I52"/>
    </row>
    <row r="53" spans="1:9" x14ac:dyDescent="0.25">
      <c r="A53"/>
      <c r="B53" t="s">
        <v>441</v>
      </c>
      <c r="C53"/>
      <c r="D53"/>
      <c r="E53"/>
      <c r="F53"/>
      <c r="G53"/>
      <c r="H53"/>
      <c r="I53"/>
    </row>
    <row r="54" spans="1:9" x14ac:dyDescent="0.25">
      <c r="A54"/>
      <c r="B54" t="s">
        <v>442</v>
      </c>
      <c r="C54"/>
      <c r="D54"/>
      <c r="E54"/>
      <c r="F54"/>
      <c r="G54"/>
      <c r="H54"/>
      <c r="I54"/>
    </row>
  </sheetData>
  <mergeCells count="44">
    <mergeCell ref="B29:C29"/>
    <mergeCell ref="D29:G29"/>
    <mergeCell ref="B25:C25"/>
    <mergeCell ref="D25:G25"/>
    <mergeCell ref="B26:C26"/>
    <mergeCell ref="D26:G26"/>
    <mergeCell ref="B27:C27"/>
    <mergeCell ref="D27:G27"/>
    <mergeCell ref="B23:C23"/>
    <mergeCell ref="D23:G23"/>
    <mergeCell ref="B24:C24"/>
    <mergeCell ref="D24:G24"/>
    <mergeCell ref="B28:C28"/>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15.5703125" style="25" customWidth="1"/>
    <col min="4" max="4" width="4.42578125" style="25" customWidth="1"/>
    <col min="5" max="7" width="9.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1284</v>
      </c>
      <c r="B3" s="428"/>
      <c r="C3" s="428"/>
      <c r="D3" s="428"/>
      <c r="E3" s="428"/>
      <c r="F3" s="428"/>
      <c r="G3" s="428"/>
      <c r="H3" s="428"/>
      <c r="I3" s="428"/>
    </row>
    <row r="4" spans="1:10" x14ac:dyDescent="0.25">
      <c r="A4" s="429" t="s">
        <v>110</v>
      </c>
      <c r="B4" s="429"/>
      <c r="C4" s="429"/>
      <c r="D4" s="429"/>
      <c r="E4" s="429"/>
      <c r="F4" s="429"/>
      <c r="G4" s="429"/>
      <c r="H4" s="429"/>
      <c r="I4" s="429"/>
    </row>
    <row r="5" spans="1:10" x14ac:dyDescent="0.25">
      <c r="C5" s="26"/>
      <c r="J5" s="25"/>
    </row>
    <row r="6" spans="1:10" x14ac:dyDescent="0.25">
      <c r="A6" s="430" t="s">
        <v>111</v>
      </c>
      <c r="B6" s="430"/>
      <c r="C6" s="430"/>
      <c r="D6" s="431"/>
      <c r="E6" s="431"/>
      <c r="F6" s="431"/>
      <c r="G6" s="431"/>
      <c r="H6" s="431"/>
      <c r="I6" s="431"/>
      <c r="J6" s="27"/>
    </row>
    <row r="7" spans="1:10" x14ac:dyDescent="0.25">
      <c r="J7" s="25"/>
    </row>
    <row r="8" spans="1:10" x14ac:dyDescent="0.25">
      <c r="A8" s="430" t="s">
        <v>112</v>
      </c>
      <c r="B8" s="430"/>
      <c r="C8" s="430"/>
      <c r="D8" s="431"/>
      <c r="E8" s="431"/>
      <c r="F8" s="431"/>
      <c r="G8" s="431"/>
      <c r="H8" s="431"/>
      <c r="I8" s="431"/>
      <c r="J8" s="27"/>
    </row>
    <row r="9" spans="1:10" x14ac:dyDescent="0.25">
      <c r="A9" s="27"/>
      <c r="B9" s="27"/>
      <c r="C9" s="27"/>
      <c r="D9" s="27"/>
      <c r="E9" s="27"/>
      <c r="J9" s="25"/>
    </row>
    <row r="10" spans="1:10" ht="15" customHeight="1" x14ac:dyDescent="0.25">
      <c r="A10" s="430" t="s">
        <v>303</v>
      </c>
      <c r="B10" s="430"/>
      <c r="C10" s="430"/>
      <c r="D10" s="430"/>
      <c r="E10" s="430"/>
      <c r="F10" s="430"/>
      <c r="G10" s="430"/>
      <c r="H10" s="430"/>
      <c r="I10" s="430"/>
      <c r="J10" s="28"/>
    </row>
    <row r="11" spans="1:10" x14ac:dyDescent="0.25">
      <c r="A11" s="27"/>
      <c r="B11" s="29"/>
      <c r="C11" s="29"/>
      <c r="D11" s="29"/>
      <c r="E11" s="29"/>
      <c r="J11" s="25"/>
    </row>
    <row r="12" spans="1:10" ht="36"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35" x14ac:dyDescent="0.25">
      <c r="A14" s="33" t="s">
        <v>1</v>
      </c>
      <c r="B14" s="435" t="s">
        <v>161</v>
      </c>
      <c r="C14" s="436"/>
      <c r="D14" s="437" t="s">
        <v>162</v>
      </c>
      <c r="E14" s="438"/>
      <c r="F14" s="438"/>
      <c r="G14" s="439"/>
      <c r="H14" s="34" t="s">
        <v>1196</v>
      </c>
      <c r="I14" s="35">
        <f>ROUND((7.763  + 0.042  * (0.4 * 100 + 0.6 * 0)) * 1 * 0.6 * 5.54 * 1.34,3)</f>
        <v>42.061</v>
      </c>
    </row>
    <row r="15" spans="1:10" x14ac:dyDescent="0.25">
      <c r="A15" s="36" t="s">
        <v>0</v>
      </c>
      <c r="B15" s="440" t="s">
        <v>120</v>
      </c>
      <c r="C15" s="441"/>
      <c r="D15" s="440"/>
      <c r="E15" s="442"/>
      <c r="F15" s="442"/>
      <c r="G15" s="441"/>
      <c r="H15" s="37"/>
      <c r="I15" s="38"/>
    </row>
    <row r="16" spans="1:10" x14ac:dyDescent="0.25">
      <c r="A16" s="39" t="s">
        <v>0</v>
      </c>
      <c r="B16" s="443" t="s">
        <v>121</v>
      </c>
      <c r="C16" s="444"/>
      <c r="D16" s="443" t="s">
        <v>163</v>
      </c>
      <c r="E16" s="445"/>
      <c r="F16" s="445"/>
      <c r="G16" s="444"/>
      <c r="H16" s="40"/>
      <c r="I16" s="41"/>
    </row>
    <row r="17" spans="1:9" ht="15" customHeight="1" x14ac:dyDescent="0.25">
      <c r="A17" s="39" t="s">
        <v>0</v>
      </c>
      <c r="B17" s="443" t="s">
        <v>1188</v>
      </c>
      <c r="C17" s="444"/>
      <c r="D17" s="443" t="s">
        <v>1189</v>
      </c>
      <c r="E17" s="445"/>
      <c r="F17" s="445"/>
      <c r="G17" s="444"/>
      <c r="H17" s="40"/>
      <c r="I17" s="41"/>
    </row>
    <row r="18" spans="1:9" x14ac:dyDescent="0.25">
      <c r="A18" s="39" t="s">
        <v>0</v>
      </c>
      <c r="B18" s="443" t="s">
        <v>123</v>
      </c>
      <c r="C18" s="444"/>
      <c r="D18" s="443" t="s">
        <v>124</v>
      </c>
      <c r="E18" s="445"/>
      <c r="F18" s="445"/>
      <c r="G18" s="444"/>
      <c r="H18" s="40"/>
      <c r="I18" s="41"/>
    </row>
    <row r="19" spans="1:9" x14ac:dyDescent="0.25">
      <c r="A19" s="39" t="s">
        <v>0</v>
      </c>
      <c r="B19" s="446" t="s">
        <v>125</v>
      </c>
      <c r="C19" s="447"/>
      <c r="D19" s="446"/>
      <c r="E19" s="448"/>
      <c r="F19" s="448"/>
      <c r="G19" s="447"/>
      <c r="H19" s="42"/>
      <c r="I19" s="43"/>
    </row>
    <row r="20" spans="1:9" x14ac:dyDescent="0.25">
      <c r="A20" s="39" t="s">
        <v>0</v>
      </c>
      <c r="B20" s="443" t="s">
        <v>126</v>
      </c>
      <c r="C20" s="444"/>
      <c r="D20" s="443" t="s">
        <v>164</v>
      </c>
      <c r="E20" s="445"/>
      <c r="F20" s="445"/>
      <c r="G20" s="444"/>
      <c r="H20" s="40"/>
      <c r="I20" s="41"/>
    </row>
    <row r="21" spans="1:9" x14ac:dyDescent="0.25">
      <c r="A21" s="39" t="s">
        <v>0</v>
      </c>
      <c r="B21" s="443" t="s">
        <v>128</v>
      </c>
      <c r="C21" s="444"/>
      <c r="D21" s="449" t="s">
        <v>165</v>
      </c>
      <c r="E21" s="450"/>
      <c r="F21" s="450"/>
      <c r="G21" s="451"/>
      <c r="H21" s="40"/>
      <c r="I21" s="41"/>
    </row>
    <row r="22" spans="1:9" x14ac:dyDescent="0.25">
      <c r="A22" s="39" t="s">
        <v>0</v>
      </c>
      <c r="B22" s="443" t="s">
        <v>130</v>
      </c>
      <c r="C22" s="444"/>
      <c r="D22" s="449" t="s">
        <v>166</v>
      </c>
      <c r="E22" s="450"/>
      <c r="F22" s="450"/>
      <c r="G22" s="451"/>
      <c r="H22" s="40"/>
      <c r="I22" s="41"/>
    </row>
    <row r="23" spans="1:9" x14ac:dyDescent="0.25">
      <c r="A23" s="39" t="s">
        <v>0</v>
      </c>
      <c r="B23" s="443" t="s">
        <v>132</v>
      </c>
      <c r="C23" s="444"/>
      <c r="D23" s="449" t="s">
        <v>167</v>
      </c>
      <c r="E23" s="450"/>
      <c r="F23" s="450"/>
      <c r="G23" s="451"/>
      <c r="H23" s="40"/>
      <c r="I23" s="41"/>
    </row>
    <row r="24" spans="1:9" x14ac:dyDescent="0.25">
      <c r="A24" s="39" t="s">
        <v>0</v>
      </c>
      <c r="B24" s="443" t="s">
        <v>146</v>
      </c>
      <c r="C24" s="444"/>
      <c r="D24" s="449" t="s">
        <v>168</v>
      </c>
      <c r="E24" s="450"/>
      <c r="F24" s="450"/>
      <c r="G24" s="451"/>
      <c r="H24" s="40"/>
      <c r="I24" s="41"/>
    </row>
    <row r="25" spans="1:9" x14ac:dyDescent="0.25">
      <c r="A25" s="39" t="s">
        <v>0</v>
      </c>
      <c r="B25" s="443" t="s">
        <v>169</v>
      </c>
      <c r="C25" s="444"/>
      <c r="D25" s="443" t="s">
        <v>170</v>
      </c>
      <c r="E25" s="445"/>
      <c r="F25" s="445"/>
      <c r="G25" s="444"/>
      <c r="H25" s="40"/>
      <c r="I25" s="41"/>
    </row>
    <row r="26" spans="1:9" x14ac:dyDescent="0.25">
      <c r="A26" s="39" t="s">
        <v>0</v>
      </c>
      <c r="B26" s="443" t="s">
        <v>134</v>
      </c>
      <c r="C26" s="444"/>
      <c r="D26" s="443" t="s">
        <v>171</v>
      </c>
      <c r="E26" s="445"/>
      <c r="F26" s="445"/>
      <c r="G26" s="444"/>
      <c r="H26" s="40"/>
      <c r="I26" s="41"/>
    </row>
    <row r="27" spans="1:9" x14ac:dyDescent="0.25">
      <c r="A27" s="44" t="s">
        <v>0</v>
      </c>
      <c r="B27" s="452" t="s">
        <v>136</v>
      </c>
      <c r="C27" s="453"/>
      <c r="D27" s="452" t="s">
        <v>172</v>
      </c>
      <c r="E27" s="454"/>
      <c r="F27" s="454"/>
      <c r="G27" s="453"/>
      <c r="H27" s="45"/>
      <c r="I27" s="46"/>
    </row>
    <row r="28" spans="1:9" x14ac:dyDescent="0.25">
      <c r="A28" s="44" t="s">
        <v>3</v>
      </c>
      <c r="B28" s="455" t="s">
        <v>138</v>
      </c>
      <c r="C28" s="456"/>
      <c r="D28" s="455"/>
      <c r="E28" s="457"/>
      <c r="F28" s="457"/>
      <c r="G28" s="456"/>
      <c r="H28" s="47"/>
      <c r="I28" s="48">
        <f>ROUND(($I$14),3)</f>
        <v>42.061</v>
      </c>
    </row>
    <row r="29" spans="1:9" ht="36.75" customHeight="1" x14ac:dyDescent="0.25">
      <c r="A29" s="44"/>
      <c r="B29" s="458" t="s">
        <v>1208</v>
      </c>
      <c r="C29" s="459"/>
      <c r="D29" s="49"/>
      <c r="E29" s="50"/>
      <c r="F29" s="50"/>
      <c r="G29" s="51"/>
      <c r="H29" s="47"/>
      <c r="I29" s="48">
        <f>I28*1.053</f>
        <v>44.290233000000001</v>
      </c>
    </row>
    <row r="30" spans="1:9" ht="15" customHeight="1" x14ac:dyDescent="0.25">
      <c r="A30" s="52" t="s">
        <v>4</v>
      </c>
      <c r="B30" s="458" t="s">
        <v>139</v>
      </c>
      <c r="C30" s="459"/>
      <c r="D30" s="458"/>
      <c r="E30" s="460"/>
      <c r="F30" s="460"/>
      <c r="G30" s="459"/>
      <c r="H30" s="53" t="s">
        <v>140</v>
      </c>
      <c r="I30" s="54">
        <f>I29</f>
        <v>44.290233000000001</v>
      </c>
    </row>
    <row r="33" spans="1:9" ht="12.75" customHeight="1" x14ac:dyDescent="0.25">
      <c r="A33" t="s">
        <v>415</v>
      </c>
      <c r="B33"/>
      <c r="C33"/>
      <c r="D33" s="127"/>
      <c r="E33"/>
      <c r="F33"/>
      <c r="G33"/>
      <c r="H33"/>
      <c r="I33"/>
    </row>
    <row r="34" spans="1:9" x14ac:dyDescent="0.25">
      <c r="A34" t="s">
        <v>416</v>
      </c>
      <c r="B34" t="s">
        <v>417</v>
      </c>
      <c r="C34"/>
      <c r="D34"/>
      <c r="E34"/>
      <c r="F34"/>
      <c r="G34"/>
      <c r="H34"/>
      <c r="I34"/>
    </row>
    <row r="35" spans="1:9" x14ac:dyDescent="0.25">
      <c r="A35"/>
      <c r="B35" t="s">
        <v>418</v>
      </c>
      <c r="C35"/>
      <c r="D35"/>
      <c r="E35"/>
      <c r="F35"/>
      <c r="G35"/>
      <c r="H35"/>
      <c r="I35"/>
    </row>
    <row r="36" spans="1:9" x14ac:dyDescent="0.25">
      <c r="A36" t="s">
        <v>419</v>
      </c>
      <c r="B36" t="s">
        <v>420</v>
      </c>
      <c r="C36"/>
      <c r="D36"/>
      <c r="E36"/>
      <c r="F36"/>
      <c r="G36"/>
      <c r="H36"/>
      <c r="I36"/>
    </row>
    <row r="37" spans="1:9" x14ac:dyDescent="0.25">
      <c r="A37"/>
      <c r="B37" t="s">
        <v>421</v>
      </c>
      <c r="C37"/>
      <c r="D37"/>
      <c r="E37"/>
      <c r="F37"/>
      <c r="G37"/>
      <c r="H37"/>
      <c r="I37"/>
    </row>
    <row r="38" spans="1:9" x14ac:dyDescent="0.25">
      <c r="A38"/>
      <c r="B38" t="s">
        <v>422</v>
      </c>
      <c r="C38"/>
      <c r="D38"/>
      <c r="E38"/>
      <c r="F38"/>
      <c r="G38"/>
      <c r="H38"/>
      <c r="I38"/>
    </row>
    <row r="39" spans="1:9" x14ac:dyDescent="0.25">
      <c r="A39" t="s">
        <v>423</v>
      </c>
      <c r="B39" t="s">
        <v>424</v>
      </c>
      <c r="C39"/>
      <c r="D39"/>
      <c r="E39"/>
      <c r="F39"/>
      <c r="G39"/>
      <c r="H39"/>
      <c r="I39"/>
    </row>
    <row r="40" spans="1:9" x14ac:dyDescent="0.25">
      <c r="A40"/>
      <c r="B40" t="s">
        <v>425</v>
      </c>
      <c r="C40"/>
      <c r="D40"/>
      <c r="E40"/>
      <c r="F40"/>
      <c r="G40"/>
      <c r="H40"/>
      <c r="I40"/>
    </row>
    <row r="41" spans="1:9" x14ac:dyDescent="0.25">
      <c r="A41"/>
      <c r="B41" t="s">
        <v>426</v>
      </c>
      <c r="C41"/>
      <c r="D41"/>
      <c r="E41"/>
      <c r="F41"/>
      <c r="G41"/>
      <c r="H41"/>
      <c r="I41"/>
    </row>
    <row r="42" spans="1:9" x14ac:dyDescent="0.25">
      <c r="A42"/>
      <c r="B42" s="128" t="s">
        <v>427</v>
      </c>
      <c r="C42" t="s">
        <v>428</v>
      </c>
      <c r="D42"/>
      <c r="E42"/>
      <c r="F42"/>
      <c r="G42"/>
      <c r="H42"/>
      <c r="I42"/>
    </row>
    <row r="43" spans="1:9" x14ac:dyDescent="0.25">
      <c r="A43"/>
      <c r="B43" s="23"/>
      <c r="C43" t="s">
        <v>429</v>
      </c>
      <c r="D43"/>
      <c r="E43"/>
      <c r="F43"/>
      <c r="G43"/>
      <c r="H43"/>
      <c r="I43"/>
    </row>
    <row r="44" spans="1:9" x14ac:dyDescent="0.25">
      <c r="A44"/>
      <c r="B44" s="23" t="s">
        <v>427</v>
      </c>
      <c r="C44" t="s">
        <v>430</v>
      </c>
      <c r="D44"/>
      <c r="E44"/>
      <c r="F44"/>
      <c r="G44"/>
      <c r="H44"/>
      <c r="I44"/>
    </row>
    <row r="45" spans="1:9" x14ac:dyDescent="0.25">
      <c r="A45"/>
      <c r="B45" s="23"/>
      <c r="C45" t="s">
        <v>431</v>
      </c>
      <c r="D45"/>
      <c r="E45"/>
      <c r="F45"/>
      <c r="G45"/>
      <c r="H45"/>
      <c r="I45"/>
    </row>
    <row r="46" spans="1:9" x14ac:dyDescent="0.25">
      <c r="A46"/>
      <c r="B46" s="23" t="s">
        <v>427</v>
      </c>
      <c r="C46" t="s">
        <v>432</v>
      </c>
      <c r="D46"/>
      <c r="E46"/>
      <c r="F46"/>
      <c r="G46"/>
      <c r="H46"/>
      <c r="I46"/>
    </row>
    <row r="47" spans="1:9" x14ac:dyDescent="0.25">
      <c r="A47"/>
      <c r="B47" s="23"/>
      <c r="C47" t="s">
        <v>433</v>
      </c>
      <c r="D47"/>
      <c r="E47"/>
      <c r="F47"/>
      <c r="G47"/>
      <c r="H47"/>
      <c r="I47"/>
    </row>
    <row r="48" spans="1:9" x14ac:dyDescent="0.25">
      <c r="A48"/>
      <c r="B48" s="23" t="s">
        <v>427</v>
      </c>
      <c r="C48" t="s">
        <v>434</v>
      </c>
      <c r="D48"/>
      <c r="E48"/>
      <c r="F48"/>
      <c r="G48"/>
      <c r="H48"/>
      <c r="I48"/>
    </row>
    <row r="49" spans="1:9" x14ac:dyDescent="0.25">
      <c r="A49"/>
      <c r="B49"/>
      <c r="C49" t="s">
        <v>435</v>
      </c>
      <c r="D49"/>
      <c r="E49"/>
      <c r="F49"/>
      <c r="G49"/>
      <c r="H49"/>
      <c r="I49"/>
    </row>
    <row r="50" spans="1:9" x14ac:dyDescent="0.25">
      <c r="A50"/>
      <c r="B50" s="23" t="s">
        <v>427</v>
      </c>
      <c r="C50" t="s">
        <v>436</v>
      </c>
      <c r="D50"/>
      <c r="E50"/>
      <c r="F50"/>
      <c r="G50"/>
      <c r="H50"/>
      <c r="I50"/>
    </row>
    <row r="51" spans="1:9" x14ac:dyDescent="0.25">
      <c r="A51" t="s">
        <v>437</v>
      </c>
      <c r="B51" t="s">
        <v>438</v>
      </c>
      <c r="C51"/>
      <c r="D51"/>
      <c r="E51"/>
      <c r="F51"/>
      <c r="G51"/>
      <c r="H51"/>
      <c r="I51"/>
    </row>
    <row r="52" spans="1:9" x14ac:dyDescent="0.25">
      <c r="A52"/>
      <c r="B52" t="s">
        <v>439</v>
      </c>
      <c r="C52"/>
      <c r="D52"/>
      <c r="E52"/>
      <c r="F52"/>
      <c r="G52"/>
      <c r="H52"/>
      <c r="I52"/>
    </row>
    <row r="53" spans="1:9" x14ac:dyDescent="0.25">
      <c r="A53"/>
      <c r="B53" t="s">
        <v>440</v>
      </c>
      <c r="C53"/>
      <c r="D53"/>
      <c r="E53"/>
      <c r="F53"/>
      <c r="G53"/>
      <c r="H53"/>
      <c r="I53"/>
    </row>
    <row r="54" spans="1:9" x14ac:dyDescent="0.25">
      <c r="A54"/>
      <c r="B54" t="s">
        <v>441</v>
      </c>
      <c r="C54"/>
      <c r="D54"/>
      <c r="E54"/>
      <c r="F54"/>
      <c r="G54"/>
      <c r="H54"/>
      <c r="I54"/>
    </row>
    <row r="55" spans="1:9" x14ac:dyDescent="0.25">
      <c r="A55"/>
      <c r="B55" t="s">
        <v>442</v>
      </c>
      <c r="C55"/>
      <c r="D55"/>
      <c r="E55"/>
      <c r="F55"/>
      <c r="G55"/>
      <c r="H55"/>
      <c r="I55"/>
    </row>
  </sheetData>
  <mergeCells count="46">
    <mergeCell ref="B29:C29"/>
    <mergeCell ref="B30:C30"/>
    <mergeCell ref="D30:G30"/>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15.5703125" style="25" customWidth="1"/>
    <col min="4" max="4" width="4.42578125" style="25" customWidth="1"/>
    <col min="5" max="7" width="9.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1285</v>
      </c>
      <c r="B3" s="428"/>
      <c r="C3" s="428"/>
      <c r="D3" s="428"/>
      <c r="E3" s="428"/>
      <c r="F3" s="428"/>
      <c r="G3" s="428"/>
      <c r="H3" s="428"/>
      <c r="I3" s="428"/>
    </row>
    <row r="4" spans="1:10" x14ac:dyDescent="0.25">
      <c r="A4" s="429" t="s">
        <v>110</v>
      </c>
      <c r="B4" s="429"/>
      <c r="C4" s="429"/>
      <c r="D4" s="429"/>
      <c r="E4" s="429"/>
      <c r="F4" s="429"/>
      <c r="G4" s="429"/>
      <c r="H4" s="429"/>
      <c r="I4" s="429"/>
    </row>
    <row r="5" spans="1:10" x14ac:dyDescent="0.25">
      <c r="C5" s="26"/>
      <c r="J5" s="25"/>
    </row>
    <row r="6" spans="1:10" x14ac:dyDescent="0.25">
      <c r="A6" s="430" t="s">
        <v>111</v>
      </c>
      <c r="B6" s="430"/>
      <c r="C6" s="430"/>
      <c r="D6" s="431"/>
      <c r="E6" s="431"/>
      <c r="F6" s="431"/>
      <c r="G6" s="431"/>
      <c r="H6" s="431"/>
      <c r="I6" s="431"/>
      <c r="J6" s="27"/>
    </row>
    <row r="7" spans="1:10" x14ac:dyDescent="0.25">
      <c r="J7" s="25"/>
    </row>
    <row r="8" spans="1:10" x14ac:dyDescent="0.25">
      <c r="A8" s="430" t="s">
        <v>112</v>
      </c>
      <c r="B8" s="430"/>
      <c r="C8" s="430"/>
      <c r="D8" s="431"/>
      <c r="E8" s="431"/>
      <c r="F8" s="431"/>
      <c r="G8" s="431"/>
      <c r="H8" s="431"/>
      <c r="I8" s="431"/>
      <c r="J8" s="27"/>
    </row>
    <row r="9" spans="1:10" x14ac:dyDescent="0.25">
      <c r="A9" s="27"/>
      <c r="B9" s="27"/>
      <c r="C9" s="27"/>
      <c r="D9" s="27"/>
      <c r="E9" s="27"/>
      <c r="J9" s="25"/>
    </row>
    <row r="10" spans="1:10" ht="15" customHeight="1" x14ac:dyDescent="0.25">
      <c r="A10" s="430" t="s">
        <v>303</v>
      </c>
      <c r="B10" s="430"/>
      <c r="C10" s="430"/>
      <c r="D10" s="430"/>
      <c r="E10" s="430"/>
      <c r="F10" s="430"/>
      <c r="G10" s="430"/>
      <c r="H10" s="430"/>
      <c r="I10" s="430"/>
      <c r="J10" s="28"/>
    </row>
    <row r="11" spans="1:10" x14ac:dyDescent="0.25">
      <c r="A11" s="27"/>
      <c r="B11" s="29"/>
      <c r="C11" s="29"/>
      <c r="D11" s="29"/>
      <c r="E11" s="29"/>
      <c r="J11" s="25"/>
    </row>
    <row r="12" spans="1:10" ht="36"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38.75" customHeight="1" x14ac:dyDescent="0.25">
      <c r="A14" s="33" t="s">
        <v>1</v>
      </c>
      <c r="B14" s="435" t="s">
        <v>173</v>
      </c>
      <c r="C14" s="436"/>
      <c r="D14" s="437" t="s">
        <v>174</v>
      </c>
      <c r="E14" s="438"/>
      <c r="F14" s="438"/>
      <c r="G14" s="439"/>
      <c r="H14" s="34" t="s">
        <v>1197</v>
      </c>
      <c r="I14" s="35">
        <f>ROUND((8.265  + 0.041  * 1) * 1 * 0.6 * 5.54 * 1.34,3)</f>
        <v>36.996000000000002</v>
      </c>
    </row>
    <row r="15" spans="1:10" x14ac:dyDescent="0.25">
      <c r="A15" s="36" t="s">
        <v>0</v>
      </c>
      <c r="B15" s="440" t="s">
        <v>120</v>
      </c>
      <c r="C15" s="441"/>
      <c r="D15" s="440"/>
      <c r="E15" s="442"/>
      <c r="F15" s="442"/>
      <c r="G15" s="441"/>
      <c r="H15" s="37"/>
      <c r="I15" s="38"/>
    </row>
    <row r="16" spans="1:10" x14ac:dyDescent="0.25">
      <c r="A16" s="39" t="s">
        <v>0</v>
      </c>
      <c r="B16" s="443" t="s">
        <v>121</v>
      </c>
      <c r="C16" s="444"/>
      <c r="D16" s="443" t="s">
        <v>163</v>
      </c>
      <c r="E16" s="445"/>
      <c r="F16" s="445"/>
      <c r="G16" s="444"/>
      <c r="H16" s="40"/>
      <c r="I16" s="41"/>
    </row>
    <row r="17" spans="1:9" ht="15" customHeight="1" x14ac:dyDescent="0.25">
      <c r="A17" s="39" t="s">
        <v>0</v>
      </c>
      <c r="B17" s="443" t="s">
        <v>1188</v>
      </c>
      <c r="C17" s="444"/>
      <c r="D17" s="443" t="s">
        <v>1189</v>
      </c>
      <c r="E17" s="445"/>
      <c r="F17" s="445"/>
      <c r="G17" s="444"/>
      <c r="H17" s="40"/>
      <c r="I17" s="41"/>
    </row>
    <row r="18" spans="1:9" x14ac:dyDescent="0.25">
      <c r="A18" s="39" t="s">
        <v>0</v>
      </c>
      <c r="B18" s="443" t="s">
        <v>123</v>
      </c>
      <c r="C18" s="444"/>
      <c r="D18" s="443" t="s">
        <v>300</v>
      </c>
      <c r="E18" s="445"/>
      <c r="F18" s="445"/>
      <c r="G18" s="444"/>
      <c r="H18" s="40"/>
      <c r="I18" s="41"/>
    </row>
    <row r="19" spans="1:9" x14ac:dyDescent="0.25">
      <c r="A19" s="39" t="s">
        <v>0</v>
      </c>
      <c r="B19" s="446" t="s">
        <v>125</v>
      </c>
      <c r="C19" s="447"/>
      <c r="D19" s="446"/>
      <c r="E19" s="448"/>
      <c r="F19" s="448"/>
      <c r="G19" s="447"/>
      <c r="H19" s="42"/>
      <c r="I19" s="43"/>
    </row>
    <row r="20" spans="1:9" x14ac:dyDescent="0.25">
      <c r="A20" s="39" t="s">
        <v>0</v>
      </c>
      <c r="B20" s="443" t="s">
        <v>126</v>
      </c>
      <c r="C20" s="444"/>
      <c r="D20" s="449" t="s">
        <v>175</v>
      </c>
      <c r="E20" s="450"/>
      <c r="F20" s="450"/>
      <c r="G20" s="451"/>
      <c r="H20" s="40"/>
      <c r="I20" s="41"/>
    </row>
    <row r="21" spans="1:9" x14ac:dyDescent="0.25">
      <c r="A21" s="39" t="s">
        <v>0</v>
      </c>
      <c r="B21" s="443" t="s">
        <v>128</v>
      </c>
      <c r="C21" s="444"/>
      <c r="D21" s="449" t="s">
        <v>176</v>
      </c>
      <c r="E21" s="450"/>
      <c r="F21" s="450"/>
      <c r="G21" s="451"/>
      <c r="H21" s="40"/>
      <c r="I21" s="41"/>
    </row>
    <row r="22" spans="1:9" x14ac:dyDescent="0.25">
      <c r="A22" s="39" t="s">
        <v>0</v>
      </c>
      <c r="B22" s="443" t="s">
        <v>130</v>
      </c>
      <c r="C22" s="444"/>
      <c r="D22" s="449" t="s">
        <v>177</v>
      </c>
      <c r="E22" s="450"/>
      <c r="F22" s="450"/>
      <c r="G22" s="451"/>
      <c r="H22" s="40"/>
      <c r="I22" s="41"/>
    </row>
    <row r="23" spans="1:9" x14ac:dyDescent="0.25">
      <c r="A23" s="39" t="s">
        <v>0</v>
      </c>
      <c r="B23" s="443" t="s">
        <v>132</v>
      </c>
      <c r="C23" s="444"/>
      <c r="D23" s="449" t="s">
        <v>178</v>
      </c>
      <c r="E23" s="450"/>
      <c r="F23" s="450"/>
      <c r="G23" s="451"/>
      <c r="H23" s="40"/>
      <c r="I23" s="41"/>
    </row>
    <row r="24" spans="1:9" x14ac:dyDescent="0.25">
      <c r="A24" s="39" t="s">
        <v>0</v>
      </c>
      <c r="B24" s="443" t="s">
        <v>146</v>
      </c>
      <c r="C24" s="444"/>
      <c r="D24" s="449" t="s">
        <v>179</v>
      </c>
      <c r="E24" s="450"/>
      <c r="F24" s="450"/>
      <c r="G24" s="451"/>
      <c r="H24" s="40"/>
      <c r="I24" s="41"/>
    </row>
    <row r="25" spans="1:9" x14ac:dyDescent="0.25">
      <c r="A25" s="39" t="s">
        <v>0</v>
      </c>
      <c r="B25" s="443" t="s">
        <v>169</v>
      </c>
      <c r="C25" s="444"/>
      <c r="D25" s="443" t="s">
        <v>180</v>
      </c>
      <c r="E25" s="445"/>
      <c r="F25" s="445"/>
      <c r="G25" s="444"/>
      <c r="H25" s="40"/>
      <c r="I25" s="41"/>
    </row>
    <row r="26" spans="1:9" x14ac:dyDescent="0.25">
      <c r="A26" s="39" t="s">
        <v>0</v>
      </c>
      <c r="B26" s="443" t="s">
        <v>181</v>
      </c>
      <c r="C26" s="444"/>
      <c r="D26" s="449" t="s">
        <v>182</v>
      </c>
      <c r="E26" s="450"/>
      <c r="F26" s="450"/>
      <c r="G26" s="451"/>
      <c r="H26" s="40"/>
      <c r="I26" s="41"/>
    </row>
    <row r="27" spans="1:9" x14ac:dyDescent="0.25">
      <c r="A27" s="39" t="s">
        <v>0</v>
      </c>
      <c r="B27" s="443" t="s">
        <v>134</v>
      </c>
      <c r="C27" s="444"/>
      <c r="D27" s="443" t="s">
        <v>183</v>
      </c>
      <c r="E27" s="445"/>
      <c r="F27" s="445"/>
      <c r="G27" s="444"/>
      <c r="H27" s="40"/>
      <c r="I27" s="41"/>
    </row>
    <row r="28" spans="1:9" x14ac:dyDescent="0.25">
      <c r="A28" s="44" t="s">
        <v>0</v>
      </c>
      <c r="B28" s="452" t="s">
        <v>136</v>
      </c>
      <c r="C28" s="453"/>
      <c r="D28" s="452" t="s">
        <v>184</v>
      </c>
      <c r="E28" s="454"/>
      <c r="F28" s="454"/>
      <c r="G28" s="453"/>
      <c r="H28" s="45"/>
      <c r="I28" s="46"/>
    </row>
    <row r="29" spans="1:9" x14ac:dyDescent="0.25">
      <c r="A29" s="44" t="s">
        <v>3</v>
      </c>
      <c r="B29" s="455" t="s">
        <v>138</v>
      </c>
      <c r="C29" s="456"/>
      <c r="D29" s="455"/>
      <c r="E29" s="457"/>
      <c r="F29" s="457"/>
      <c r="G29" s="456"/>
      <c r="H29" s="47"/>
      <c r="I29" s="48">
        <f>ROUND(($I$14),3)</f>
        <v>36.996000000000002</v>
      </c>
    </row>
    <row r="30" spans="1:9" ht="36.75" customHeight="1" x14ac:dyDescent="0.25">
      <c r="A30" s="44"/>
      <c r="B30" s="458" t="s">
        <v>1208</v>
      </c>
      <c r="C30" s="459"/>
      <c r="D30" s="49"/>
      <c r="E30" s="50"/>
      <c r="F30" s="50"/>
      <c r="G30" s="51"/>
      <c r="H30" s="47"/>
      <c r="I30" s="48">
        <f>I29*1.053</f>
        <v>38.956788000000003</v>
      </c>
    </row>
    <row r="31" spans="1:9" x14ac:dyDescent="0.25">
      <c r="A31" s="52" t="s">
        <v>4</v>
      </c>
      <c r="B31" s="458" t="s">
        <v>139</v>
      </c>
      <c r="C31" s="459"/>
      <c r="D31" s="458"/>
      <c r="E31" s="460"/>
      <c r="F31" s="460"/>
      <c r="G31" s="459"/>
      <c r="H31" s="53" t="s">
        <v>140</v>
      </c>
      <c r="I31" s="54">
        <f>I30</f>
        <v>38.956788000000003</v>
      </c>
    </row>
    <row r="34" spans="1:9" ht="12.75" customHeight="1" x14ac:dyDescent="0.25">
      <c r="A34" t="s">
        <v>415</v>
      </c>
      <c r="B34"/>
      <c r="C34"/>
      <c r="D34" s="127"/>
      <c r="E34"/>
      <c r="F34"/>
      <c r="G34"/>
      <c r="H34"/>
      <c r="I34"/>
    </row>
    <row r="35" spans="1:9" x14ac:dyDescent="0.25">
      <c r="A35" t="s">
        <v>416</v>
      </c>
      <c r="B35" t="s">
        <v>417</v>
      </c>
      <c r="C35"/>
      <c r="D35"/>
      <c r="E35"/>
      <c r="F35"/>
      <c r="G35"/>
      <c r="H35"/>
      <c r="I35"/>
    </row>
    <row r="36" spans="1:9" x14ac:dyDescent="0.25">
      <c r="A36"/>
      <c r="B36" t="s">
        <v>418</v>
      </c>
      <c r="C36"/>
      <c r="D36"/>
      <c r="E36"/>
      <c r="F36"/>
      <c r="G36"/>
      <c r="H36"/>
      <c r="I36"/>
    </row>
    <row r="37" spans="1:9" x14ac:dyDescent="0.25">
      <c r="A37" t="s">
        <v>419</v>
      </c>
      <c r="B37" t="s">
        <v>420</v>
      </c>
      <c r="C37"/>
      <c r="D37"/>
      <c r="E37"/>
      <c r="F37"/>
      <c r="G37"/>
      <c r="H37"/>
      <c r="I37"/>
    </row>
    <row r="38" spans="1:9" x14ac:dyDescent="0.25">
      <c r="A38"/>
      <c r="B38" t="s">
        <v>421</v>
      </c>
      <c r="C38"/>
      <c r="D38"/>
      <c r="E38"/>
      <c r="F38"/>
      <c r="G38"/>
      <c r="H38"/>
      <c r="I38"/>
    </row>
    <row r="39" spans="1:9" x14ac:dyDescent="0.25">
      <c r="A39"/>
      <c r="B39" t="s">
        <v>422</v>
      </c>
      <c r="C39"/>
      <c r="D39"/>
      <c r="E39"/>
      <c r="F39"/>
      <c r="G39"/>
      <c r="H39"/>
      <c r="I39"/>
    </row>
    <row r="40" spans="1:9" x14ac:dyDescent="0.25">
      <c r="A40" t="s">
        <v>423</v>
      </c>
      <c r="B40" t="s">
        <v>424</v>
      </c>
      <c r="C40"/>
      <c r="D40"/>
      <c r="E40"/>
      <c r="F40"/>
      <c r="G40"/>
      <c r="H40"/>
      <c r="I40"/>
    </row>
    <row r="41" spans="1:9" x14ac:dyDescent="0.25">
      <c r="A41"/>
      <c r="B41" t="s">
        <v>425</v>
      </c>
      <c r="C41"/>
      <c r="D41"/>
      <c r="E41"/>
      <c r="F41"/>
      <c r="G41"/>
      <c r="H41"/>
      <c r="I41"/>
    </row>
    <row r="42" spans="1:9" x14ac:dyDescent="0.25">
      <c r="A42"/>
      <c r="B42" t="s">
        <v>426</v>
      </c>
      <c r="C42"/>
      <c r="D42"/>
      <c r="E42"/>
      <c r="F42"/>
      <c r="G42"/>
      <c r="H42"/>
      <c r="I42"/>
    </row>
    <row r="43" spans="1:9" x14ac:dyDescent="0.25">
      <c r="A43"/>
      <c r="B43" s="128" t="s">
        <v>427</v>
      </c>
      <c r="C43" t="s">
        <v>428</v>
      </c>
      <c r="D43"/>
      <c r="E43"/>
      <c r="F43"/>
      <c r="G43"/>
      <c r="H43"/>
      <c r="I43"/>
    </row>
    <row r="44" spans="1:9" x14ac:dyDescent="0.25">
      <c r="A44"/>
      <c r="B44" s="23"/>
      <c r="C44" t="s">
        <v>429</v>
      </c>
      <c r="D44"/>
      <c r="E44"/>
      <c r="F44"/>
      <c r="G44"/>
      <c r="H44"/>
      <c r="I44"/>
    </row>
    <row r="45" spans="1:9" x14ac:dyDescent="0.25">
      <c r="A45"/>
      <c r="B45" s="23" t="s">
        <v>427</v>
      </c>
      <c r="C45" t="s">
        <v>430</v>
      </c>
      <c r="D45"/>
      <c r="E45"/>
      <c r="F45"/>
      <c r="G45"/>
      <c r="H45"/>
      <c r="I45"/>
    </row>
    <row r="46" spans="1:9" x14ac:dyDescent="0.25">
      <c r="A46"/>
      <c r="B46" s="23"/>
      <c r="C46" t="s">
        <v>431</v>
      </c>
      <c r="D46"/>
      <c r="E46"/>
      <c r="F46"/>
      <c r="G46"/>
      <c r="H46"/>
      <c r="I46"/>
    </row>
    <row r="47" spans="1:9" x14ac:dyDescent="0.25">
      <c r="A47"/>
      <c r="B47" s="23" t="s">
        <v>427</v>
      </c>
      <c r="C47" t="s">
        <v>432</v>
      </c>
      <c r="D47"/>
      <c r="E47"/>
      <c r="F47"/>
      <c r="G47"/>
      <c r="H47"/>
      <c r="I47"/>
    </row>
    <row r="48" spans="1:9" x14ac:dyDescent="0.25">
      <c r="A48"/>
      <c r="B48" s="23"/>
      <c r="C48" t="s">
        <v>433</v>
      </c>
      <c r="D48"/>
      <c r="E48"/>
      <c r="F48"/>
      <c r="G48"/>
      <c r="H48"/>
      <c r="I48"/>
    </row>
    <row r="49" spans="1:9" x14ac:dyDescent="0.25">
      <c r="A49"/>
      <c r="B49" s="23" t="s">
        <v>427</v>
      </c>
      <c r="C49" t="s">
        <v>434</v>
      </c>
      <c r="D49"/>
      <c r="E49"/>
      <c r="F49"/>
      <c r="G49"/>
      <c r="H49"/>
      <c r="I49"/>
    </row>
    <row r="50" spans="1:9" x14ac:dyDescent="0.25">
      <c r="A50"/>
      <c r="B50"/>
      <c r="C50" t="s">
        <v>435</v>
      </c>
      <c r="D50"/>
      <c r="E50"/>
      <c r="F50"/>
      <c r="G50"/>
      <c r="H50"/>
      <c r="I50"/>
    </row>
    <row r="51" spans="1:9" x14ac:dyDescent="0.25">
      <c r="A51"/>
      <c r="B51" s="23" t="s">
        <v>427</v>
      </c>
      <c r="C51" t="s">
        <v>436</v>
      </c>
      <c r="D51"/>
      <c r="E51"/>
      <c r="F51"/>
      <c r="G51"/>
      <c r="H51"/>
      <c r="I51"/>
    </row>
    <row r="52" spans="1:9" x14ac:dyDescent="0.25">
      <c r="A52" t="s">
        <v>437</v>
      </c>
      <c r="B52" t="s">
        <v>438</v>
      </c>
      <c r="C52"/>
      <c r="D52"/>
      <c r="E52"/>
      <c r="F52"/>
      <c r="G52"/>
      <c r="H52"/>
      <c r="I52"/>
    </row>
    <row r="53" spans="1:9" x14ac:dyDescent="0.25">
      <c r="A53"/>
      <c r="B53" t="s">
        <v>439</v>
      </c>
      <c r="C53"/>
      <c r="D53"/>
      <c r="E53"/>
      <c r="F53"/>
      <c r="G53"/>
      <c r="H53"/>
      <c r="I53"/>
    </row>
    <row r="54" spans="1:9" x14ac:dyDescent="0.25">
      <c r="A54"/>
      <c r="B54" t="s">
        <v>440</v>
      </c>
      <c r="C54"/>
      <c r="D54"/>
      <c r="E54"/>
      <c r="F54"/>
      <c r="G54"/>
      <c r="H54"/>
      <c r="I54"/>
    </row>
    <row r="55" spans="1:9" x14ac:dyDescent="0.25">
      <c r="A55"/>
      <c r="B55" t="s">
        <v>441</v>
      </c>
      <c r="C55"/>
      <c r="D55"/>
      <c r="E55"/>
      <c r="F55"/>
      <c r="G55"/>
      <c r="H55"/>
      <c r="I55"/>
    </row>
    <row r="56" spans="1:9" x14ac:dyDescent="0.25">
      <c r="A56"/>
      <c r="B56" t="s">
        <v>442</v>
      </c>
      <c r="C56"/>
      <c r="D56"/>
      <c r="E56"/>
      <c r="F56"/>
      <c r="G56"/>
      <c r="H56"/>
      <c r="I56"/>
    </row>
  </sheetData>
  <mergeCells count="48">
    <mergeCell ref="B29:C29"/>
    <mergeCell ref="D29:G29"/>
    <mergeCell ref="B30:C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15.5703125" style="25" customWidth="1"/>
    <col min="4" max="4" width="4.42578125" style="25" customWidth="1"/>
    <col min="5" max="7" width="9.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1286</v>
      </c>
      <c r="B3" s="428"/>
      <c r="C3" s="428"/>
      <c r="D3" s="428"/>
      <c r="E3" s="428"/>
      <c r="F3" s="428"/>
      <c r="G3" s="428"/>
      <c r="H3" s="428"/>
      <c r="I3" s="428"/>
    </row>
    <row r="4" spans="1:10" x14ac:dyDescent="0.25">
      <c r="A4" s="429" t="s">
        <v>110</v>
      </c>
      <c r="B4" s="429"/>
      <c r="C4" s="429"/>
      <c r="D4" s="429"/>
      <c r="E4" s="429"/>
      <c r="F4" s="429"/>
      <c r="G4" s="429"/>
      <c r="H4" s="429"/>
      <c r="I4" s="429"/>
    </row>
    <row r="5" spans="1:10" x14ac:dyDescent="0.25">
      <c r="C5" s="26"/>
      <c r="J5" s="25"/>
    </row>
    <row r="6" spans="1:10" x14ac:dyDescent="0.25">
      <c r="A6" s="430" t="s">
        <v>111</v>
      </c>
      <c r="B6" s="430"/>
      <c r="C6" s="430"/>
      <c r="D6" s="431"/>
      <c r="E6" s="431"/>
      <c r="F6" s="431"/>
      <c r="G6" s="431"/>
      <c r="H6" s="431"/>
      <c r="I6" s="431"/>
      <c r="J6" s="27"/>
    </row>
    <row r="7" spans="1:10" x14ac:dyDescent="0.25">
      <c r="J7" s="25"/>
    </row>
    <row r="8" spans="1:10" x14ac:dyDescent="0.25">
      <c r="A8" s="430" t="s">
        <v>112</v>
      </c>
      <c r="B8" s="430"/>
      <c r="C8" s="430"/>
      <c r="D8" s="431"/>
      <c r="E8" s="431"/>
      <c r="F8" s="431"/>
      <c r="G8" s="431"/>
      <c r="H8" s="431"/>
      <c r="I8" s="431"/>
      <c r="J8" s="27"/>
    </row>
    <row r="9" spans="1:10" x14ac:dyDescent="0.25">
      <c r="A9" s="27"/>
      <c r="B9" s="27"/>
      <c r="C9" s="27"/>
      <c r="D9" s="27"/>
      <c r="E9" s="27"/>
      <c r="J9" s="25"/>
    </row>
    <row r="10" spans="1:10" ht="15" customHeight="1" x14ac:dyDescent="0.25">
      <c r="A10" s="430" t="s">
        <v>303</v>
      </c>
      <c r="B10" s="430"/>
      <c r="C10" s="430"/>
      <c r="D10" s="430"/>
      <c r="E10" s="430"/>
      <c r="F10" s="430"/>
      <c r="G10" s="430"/>
      <c r="H10" s="430"/>
      <c r="I10" s="430"/>
      <c r="J10" s="28"/>
    </row>
    <row r="11" spans="1:10" x14ac:dyDescent="0.25">
      <c r="A11" s="27"/>
      <c r="B11" s="29"/>
      <c r="C11" s="29"/>
      <c r="D11" s="29"/>
      <c r="E11" s="29"/>
      <c r="J11" s="25"/>
    </row>
    <row r="12" spans="1:10" ht="36"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41.75" customHeight="1" x14ac:dyDescent="0.25">
      <c r="A14" s="33" t="s">
        <v>1</v>
      </c>
      <c r="B14" s="435" t="s">
        <v>185</v>
      </c>
      <c r="C14" s="436"/>
      <c r="D14" s="437" t="s">
        <v>186</v>
      </c>
      <c r="E14" s="438"/>
      <c r="F14" s="438"/>
      <c r="G14" s="439"/>
      <c r="H14" s="34" t="s">
        <v>1198</v>
      </c>
      <c r="I14" s="35">
        <f>ROUND((12.265  + 0.037  * 1) * 1 * 0.6 * 5.54 * 1.34,3)</f>
        <v>54.795000000000002</v>
      </c>
    </row>
    <row r="15" spans="1:10" x14ac:dyDescent="0.25">
      <c r="A15" s="36" t="s">
        <v>0</v>
      </c>
      <c r="B15" s="440" t="s">
        <v>120</v>
      </c>
      <c r="C15" s="441"/>
      <c r="D15" s="440"/>
      <c r="E15" s="442"/>
      <c r="F15" s="442"/>
      <c r="G15" s="441"/>
      <c r="H15" s="37"/>
      <c r="I15" s="38"/>
    </row>
    <row r="16" spans="1:10" x14ac:dyDescent="0.25">
      <c r="A16" s="39" t="s">
        <v>0</v>
      </c>
      <c r="B16" s="443" t="s">
        <v>121</v>
      </c>
      <c r="C16" s="444"/>
      <c r="D16" s="443" t="s">
        <v>163</v>
      </c>
      <c r="E16" s="445"/>
      <c r="F16" s="445"/>
      <c r="G16" s="444"/>
      <c r="H16" s="40"/>
      <c r="I16" s="41"/>
    </row>
    <row r="17" spans="1:9" ht="15" customHeight="1" x14ac:dyDescent="0.25">
      <c r="A17" s="39" t="s">
        <v>0</v>
      </c>
      <c r="B17" s="443" t="s">
        <v>1188</v>
      </c>
      <c r="C17" s="444"/>
      <c r="D17" s="443" t="s">
        <v>1189</v>
      </c>
      <c r="E17" s="445"/>
      <c r="F17" s="445"/>
      <c r="G17" s="444"/>
      <c r="H17" s="40"/>
      <c r="I17" s="41"/>
    </row>
    <row r="18" spans="1:9" x14ac:dyDescent="0.25">
      <c r="A18" s="39" t="s">
        <v>0</v>
      </c>
      <c r="B18" s="443" t="s">
        <v>123</v>
      </c>
      <c r="C18" s="444"/>
      <c r="D18" s="443" t="s">
        <v>300</v>
      </c>
      <c r="E18" s="445"/>
      <c r="F18" s="445"/>
      <c r="G18" s="444"/>
      <c r="H18" s="40"/>
      <c r="I18" s="41"/>
    </row>
    <row r="19" spans="1:9" x14ac:dyDescent="0.25">
      <c r="A19" s="39" t="s">
        <v>0</v>
      </c>
      <c r="B19" s="446" t="s">
        <v>125</v>
      </c>
      <c r="C19" s="447"/>
      <c r="D19" s="446"/>
      <c r="E19" s="448"/>
      <c r="F19" s="448"/>
      <c r="G19" s="447"/>
      <c r="H19" s="42"/>
      <c r="I19" s="43"/>
    </row>
    <row r="20" spans="1:9" x14ac:dyDescent="0.25">
      <c r="A20" s="39" t="s">
        <v>0</v>
      </c>
      <c r="B20" s="443" t="s">
        <v>126</v>
      </c>
      <c r="C20" s="444"/>
      <c r="D20" s="449" t="s">
        <v>187</v>
      </c>
      <c r="E20" s="450"/>
      <c r="F20" s="450"/>
      <c r="G20" s="451"/>
      <c r="H20" s="40"/>
      <c r="I20" s="41"/>
    </row>
    <row r="21" spans="1:9" x14ac:dyDescent="0.25">
      <c r="A21" s="39" t="s">
        <v>0</v>
      </c>
      <c r="B21" s="443" t="s">
        <v>128</v>
      </c>
      <c r="C21" s="444"/>
      <c r="D21" s="449" t="s">
        <v>188</v>
      </c>
      <c r="E21" s="450"/>
      <c r="F21" s="450"/>
      <c r="G21" s="451"/>
      <c r="H21" s="40"/>
      <c r="I21" s="41"/>
    </row>
    <row r="22" spans="1:9" x14ac:dyDescent="0.25">
      <c r="A22" s="39" t="s">
        <v>0</v>
      </c>
      <c r="B22" s="443" t="s">
        <v>130</v>
      </c>
      <c r="C22" s="444"/>
      <c r="D22" s="449" t="s">
        <v>189</v>
      </c>
      <c r="E22" s="450"/>
      <c r="F22" s="450"/>
      <c r="G22" s="451"/>
      <c r="H22" s="40"/>
      <c r="I22" s="41"/>
    </row>
    <row r="23" spans="1:9" x14ac:dyDescent="0.25">
      <c r="A23" s="39" t="s">
        <v>0</v>
      </c>
      <c r="B23" s="443" t="s">
        <v>132</v>
      </c>
      <c r="C23" s="444"/>
      <c r="D23" s="449" t="s">
        <v>190</v>
      </c>
      <c r="E23" s="450"/>
      <c r="F23" s="450"/>
      <c r="G23" s="451"/>
      <c r="H23" s="40"/>
      <c r="I23" s="41"/>
    </row>
    <row r="24" spans="1:9" x14ac:dyDescent="0.25">
      <c r="A24" s="39" t="s">
        <v>0</v>
      </c>
      <c r="B24" s="443" t="s">
        <v>146</v>
      </c>
      <c r="C24" s="444"/>
      <c r="D24" s="449" t="s">
        <v>191</v>
      </c>
      <c r="E24" s="450"/>
      <c r="F24" s="450"/>
      <c r="G24" s="451"/>
      <c r="H24" s="40"/>
      <c r="I24" s="41"/>
    </row>
    <row r="25" spans="1:9" x14ac:dyDescent="0.25">
      <c r="A25" s="39" t="s">
        <v>0</v>
      </c>
      <c r="B25" s="443" t="s">
        <v>169</v>
      </c>
      <c r="C25" s="444"/>
      <c r="D25" s="443" t="s">
        <v>192</v>
      </c>
      <c r="E25" s="445"/>
      <c r="F25" s="445"/>
      <c r="G25" s="444"/>
      <c r="H25" s="40"/>
      <c r="I25" s="41"/>
    </row>
    <row r="26" spans="1:9" x14ac:dyDescent="0.25">
      <c r="A26" s="39" t="s">
        <v>0</v>
      </c>
      <c r="B26" s="443" t="s">
        <v>181</v>
      </c>
      <c r="C26" s="444"/>
      <c r="D26" s="449" t="s">
        <v>193</v>
      </c>
      <c r="E26" s="450"/>
      <c r="F26" s="450"/>
      <c r="G26" s="451"/>
      <c r="H26" s="40"/>
      <c r="I26" s="41"/>
    </row>
    <row r="27" spans="1:9" x14ac:dyDescent="0.25">
      <c r="A27" s="39" t="s">
        <v>0</v>
      </c>
      <c r="B27" s="443" t="s">
        <v>134</v>
      </c>
      <c r="C27" s="444"/>
      <c r="D27" s="443" t="s">
        <v>194</v>
      </c>
      <c r="E27" s="445"/>
      <c r="F27" s="445"/>
      <c r="G27" s="444"/>
      <c r="H27" s="40"/>
      <c r="I27" s="41"/>
    </row>
    <row r="28" spans="1:9" x14ac:dyDescent="0.25">
      <c r="A28" s="44" t="s">
        <v>0</v>
      </c>
      <c r="B28" s="452" t="s">
        <v>136</v>
      </c>
      <c r="C28" s="453"/>
      <c r="D28" s="452" t="s">
        <v>195</v>
      </c>
      <c r="E28" s="454"/>
      <c r="F28" s="454"/>
      <c r="G28" s="453"/>
      <c r="H28" s="45"/>
      <c r="I28" s="46"/>
    </row>
    <row r="29" spans="1:9" x14ac:dyDescent="0.25">
      <c r="A29" s="44" t="s">
        <v>3</v>
      </c>
      <c r="B29" s="455" t="s">
        <v>138</v>
      </c>
      <c r="C29" s="456"/>
      <c r="D29" s="455"/>
      <c r="E29" s="457"/>
      <c r="F29" s="457"/>
      <c r="G29" s="456"/>
      <c r="H29" s="47"/>
      <c r="I29" s="48">
        <f>ROUND(($I$14),3)</f>
        <v>54.795000000000002</v>
      </c>
    </row>
    <row r="30" spans="1:9" ht="36.75" customHeight="1" x14ac:dyDescent="0.25">
      <c r="A30" s="44"/>
      <c r="B30" s="458" t="s">
        <v>1208</v>
      </c>
      <c r="C30" s="459"/>
      <c r="D30" s="49"/>
      <c r="E30" s="50"/>
      <c r="F30" s="50"/>
      <c r="G30" s="51"/>
      <c r="H30" s="47"/>
      <c r="I30" s="48">
        <f>I29*1.053</f>
        <v>57.699134999999998</v>
      </c>
    </row>
    <row r="31" spans="1:9" x14ac:dyDescent="0.25">
      <c r="A31" s="52" t="s">
        <v>4</v>
      </c>
      <c r="B31" s="458" t="s">
        <v>139</v>
      </c>
      <c r="C31" s="459"/>
      <c r="D31" s="458"/>
      <c r="E31" s="460"/>
      <c r="F31" s="460"/>
      <c r="G31" s="459"/>
      <c r="H31" s="53" t="s">
        <v>140</v>
      </c>
      <c r="I31" s="54">
        <f>I30</f>
        <v>57.699134999999998</v>
      </c>
    </row>
    <row r="34" spans="1:9" ht="12.75" customHeight="1" x14ac:dyDescent="0.25">
      <c r="A34" t="s">
        <v>415</v>
      </c>
      <c r="B34"/>
      <c r="C34"/>
      <c r="D34" s="127"/>
      <c r="E34"/>
      <c r="F34"/>
      <c r="G34"/>
      <c r="H34"/>
      <c r="I34"/>
    </row>
    <row r="35" spans="1:9" x14ac:dyDescent="0.25">
      <c r="A35" t="s">
        <v>416</v>
      </c>
      <c r="B35" t="s">
        <v>417</v>
      </c>
      <c r="C35"/>
      <c r="D35"/>
      <c r="E35"/>
      <c r="F35"/>
      <c r="G35"/>
      <c r="H35"/>
      <c r="I35"/>
    </row>
    <row r="36" spans="1:9" x14ac:dyDescent="0.25">
      <c r="A36"/>
      <c r="B36" t="s">
        <v>418</v>
      </c>
      <c r="C36"/>
      <c r="D36"/>
      <c r="E36"/>
      <c r="F36"/>
      <c r="G36"/>
      <c r="H36"/>
      <c r="I36"/>
    </row>
    <row r="37" spans="1:9" x14ac:dyDescent="0.25">
      <c r="A37" t="s">
        <v>419</v>
      </c>
      <c r="B37" t="s">
        <v>420</v>
      </c>
      <c r="C37"/>
      <c r="D37"/>
      <c r="E37"/>
      <c r="F37"/>
      <c r="G37"/>
      <c r="H37"/>
      <c r="I37"/>
    </row>
    <row r="38" spans="1:9" x14ac:dyDescent="0.25">
      <c r="A38"/>
      <c r="B38" t="s">
        <v>421</v>
      </c>
      <c r="C38"/>
      <c r="D38"/>
      <c r="E38"/>
      <c r="F38"/>
      <c r="G38"/>
      <c r="H38"/>
      <c r="I38"/>
    </row>
    <row r="39" spans="1:9" x14ac:dyDescent="0.25">
      <c r="A39"/>
      <c r="B39" t="s">
        <v>422</v>
      </c>
      <c r="C39"/>
      <c r="D39"/>
      <c r="E39"/>
      <c r="F39"/>
      <c r="G39"/>
      <c r="H39"/>
      <c r="I39"/>
    </row>
    <row r="40" spans="1:9" x14ac:dyDescent="0.25">
      <c r="A40" t="s">
        <v>423</v>
      </c>
      <c r="B40" t="s">
        <v>424</v>
      </c>
      <c r="C40"/>
      <c r="D40"/>
      <c r="E40"/>
      <c r="F40"/>
      <c r="G40"/>
      <c r="H40"/>
      <c r="I40"/>
    </row>
    <row r="41" spans="1:9" x14ac:dyDescent="0.25">
      <c r="A41"/>
      <c r="B41" t="s">
        <v>425</v>
      </c>
      <c r="C41"/>
      <c r="D41"/>
      <c r="E41"/>
      <c r="F41"/>
      <c r="G41"/>
      <c r="H41"/>
      <c r="I41"/>
    </row>
    <row r="42" spans="1:9" x14ac:dyDescent="0.25">
      <c r="A42"/>
      <c r="B42" t="s">
        <v>426</v>
      </c>
      <c r="C42"/>
      <c r="D42"/>
      <c r="E42"/>
      <c r="F42"/>
      <c r="G42"/>
      <c r="H42"/>
      <c r="I42"/>
    </row>
    <row r="43" spans="1:9" x14ac:dyDescent="0.25">
      <c r="A43"/>
      <c r="B43" s="128" t="s">
        <v>427</v>
      </c>
      <c r="C43" t="s">
        <v>428</v>
      </c>
      <c r="D43"/>
      <c r="E43"/>
      <c r="F43"/>
      <c r="G43"/>
      <c r="H43"/>
      <c r="I43"/>
    </row>
    <row r="44" spans="1:9" x14ac:dyDescent="0.25">
      <c r="A44"/>
      <c r="B44" s="23"/>
      <c r="C44" t="s">
        <v>429</v>
      </c>
      <c r="D44"/>
      <c r="E44"/>
      <c r="F44"/>
      <c r="G44"/>
      <c r="H44"/>
      <c r="I44"/>
    </row>
    <row r="45" spans="1:9" x14ac:dyDescent="0.25">
      <c r="A45"/>
      <c r="B45" s="23" t="s">
        <v>427</v>
      </c>
      <c r="C45" t="s">
        <v>430</v>
      </c>
      <c r="D45"/>
      <c r="E45"/>
      <c r="F45"/>
      <c r="G45"/>
      <c r="H45"/>
      <c r="I45"/>
    </row>
    <row r="46" spans="1:9" x14ac:dyDescent="0.25">
      <c r="A46"/>
      <c r="B46" s="23"/>
      <c r="C46" t="s">
        <v>431</v>
      </c>
      <c r="D46"/>
      <c r="E46"/>
      <c r="F46"/>
      <c r="G46"/>
      <c r="H46"/>
      <c r="I46"/>
    </row>
    <row r="47" spans="1:9" x14ac:dyDescent="0.25">
      <c r="A47"/>
      <c r="B47" s="23" t="s">
        <v>427</v>
      </c>
      <c r="C47" t="s">
        <v>432</v>
      </c>
      <c r="D47"/>
      <c r="E47"/>
      <c r="F47"/>
      <c r="G47"/>
      <c r="H47"/>
      <c r="I47"/>
    </row>
    <row r="48" spans="1:9" x14ac:dyDescent="0.25">
      <c r="A48"/>
      <c r="B48" s="23"/>
      <c r="C48" t="s">
        <v>433</v>
      </c>
      <c r="D48"/>
      <c r="E48"/>
      <c r="F48"/>
      <c r="G48"/>
      <c r="H48"/>
      <c r="I48"/>
    </row>
    <row r="49" spans="1:9" x14ac:dyDescent="0.25">
      <c r="A49"/>
      <c r="B49" s="23" t="s">
        <v>427</v>
      </c>
      <c r="C49" t="s">
        <v>434</v>
      </c>
      <c r="D49"/>
      <c r="E49"/>
      <c r="F49"/>
      <c r="G49"/>
      <c r="H49"/>
      <c r="I49"/>
    </row>
    <row r="50" spans="1:9" x14ac:dyDescent="0.25">
      <c r="A50"/>
      <c r="B50"/>
      <c r="C50" t="s">
        <v>435</v>
      </c>
      <c r="D50"/>
      <c r="E50"/>
      <c r="F50"/>
      <c r="G50"/>
      <c r="H50"/>
      <c r="I50"/>
    </row>
    <row r="51" spans="1:9" x14ac:dyDescent="0.25">
      <c r="A51"/>
      <c r="B51" s="23" t="s">
        <v>427</v>
      </c>
      <c r="C51" t="s">
        <v>436</v>
      </c>
      <c r="D51"/>
      <c r="E51"/>
      <c r="F51"/>
      <c r="G51"/>
      <c r="H51"/>
      <c r="I51"/>
    </row>
    <row r="52" spans="1:9" x14ac:dyDescent="0.25">
      <c r="A52" t="s">
        <v>437</v>
      </c>
      <c r="B52" t="s">
        <v>438</v>
      </c>
      <c r="C52"/>
      <c r="D52"/>
      <c r="E52"/>
      <c r="F52"/>
      <c r="G52"/>
      <c r="H52"/>
      <c r="I52"/>
    </row>
    <row r="53" spans="1:9" x14ac:dyDescent="0.25">
      <c r="A53"/>
      <c r="B53" t="s">
        <v>439</v>
      </c>
      <c r="C53"/>
      <c r="D53"/>
      <c r="E53"/>
      <c r="F53"/>
      <c r="G53"/>
      <c r="H53"/>
      <c r="I53"/>
    </row>
    <row r="54" spans="1:9" x14ac:dyDescent="0.25">
      <c r="A54"/>
      <c r="B54" t="s">
        <v>440</v>
      </c>
      <c r="C54"/>
      <c r="D54"/>
      <c r="E54"/>
      <c r="F54"/>
      <c r="G54"/>
      <c r="H54"/>
      <c r="I54"/>
    </row>
    <row r="55" spans="1:9" x14ac:dyDescent="0.25">
      <c r="A55"/>
      <c r="B55" t="s">
        <v>441</v>
      </c>
      <c r="C55"/>
      <c r="D55"/>
      <c r="E55"/>
      <c r="F55"/>
      <c r="G55"/>
      <c r="H55"/>
      <c r="I55"/>
    </row>
    <row r="56" spans="1:9" x14ac:dyDescent="0.25">
      <c r="A56"/>
      <c r="B56" t="s">
        <v>442</v>
      </c>
      <c r="C56"/>
      <c r="D56"/>
      <c r="E56"/>
      <c r="F56"/>
      <c r="G56"/>
      <c r="H56"/>
      <c r="I56"/>
    </row>
  </sheetData>
  <mergeCells count="48">
    <mergeCell ref="B31:C31"/>
    <mergeCell ref="D31:G31"/>
    <mergeCell ref="B25:C25"/>
    <mergeCell ref="D25:G25"/>
    <mergeCell ref="B26:C26"/>
    <mergeCell ref="D26:G26"/>
    <mergeCell ref="B27:C27"/>
    <mergeCell ref="D27:G27"/>
    <mergeCell ref="B28:C28"/>
    <mergeCell ref="D28:G28"/>
    <mergeCell ref="B29:C29"/>
    <mergeCell ref="D29:G29"/>
    <mergeCell ref="B30:C30"/>
    <mergeCell ref="B23:C23"/>
    <mergeCell ref="D23:G23"/>
    <mergeCell ref="B24:C24"/>
    <mergeCell ref="D24:G24"/>
    <mergeCell ref="B17:C17"/>
    <mergeCell ref="D17:G17"/>
    <mergeCell ref="B18:C18"/>
    <mergeCell ref="D18:G18"/>
    <mergeCell ref="B19:C19"/>
    <mergeCell ref="D19:G19"/>
    <mergeCell ref="B20:C20"/>
    <mergeCell ref="D20:G20"/>
    <mergeCell ref="B21:C21"/>
    <mergeCell ref="D21:G21"/>
    <mergeCell ref="B22:C22"/>
    <mergeCell ref="D22:G22"/>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15.5703125" style="25" customWidth="1"/>
    <col min="4" max="4" width="19.85546875" style="25" customWidth="1"/>
    <col min="5" max="6" width="9.28515625" style="25" customWidth="1"/>
    <col min="7" max="7" width="23.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ht="38.25" customHeight="1"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1287</v>
      </c>
      <c r="B3" s="428"/>
      <c r="C3" s="428"/>
      <c r="D3" s="428"/>
      <c r="E3" s="428"/>
      <c r="F3" s="428"/>
      <c r="G3" s="428"/>
      <c r="H3" s="428"/>
      <c r="I3" s="428"/>
    </row>
    <row r="4" spans="1:10" x14ac:dyDescent="0.25">
      <c r="A4" s="429" t="s">
        <v>110</v>
      </c>
      <c r="B4" s="429"/>
      <c r="C4" s="429"/>
      <c r="D4" s="429"/>
      <c r="E4" s="429"/>
      <c r="F4" s="429"/>
      <c r="G4" s="429"/>
      <c r="H4" s="429"/>
      <c r="I4" s="429"/>
    </row>
    <row r="5" spans="1:10" ht="12.75" customHeight="1" x14ac:dyDescent="0.25">
      <c r="C5" s="26"/>
      <c r="J5" s="25"/>
    </row>
    <row r="6" spans="1:10" ht="12.75" customHeight="1" x14ac:dyDescent="0.25">
      <c r="A6" s="430" t="s">
        <v>111</v>
      </c>
      <c r="B6" s="430"/>
      <c r="C6" s="430"/>
      <c r="D6" s="431"/>
      <c r="E6" s="431"/>
      <c r="F6" s="431"/>
      <c r="G6" s="431"/>
      <c r="H6" s="431"/>
      <c r="I6" s="431"/>
      <c r="J6" s="27"/>
    </row>
    <row r="7" spans="1:10" ht="12.75" customHeight="1" x14ac:dyDescent="0.25">
      <c r="J7" s="25"/>
    </row>
    <row r="8" spans="1:10" ht="12.75" customHeight="1" x14ac:dyDescent="0.25">
      <c r="A8" s="430" t="s">
        <v>112</v>
      </c>
      <c r="B8" s="430"/>
      <c r="C8" s="430"/>
      <c r="D8" s="431"/>
      <c r="E8" s="431"/>
      <c r="F8" s="431"/>
      <c r="G8" s="431"/>
      <c r="H8" s="431"/>
      <c r="I8" s="431"/>
      <c r="J8" s="27"/>
    </row>
    <row r="9" spans="1:10" ht="12.75" customHeight="1" x14ac:dyDescent="0.25">
      <c r="A9" s="27"/>
      <c r="B9" s="27"/>
      <c r="C9" s="27"/>
      <c r="D9" s="27"/>
      <c r="E9" s="27"/>
      <c r="J9" s="25"/>
    </row>
    <row r="10" spans="1:10" ht="12.75" customHeight="1" x14ac:dyDescent="0.25">
      <c r="A10" s="430" t="s">
        <v>303</v>
      </c>
      <c r="B10" s="430"/>
      <c r="C10" s="430"/>
      <c r="D10" s="430"/>
      <c r="E10" s="430"/>
      <c r="F10" s="430"/>
      <c r="G10" s="430"/>
      <c r="H10" s="430"/>
      <c r="I10" s="430"/>
      <c r="J10" s="28"/>
    </row>
    <row r="11" spans="1:10" ht="12.75" customHeight="1" x14ac:dyDescent="0.25">
      <c r="A11" s="27"/>
      <c r="B11" s="29"/>
      <c r="C11" s="29"/>
      <c r="D11" s="29"/>
      <c r="E11" s="29"/>
      <c r="J11" s="25"/>
    </row>
    <row r="12" spans="1:10" ht="100.5" customHeight="1"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32.6" customHeight="1" x14ac:dyDescent="0.25">
      <c r="A14" s="33" t="s">
        <v>1</v>
      </c>
      <c r="B14" s="435" t="s">
        <v>196</v>
      </c>
      <c r="C14" s="436"/>
      <c r="D14" s="437" t="s">
        <v>197</v>
      </c>
      <c r="E14" s="438"/>
      <c r="F14" s="438"/>
      <c r="G14" s="439"/>
      <c r="H14" s="34" t="s">
        <v>1199</v>
      </c>
      <c r="I14" s="35">
        <f>ROUND(6.6  * 1 * 0.5 * 5.54* 1.34,3)</f>
        <v>24.498000000000001</v>
      </c>
    </row>
    <row r="15" spans="1:10" ht="15.75" customHeight="1" x14ac:dyDescent="0.25">
      <c r="A15" s="36" t="s">
        <v>0</v>
      </c>
      <c r="B15" s="440" t="s">
        <v>120</v>
      </c>
      <c r="C15" s="441"/>
      <c r="D15" s="440"/>
      <c r="E15" s="442"/>
      <c r="F15" s="442"/>
      <c r="G15" s="441"/>
      <c r="H15" s="37"/>
      <c r="I15" s="38"/>
    </row>
    <row r="16" spans="1:10" ht="25.5" customHeight="1" x14ac:dyDescent="0.25">
      <c r="A16" s="39" t="s">
        <v>0</v>
      </c>
      <c r="B16" s="443" t="s">
        <v>121</v>
      </c>
      <c r="C16" s="444"/>
      <c r="D16" s="443" t="s">
        <v>198</v>
      </c>
      <c r="E16" s="445"/>
      <c r="F16" s="445"/>
      <c r="G16" s="444"/>
      <c r="H16" s="40"/>
      <c r="I16" s="41"/>
    </row>
    <row r="17" spans="1:9" ht="38.25" customHeight="1" x14ac:dyDescent="0.25">
      <c r="A17" s="39" t="s">
        <v>0</v>
      </c>
      <c r="B17" s="443" t="s">
        <v>1188</v>
      </c>
      <c r="C17" s="444"/>
      <c r="D17" s="443" t="s">
        <v>1189</v>
      </c>
      <c r="E17" s="445"/>
      <c r="F17" s="445"/>
      <c r="G17" s="444"/>
      <c r="H17" s="40"/>
      <c r="I17" s="41"/>
    </row>
    <row r="18" spans="1:9" ht="38.25" customHeight="1" x14ac:dyDescent="0.25">
      <c r="A18" s="39" t="s">
        <v>0</v>
      </c>
      <c r="B18" s="443" t="s">
        <v>123</v>
      </c>
      <c r="C18" s="444"/>
      <c r="D18" s="443" t="s">
        <v>300</v>
      </c>
      <c r="E18" s="445"/>
      <c r="F18" s="445"/>
      <c r="G18" s="444"/>
      <c r="H18" s="40"/>
      <c r="I18" s="41"/>
    </row>
    <row r="19" spans="1:9" ht="15.75" customHeight="1" x14ac:dyDescent="0.25">
      <c r="A19" s="39" t="s">
        <v>0</v>
      </c>
      <c r="B19" s="446" t="s">
        <v>125</v>
      </c>
      <c r="C19" s="447"/>
      <c r="D19" s="446"/>
      <c r="E19" s="448"/>
      <c r="F19" s="448"/>
      <c r="G19" s="447"/>
      <c r="H19" s="42"/>
      <c r="I19" s="43"/>
    </row>
    <row r="20" spans="1:9" ht="38.25" customHeight="1" x14ac:dyDescent="0.25">
      <c r="A20" s="39" t="s">
        <v>0</v>
      </c>
      <c r="B20" s="443" t="s">
        <v>199</v>
      </c>
      <c r="C20" s="444"/>
      <c r="D20" s="443" t="s">
        <v>200</v>
      </c>
      <c r="E20" s="445"/>
      <c r="F20" s="445"/>
      <c r="G20" s="444"/>
      <c r="H20" s="40"/>
      <c r="I20" s="41"/>
    </row>
    <row r="21" spans="1:9" ht="12.75" customHeight="1" x14ac:dyDescent="0.25">
      <c r="A21" s="39" t="s">
        <v>0</v>
      </c>
      <c r="B21" s="443" t="s">
        <v>201</v>
      </c>
      <c r="C21" s="444"/>
      <c r="D21" s="443" t="s">
        <v>202</v>
      </c>
      <c r="E21" s="445"/>
      <c r="F21" s="445"/>
      <c r="G21" s="444"/>
      <c r="H21" s="40"/>
      <c r="I21" s="41"/>
    </row>
    <row r="22" spans="1:9" ht="38.25" customHeight="1" x14ac:dyDescent="0.25">
      <c r="A22" s="39" t="s">
        <v>0</v>
      </c>
      <c r="B22" s="443" t="s">
        <v>203</v>
      </c>
      <c r="C22" s="444"/>
      <c r="D22" s="443" t="s">
        <v>204</v>
      </c>
      <c r="E22" s="445"/>
      <c r="F22" s="445"/>
      <c r="G22" s="444"/>
      <c r="H22" s="40"/>
      <c r="I22" s="41"/>
    </row>
    <row r="23" spans="1:9" ht="63.75" customHeight="1" x14ac:dyDescent="0.25">
      <c r="A23" s="39" t="s">
        <v>0</v>
      </c>
      <c r="B23" s="443" t="s">
        <v>205</v>
      </c>
      <c r="C23" s="444"/>
      <c r="D23" s="443" t="s">
        <v>206</v>
      </c>
      <c r="E23" s="445"/>
      <c r="F23" s="445"/>
      <c r="G23" s="444"/>
      <c r="H23" s="40"/>
      <c r="I23" s="41"/>
    </row>
    <row r="24" spans="1:9" ht="25.5" customHeight="1" x14ac:dyDescent="0.25">
      <c r="A24" s="39" t="s">
        <v>0</v>
      </c>
      <c r="B24" s="443" t="s">
        <v>207</v>
      </c>
      <c r="C24" s="444"/>
      <c r="D24" s="443" t="s">
        <v>208</v>
      </c>
      <c r="E24" s="445"/>
      <c r="F24" s="445"/>
      <c r="G24" s="444"/>
      <c r="H24" s="40"/>
      <c r="I24" s="41"/>
    </row>
    <row r="25" spans="1:9" ht="12.75" customHeight="1" x14ac:dyDescent="0.25">
      <c r="A25" s="39" t="s">
        <v>0</v>
      </c>
      <c r="B25" s="443" t="s">
        <v>209</v>
      </c>
      <c r="C25" s="444"/>
      <c r="D25" s="443" t="s">
        <v>210</v>
      </c>
      <c r="E25" s="445"/>
      <c r="F25" s="445"/>
      <c r="G25" s="444"/>
      <c r="H25" s="40"/>
      <c r="I25" s="41"/>
    </row>
    <row r="26" spans="1:9" ht="12.75" customHeight="1" x14ac:dyDescent="0.25">
      <c r="A26" s="39" t="s">
        <v>0</v>
      </c>
      <c r="B26" s="443" t="s">
        <v>211</v>
      </c>
      <c r="C26" s="444"/>
      <c r="D26" s="443" t="s">
        <v>210</v>
      </c>
      <c r="E26" s="445"/>
      <c r="F26" s="445"/>
      <c r="G26" s="444"/>
      <c r="H26" s="40"/>
      <c r="I26" s="41"/>
    </row>
    <row r="27" spans="1:9" ht="25.5" customHeight="1" x14ac:dyDescent="0.25">
      <c r="A27" s="39" t="s">
        <v>0</v>
      </c>
      <c r="B27" s="443" t="s">
        <v>212</v>
      </c>
      <c r="C27" s="444"/>
      <c r="D27" s="443" t="s">
        <v>213</v>
      </c>
      <c r="E27" s="445"/>
      <c r="F27" s="445"/>
      <c r="G27" s="444"/>
      <c r="H27" s="40"/>
      <c r="I27" s="41"/>
    </row>
    <row r="28" spans="1:9" ht="12.75" customHeight="1" x14ac:dyDescent="0.25">
      <c r="A28" s="39" t="s">
        <v>0</v>
      </c>
      <c r="B28" s="443" t="s">
        <v>214</v>
      </c>
      <c r="C28" s="444"/>
      <c r="D28" s="443" t="s">
        <v>215</v>
      </c>
      <c r="E28" s="445"/>
      <c r="F28" s="445"/>
      <c r="G28" s="444"/>
      <c r="H28" s="40"/>
      <c r="I28" s="41"/>
    </row>
    <row r="29" spans="1:9" ht="12.75" customHeight="1" x14ac:dyDescent="0.25">
      <c r="A29" s="39" t="s">
        <v>0</v>
      </c>
      <c r="B29" s="443" t="s">
        <v>216</v>
      </c>
      <c r="C29" s="444"/>
      <c r="D29" s="443" t="s">
        <v>217</v>
      </c>
      <c r="E29" s="445"/>
      <c r="F29" s="445"/>
      <c r="G29" s="444"/>
      <c r="H29" s="40"/>
      <c r="I29" s="41"/>
    </row>
    <row r="30" spans="1:9" ht="25.5" customHeight="1" x14ac:dyDescent="0.25">
      <c r="A30" s="39" t="s">
        <v>0</v>
      </c>
      <c r="B30" s="443" t="s">
        <v>218</v>
      </c>
      <c r="C30" s="444"/>
      <c r="D30" s="443" t="s">
        <v>219</v>
      </c>
      <c r="E30" s="445"/>
      <c r="F30" s="445"/>
      <c r="G30" s="444"/>
      <c r="H30" s="40"/>
      <c r="I30" s="41"/>
    </row>
    <row r="31" spans="1:9" ht="38.25" customHeight="1" x14ac:dyDescent="0.25">
      <c r="A31" s="39" t="s">
        <v>0</v>
      </c>
      <c r="B31" s="443" t="s">
        <v>220</v>
      </c>
      <c r="C31" s="444"/>
      <c r="D31" s="443" t="s">
        <v>221</v>
      </c>
      <c r="E31" s="445"/>
      <c r="F31" s="445"/>
      <c r="G31" s="444"/>
      <c r="H31" s="40"/>
      <c r="I31" s="41"/>
    </row>
    <row r="32" spans="1:9" ht="38.25" customHeight="1" x14ac:dyDescent="0.25">
      <c r="A32" s="39" t="s">
        <v>0</v>
      </c>
      <c r="B32" s="443" t="s">
        <v>222</v>
      </c>
      <c r="C32" s="444"/>
      <c r="D32" s="443" t="s">
        <v>223</v>
      </c>
      <c r="E32" s="445"/>
      <c r="F32" s="445"/>
      <c r="G32" s="444"/>
      <c r="H32" s="40"/>
      <c r="I32" s="41"/>
    </row>
    <row r="33" spans="1:9" ht="114.75" customHeight="1" x14ac:dyDescent="0.25">
      <c r="A33" s="39" t="s">
        <v>0</v>
      </c>
      <c r="B33" s="443" t="s">
        <v>224</v>
      </c>
      <c r="C33" s="444"/>
      <c r="D33" s="443" t="s">
        <v>225</v>
      </c>
      <c r="E33" s="445"/>
      <c r="F33" s="445"/>
      <c r="G33" s="444"/>
      <c r="H33" s="40"/>
      <c r="I33" s="41"/>
    </row>
    <row r="34" spans="1:9" ht="12.75" customHeight="1" x14ac:dyDescent="0.25">
      <c r="A34" s="44" t="s">
        <v>0</v>
      </c>
      <c r="B34" s="452" t="s">
        <v>226</v>
      </c>
      <c r="C34" s="453"/>
      <c r="D34" s="452" t="s">
        <v>227</v>
      </c>
      <c r="E34" s="454"/>
      <c r="F34" s="454"/>
      <c r="G34" s="453"/>
      <c r="H34" s="45"/>
      <c r="I34" s="46"/>
    </row>
    <row r="35" spans="1:9" ht="12.75" customHeight="1" x14ac:dyDescent="0.25">
      <c r="A35" s="44" t="s">
        <v>4</v>
      </c>
      <c r="B35" s="455" t="s">
        <v>138</v>
      </c>
      <c r="C35" s="456"/>
      <c r="D35" s="455"/>
      <c r="E35" s="457"/>
      <c r="F35" s="457"/>
      <c r="G35" s="456"/>
      <c r="H35" s="47"/>
      <c r="I35" s="48">
        <f>ROUND((SUM($I$14:$I$34)),3)</f>
        <v>24.498000000000001</v>
      </c>
    </row>
    <row r="36" spans="1:9" ht="36.75" customHeight="1" x14ac:dyDescent="0.25">
      <c r="A36" s="44"/>
      <c r="B36" s="458" t="s">
        <v>1208</v>
      </c>
      <c r="C36" s="459"/>
      <c r="D36" s="49"/>
      <c r="E36" s="50"/>
      <c r="F36" s="50"/>
      <c r="G36" s="51"/>
      <c r="H36" s="47"/>
      <c r="I36" s="48">
        <f>I35*1.053</f>
        <v>25.796393999999999</v>
      </c>
    </row>
    <row r="37" spans="1:9" ht="12.75" customHeight="1" x14ac:dyDescent="0.25">
      <c r="A37" s="52" t="s">
        <v>5</v>
      </c>
      <c r="B37" s="458" t="s">
        <v>139</v>
      </c>
      <c r="C37" s="459"/>
      <c r="D37" s="458"/>
      <c r="E37" s="460"/>
      <c r="F37" s="460"/>
      <c r="G37" s="459"/>
      <c r="H37" s="53" t="s">
        <v>228</v>
      </c>
      <c r="I37" s="54">
        <f>I36</f>
        <v>25.796393999999999</v>
      </c>
    </row>
    <row r="40" spans="1:9" ht="12.75" customHeight="1" x14ac:dyDescent="0.25">
      <c r="A40" t="s">
        <v>415</v>
      </c>
      <c r="B40"/>
      <c r="C40"/>
      <c r="D40" s="127"/>
      <c r="E40"/>
      <c r="F40"/>
      <c r="G40"/>
      <c r="H40"/>
      <c r="I40"/>
    </row>
    <row r="41" spans="1:9" x14ac:dyDescent="0.25">
      <c r="A41" t="s">
        <v>416</v>
      </c>
      <c r="B41" t="s">
        <v>417</v>
      </c>
      <c r="C41"/>
      <c r="D41"/>
      <c r="E41"/>
      <c r="F41"/>
      <c r="G41"/>
      <c r="H41"/>
      <c r="I41"/>
    </row>
    <row r="42" spans="1:9" x14ac:dyDescent="0.25">
      <c r="A42"/>
      <c r="B42" t="s">
        <v>418</v>
      </c>
      <c r="C42"/>
      <c r="D42"/>
      <c r="E42"/>
      <c r="F42"/>
      <c r="G42"/>
      <c r="H42"/>
      <c r="I42"/>
    </row>
    <row r="43" spans="1:9" x14ac:dyDescent="0.25">
      <c r="A43" t="s">
        <v>419</v>
      </c>
      <c r="B43" t="s">
        <v>420</v>
      </c>
      <c r="C43"/>
      <c r="D43"/>
      <c r="E43"/>
      <c r="F43"/>
      <c r="G43"/>
      <c r="H43"/>
      <c r="I43"/>
    </row>
    <row r="44" spans="1:9" x14ac:dyDescent="0.25">
      <c r="A44"/>
      <c r="B44" t="s">
        <v>421</v>
      </c>
      <c r="C44"/>
      <c r="D44"/>
      <c r="E44"/>
      <c r="F44"/>
      <c r="G44"/>
      <c r="H44"/>
      <c r="I44"/>
    </row>
    <row r="45" spans="1:9" x14ac:dyDescent="0.25">
      <c r="A45"/>
      <c r="B45" t="s">
        <v>422</v>
      </c>
      <c r="C45"/>
      <c r="D45"/>
      <c r="E45"/>
      <c r="F45"/>
      <c r="G45"/>
      <c r="H45"/>
      <c r="I45"/>
    </row>
    <row r="46" spans="1:9" x14ac:dyDescent="0.25">
      <c r="A46" t="s">
        <v>423</v>
      </c>
      <c r="B46" t="s">
        <v>424</v>
      </c>
      <c r="C46"/>
      <c r="D46"/>
      <c r="E46"/>
      <c r="F46"/>
      <c r="G46"/>
      <c r="H46"/>
      <c r="I46"/>
    </row>
    <row r="47" spans="1:9" x14ac:dyDescent="0.25">
      <c r="A47"/>
      <c r="B47" t="s">
        <v>425</v>
      </c>
      <c r="C47"/>
      <c r="D47"/>
      <c r="E47"/>
      <c r="F47"/>
      <c r="G47"/>
      <c r="H47"/>
      <c r="I47"/>
    </row>
    <row r="48" spans="1:9" x14ac:dyDescent="0.25">
      <c r="A48"/>
      <c r="B48" t="s">
        <v>426</v>
      </c>
      <c r="C48"/>
      <c r="D48"/>
      <c r="E48"/>
      <c r="F48"/>
      <c r="G48"/>
      <c r="H48"/>
      <c r="I48"/>
    </row>
    <row r="49" spans="1:9" x14ac:dyDescent="0.25">
      <c r="A49"/>
      <c r="B49" s="128" t="s">
        <v>427</v>
      </c>
      <c r="C49" t="s">
        <v>428</v>
      </c>
      <c r="D49"/>
      <c r="E49"/>
      <c r="F49"/>
      <c r="G49"/>
      <c r="H49"/>
      <c r="I49"/>
    </row>
    <row r="50" spans="1:9" x14ac:dyDescent="0.25">
      <c r="A50"/>
      <c r="B50" s="23"/>
      <c r="C50" t="s">
        <v>429</v>
      </c>
      <c r="D50"/>
      <c r="E50"/>
      <c r="F50"/>
      <c r="G50"/>
      <c r="H50"/>
      <c r="I50"/>
    </row>
    <row r="51" spans="1:9" x14ac:dyDescent="0.25">
      <c r="A51"/>
      <c r="B51" s="23" t="s">
        <v>427</v>
      </c>
      <c r="C51" t="s">
        <v>430</v>
      </c>
      <c r="D51"/>
      <c r="E51"/>
      <c r="F51"/>
      <c r="G51"/>
      <c r="H51"/>
      <c r="I51"/>
    </row>
    <row r="52" spans="1:9" x14ac:dyDescent="0.25">
      <c r="A52"/>
      <c r="B52" s="23"/>
      <c r="C52" t="s">
        <v>431</v>
      </c>
      <c r="D52"/>
      <c r="E52"/>
      <c r="F52"/>
      <c r="G52"/>
      <c r="H52"/>
      <c r="I52"/>
    </row>
    <row r="53" spans="1:9" x14ac:dyDescent="0.25">
      <c r="A53"/>
      <c r="B53" s="23" t="s">
        <v>427</v>
      </c>
      <c r="C53" t="s">
        <v>432</v>
      </c>
      <c r="D53"/>
      <c r="E53"/>
      <c r="F53"/>
      <c r="G53"/>
      <c r="H53"/>
      <c r="I53"/>
    </row>
    <row r="54" spans="1:9" x14ac:dyDescent="0.25">
      <c r="A54"/>
      <c r="B54" s="23"/>
      <c r="C54" t="s">
        <v>433</v>
      </c>
      <c r="D54"/>
      <c r="E54"/>
      <c r="F54"/>
      <c r="G54"/>
      <c r="H54"/>
      <c r="I54"/>
    </row>
    <row r="55" spans="1:9" x14ac:dyDescent="0.25">
      <c r="A55"/>
      <c r="B55" s="23" t="s">
        <v>427</v>
      </c>
      <c r="C55" t="s">
        <v>434</v>
      </c>
      <c r="D55"/>
      <c r="E55"/>
      <c r="F55"/>
      <c r="G55"/>
      <c r="H55"/>
      <c r="I55"/>
    </row>
    <row r="56" spans="1:9" x14ac:dyDescent="0.25">
      <c r="A56"/>
      <c r="B56"/>
      <c r="C56" t="s">
        <v>435</v>
      </c>
      <c r="D56"/>
      <c r="E56"/>
      <c r="F56"/>
      <c r="G56"/>
      <c r="H56"/>
      <c r="I56"/>
    </row>
    <row r="57" spans="1:9" x14ac:dyDescent="0.25">
      <c r="A57"/>
      <c r="B57" s="23" t="s">
        <v>427</v>
      </c>
      <c r="C57" t="s">
        <v>436</v>
      </c>
      <c r="D57"/>
      <c r="E57"/>
      <c r="F57"/>
      <c r="G57"/>
      <c r="H57"/>
      <c r="I57"/>
    </row>
    <row r="58" spans="1:9" x14ac:dyDescent="0.25">
      <c r="A58" t="s">
        <v>437</v>
      </c>
      <c r="B58" t="s">
        <v>438</v>
      </c>
      <c r="C58"/>
      <c r="D58"/>
      <c r="E58"/>
      <c r="F58"/>
      <c r="G58"/>
      <c r="H58"/>
      <c r="I58"/>
    </row>
    <row r="59" spans="1:9" x14ac:dyDescent="0.25">
      <c r="A59"/>
      <c r="B59" t="s">
        <v>439</v>
      </c>
      <c r="C59"/>
      <c r="D59"/>
      <c r="E59"/>
      <c r="F59"/>
      <c r="G59"/>
      <c r="H59"/>
      <c r="I59"/>
    </row>
    <row r="60" spans="1:9" x14ac:dyDescent="0.25">
      <c r="A60"/>
      <c r="B60" t="s">
        <v>440</v>
      </c>
      <c r="C60"/>
      <c r="D60"/>
      <c r="E60"/>
      <c r="F60"/>
      <c r="G60"/>
      <c r="H60"/>
      <c r="I60"/>
    </row>
    <row r="61" spans="1:9" x14ac:dyDescent="0.25">
      <c r="A61"/>
      <c r="B61" t="s">
        <v>441</v>
      </c>
      <c r="C61"/>
      <c r="D61"/>
      <c r="E61"/>
      <c r="F61"/>
      <c r="G61"/>
      <c r="H61"/>
      <c r="I61"/>
    </row>
    <row r="62" spans="1:9" x14ac:dyDescent="0.25">
      <c r="A62"/>
      <c r="B62" t="s">
        <v>442</v>
      </c>
      <c r="C62"/>
      <c r="D62"/>
      <c r="E62"/>
      <c r="F62"/>
      <c r="G62"/>
      <c r="H62"/>
      <c r="I62"/>
    </row>
  </sheetData>
  <mergeCells count="60">
    <mergeCell ref="B35:C35"/>
    <mergeCell ref="D35:G35"/>
    <mergeCell ref="B36:C36"/>
    <mergeCell ref="B37:C37"/>
    <mergeCell ref="D37:G37"/>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25.5703125" style="25" customWidth="1"/>
    <col min="4" max="4" width="14.28515625" style="25" customWidth="1"/>
    <col min="5" max="7" width="9.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ht="38.25" customHeight="1"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1288</v>
      </c>
      <c r="B3" s="428"/>
      <c r="C3" s="428"/>
      <c r="D3" s="428"/>
      <c r="E3" s="428"/>
      <c r="F3" s="428"/>
      <c r="G3" s="428"/>
      <c r="H3" s="428"/>
      <c r="I3" s="428"/>
    </row>
    <row r="4" spans="1:10" x14ac:dyDescent="0.25">
      <c r="A4" s="429" t="s">
        <v>110</v>
      </c>
      <c r="B4" s="429"/>
      <c r="C4" s="429"/>
      <c r="D4" s="429"/>
      <c r="E4" s="429"/>
      <c r="F4" s="429"/>
      <c r="G4" s="429"/>
      <c r="H4" s="429"/>
      <c r="I4" s="429"/>
    </row>
    <row r="5" spans="1:10" ht="12.75" customHeight="1" x14ac:dyDescent="0.25">
      <c r="C5" s="26"/>
      <c r="J5" s="25"/>
    </row>
    <row r="6" spans="1:10" ht="12.75" customHeight="1" x14ac:dyDescent="0.25">
      <c r="A6" s="430" t="s">
        <v>111</v>
      </c>
      <c r="B6" s="430"/>
      <c r="C6" s="430"/>
      <c r="D6" s="431"/>
      <c r="E6" s="431"/>
      <c r="F6" s="431"/>
      <c r="G6" s="431"/>
      <c r="H6" s="431"/>
      <c r="I6" s="431"/>
      <c r="J6" s="27"/>
    </row>
    <row r="7" spans="1:10" ht="12.75" customHeight="1" x14ac:dyDescent="0.25">
      <c r="J7" s="25"/>
    </row>
    <row r="8" spans="1:10" ht="12.75" customHeight="1" x14ac:dyDescent="0.25">
      <c r="A8" s="430" t="s">
        <v>112</v>
      </c>
      <c r="B8" s="430"/>
      <c r="C8" s="430"/>
      <c r="D8" s="431"/>
      <c r="E8" s="431"/>
      <c r="F8" s="431"/>
      <c r="G8" s="431"/>
      <c r="H8" s="431"/>
      <c r="I8" s="431"/>
      <c r="J8" s="27"/>
    </row>
    <row r="9" spans="1:10" ht="12.75" customHeight="1" x14ac:dyDescent="0.25">
      <c r="A9" s="27"/>
      <c r="B9" s="27"/>
      <c r="C9" s="27"/>
      <c r="D9" s="27"/>
      <c r="E9" s="27"/>
      <c r="J9" s="25"/>
    </row>
    <row r="10" spans="1:10" ht="12.75" customHeight="1" x14ac:dyDescent="0.25">
      <c r="A10" s="430" t="s">
        <v>303</v>
      </c>
      <c r="B10" s="430"/>
      <c r="C10" s="430"/>
      <c r="D10" s="430"/>
      <c r="E10" s="430"/>
      <c r="F10" s="430"/>
      <c r="G10" s="430"/>
      <c r="H10" s="430"/>
      <c r="I10" s="430"/>
      <c r="J10" s="28"/>
    </row>
    <row r="11" spans="1:10" ht="12.75" customHeight="1" x14ac:dyDescent="0.25">
      <c r="A11" s="27"/>
      <c r="B11" s="29"/>
      <c r="C11" s="29"/>
      <c r="D11" s="29"/>
      <c r="E11" s="29"/>
      <c r="J11" s="25"/>
    </row>
    <row r="12" spans="1:10" ht="100.5" customHeight="1"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32.6" customHeight="1" x14ac:dyDescent="0.25">
      <c r="A14" s="33" t="s">
        <v>1</v>
      </c>
      <c r="B14" s="435" t="s">
        <v>229</v>
      </c>
      <c r="C14" s="436"/>
      <c r="D14" s="437" t="s">
        <v>230</v>
      </c>
      <c r="E14" s="438"/>
      <c r="F14" s="438"/>
      <c r="G14" s="439"/>
      <c r="H14" s="34" t="s">
        <v>1200</v>
      </c>
      <c r="I14" s="35">
        <f>ROUND(20.8  * 1 * 0.5 * 5.54 * 1.34 * 0.5,3)</f>
        <v>38.603000000000002</v>
      </c>
    </row>
    <row r="15" spans="1:10" ht="15.75" customHeight="1" x14ac:dyDescent="0.25">
      <c r="A15" s="36" t="s">
        <v>0</v>
      </c>
      <c r="B15" s="440" t="s">
        <v>120</v>
      </c>
      <c r="C15" s="441"/>
      <c r="D15" s="440"/>
      <c r="E15" s="442"/>
      <c r="F15" s="442"/>
      <c r="G15" s="441"/>
      <c r="H15" s="37"/>
      <c r="I15" s="38"/>
    </row>
    <row r="16" spans="1:10" ht="25.5" customHeight="1" x14ac:dyDescent="0.25">
      <c r="A16" s="39" t="s">
        <v>0</v>
      </c>
      <c r="B16" s="443" t="s">
        <v>121</v>
      </c>
      <c r="C16" s="444"/>
      <c r="D16" s="443" t="s">
        <v>198</v>
      </c>
      <c r="E16" s="445"/>
      <c r="F16" s="445"/>
      <c r="G16" s="444"/>
      <c r="H16" s="40"/>
      <c r="I16" s="41"/>
    </row>
    <row r="17" spans="1:9" ht="38.25" customHeight="1" x14ac:dyDescent="0.25">
      <c r="A17" s="39" t="s">
        <v>0</v>
      </c>
      <c r="B17" s="443" t="s">
        <v>1188</v>
      </c>
      <c r="C17" s="444"/>
      <c r="D17" s="443" t="s">
        <v>1189</v>
      </c>
      <c r="E17" s="445"/>
      <c r="F17" s="445"/>
      <c r="G17" s="444"/>
      <c r="H17" s="40"/>
      <c r="I17" s="41"/>
    </row>
    <row r="18" spans="1:9" ht="38.25" customHeight="1" x14ac:dyDescent="0.25">
      <c r="A18" s="39" t="s">
        <v>0</v>
      </c>
      <c r="B18" s="443" t="s">
        <v>123</v>
      </c>
      <c r="C18" s="444"/>
      <c r="D18" s="443" t="s">
        <v>300</v>
      </c>
      <c r="E18" s="445"/>
      <c r="F18" s="445"/>
      <c r="G18" s="444"/>
      <c r="H18" s="40"/>
      <c r="I18" s="41"/>
    </row>
    <row r="19" spans="1:9" ht="178.5" customHeight="1" x14ac:dyDescent="0.25">
      <c r="A19" s="39" t="s">
        <v>0</v>
      </c>
      <c r="B19" s="443" t="s">
        <v>231</v>
      </c>
      <c r="C19" s="444"/>
      <c r="D19" s="443" t="s">
        <v>232</v>
      </c>
      <c r="E19" s="445"/>
      <c r="F19" s="445"/>
      <c r="G19" s="444"/>
      <c r="H19" s="40"/>
      <c r="I19" s="41"/>
    </row>
    <row r="20" spans="1:9" ht="15.75" customHeight="1" x14ac:dyDescent="0.25">
      <c r="A20" s="39" t="s">
        <v>0</v>
      </c>
      <c r="B20" s="446" t="s">
        <v>125</v>
      </c>
      <c r="C20" s="447"/>
      <c r="D20" s="446"/>
      <c r="E20" s="448"/>
      <c r="F20" s="448"/>
      <c r="G20" s="447"/>
      <c r="H20" s="42"/>
      <c r="I20" s="43"/>
    </row>
    <row r="21" spans="1:9" ht="38.25" customHeight="1" x14ac:dyDescent="0.25">
      <c r="A21" s="39" t="s">
        <v>0</v>
      </c>
      <c r="B21" s="443" t="s">
        <v>199</v>
      </c>
      <c r="C21" s="444"/>
      <c r="D21" s="443" t="s">
        <v>233</v>
      </c>
      <c r="E21" s="445"/>
      <c r="F21" s="445"/>
      <c r="G21" s="444"/>
      <c r="H21" s="40"/>
      <c r="I21" s="41"/>
    </row>
    <row r="22" spans="1:9" ht="12.75" customHeight="1" x14ac:dyDescent="0.25">
      <c r="A22" s="39" t="s">
        <v>0</v>
      </c>
      <c r="B22" s="443" t="s">
        <v>201</v>
      </c>
      <c r="C22" s="444"/>
      <c r="D22" s="443" t="s">
        <v>234</v>
      </c>
      <c r="E22" s="445"/>
      <c r="F22" s="445"/>
      <c r="G22" s="444"/>
      <c r="H22" s="40"/>
      <c r="I22" s="41"/>
    </row>
    <row r="23" spans="1:9" ht="38.25" customHeight="1" x14ac:dyDescent="0.25">
      <c r="A23" s="39" t="s">
        <v>0</v>
      </c>
      <c r="B23" s="443" t="s">
        <v>203</v>
      </c>
      <c r="C23" s="444"/>
      <c r="D23" s="443" t="s">
        <v>235</v>
      </c>
      <c r="E23" s="445"/>
      <c r="F23" s="445"/>
      <c r="G23" s="444"/>
      <c r="H23" s="40"/>
      <c r="I23" s="41"/>
    </row>
    <row r="24" spans="1:9" ht="63.75" customHeight="1" x14ac:dyDescent="0.25">
      <c r="A24" s="39" t="s">
        <v>0</v>
      </c>
      <c r="B24" s="443" t="s">
        <v>205</v>
      </c>
      <c r="C24" s="444"/>
      <c r="D24" s="443" t="s">
        <v>236</v>
      </c>
      <c r="E24" s="445"/>
      <c r="F24" s="445"/>
      <c r="G24" s="444"/>
      <c r="H24" s="40"/>
      <c r="I24" s="41"/>
    </row>
    <row r="25" spans="1:9" ht="25.5" customHeight="1" x14ac:dyDescent="0.25">
      <c r="A25" s="39" t="s">
        <v>0</v>
      </c>
      <c r="B25" s="443" t="s">
        <v>207</v>
      </c>
      <c r="C25" s="444"/>
      <c r="D25" s="443" t="s">
        <v>237</v>
      </c>
      <c r="E25" s="445"/>
      <c r="F25" s="445"/>
      <c r="G25" s="444"/>
      <c r="H25" s="40"/>
      <c r="I25" s="41"/>
    </row>
    <row r="26" spans="1:9" ht="25.5" customHeight="1" x14ac:dyDescent="0.25">
      <c r="A26" s="39" t="s">
        <v>0</v>
      </c>
      <c r="B26" s="443" t="s">
        <v>238</v>
      </c>
      <c r="C26" s="444"/>
      <c r="D26" s="443" t="s">
        <v>239</v>
      </c>
      <c r="E26" s="445"/>
      <c r="F26" s="445"/>
      <c r="G26" s="444"/>
      <c r="H26" s="40"/>
      <c r="I26" s="41"/>
    </row>
    <row r="27" spans="1:9" ht="38.25" customHeight="1" x14ac:dyDescent="0.25">
      <c r="A27" s="39" t="s">
        <v>0</v>
      </c>
      <c r="B27" s="443" t="s">
        <v>220</v>
      </c>
      <c r="C27" s="444"/>
      <c r="D27" s="443" t="s">
        <v>240</v>
      </c>
      <c r="E27" s="445"/>
      <c r="F27" s="445"/>
      <c r="G27" s="444"/>
      <c r="H27" s="40"/>
      <c r="I27" s="41"/>
    </row>
    <row r="28" spans="1:9" ht="114.75" customHeight="1" x14ac:dyDescent="0.25">
      <c r="A28" s="39" t="s">
        <v>0</v>
      </c>
      <c r="B28" s="443" t="s">
        <v>241</v>
      </c>
      <c r="C28" s="444"/>
      <c r="D28" s="443" t="s">
        <v>242</v>
      </c>
      <c r="E28" s="445"/>
      <c r="F28" s="445"/>
      <c r="G28" s="444"/>
      <c r="H28" s="40"/>
      <c r="I28" s="41"/>
    </row>
    <row r="29" spans="1:9" ht="12.75" customHeight="1" x14ac:dyDescent="0.25">
      <c r="A29" s="44" t="s">
        <v>0</v>
      </c>
      <c r="B29" s="452" t="s">
        <v>243</v>
      </c>
      <c r="C29" s="453"/>
      <c r="D29" s="452" t="s">
        <v>244</v>
      </c>
      <c r="E29" s="454"/>
      <c r="F29" s="454"/>
      <c r="G29" s="453"/>
      <c r="H29" s="45"/>
      <c r="I29" s="46"/>
    </row>
    <row r="30" spans="1:9" ht="12.75" customHeight="1" x14ac:dyDescent="0.25">
      <c r="A30" s="44" t="s">
        <v>4</v>
      </c>
      <c r="B30" s="455" t="s">
        <v>138</v>
      </c>
      <c r="C30" s="456"/>
      <c r="D30" s="455"/>
      <c r="E30" s="457"/>
      <c r="F30" s="457"/>
      <c r="G30" s="456"/>
      <c r="H30" s="47"/>
      <c r="I30" s="48">
        <f>ROUND((SUM($I$14:$I$29)),3)</f>
        <v>38.603000000000002</v>
      </c>
    </row>
    <row r="31" spans="1:9" ht="36.75" customHeight="1" x14ac:dyDescent="0.25">
      <c r="A31" s="44"/>
      <c r="B31" s="458" t="s">
        <v>1208</v>
      </c>
      <c r="C31" s="459"/>
      <c r="D31" s="49"/>
      <c r="E31" s="50"/>
      <c r="F31" s="50"/>
      <c r="G31" s="51"/>
      <c r="H31" s="47"/>
      <c r="I31" s="48">
        <f>I30*1.053</f>
        <v>40.648958999999998</v>
      </c>
    </row>
    <row r="32" spans="1:9" ht="12.75" customHeight="1" x14ac:dyDescent="0.25">
      <c r="A32" s="52" t="s">
        <v>5</v>
      </c>
      <c r="B32" s="458" t="s">
        <v>139</v>
      </c>
      <c r="C32" s="459"/>
      <c r="D32" s="458"/>
      <c r="E32" s="460"/>
      <c r="F32" s="460"/>
      <c r="G32" s="459"/>
      <c r="H32" s="53" t="s">
        <v>228</v>
      </c>
      <c r="I32" s="54">
        <f>I31</f>
        <v>40.648958999999998</v>
      </c>
    </row>
    <row r="35" spans="1:9" ht="12.75" customHeight="1" x14ac:dyDescent="0.25">
      <c r="A35" t="s">
        <v>415</v>
      </c>
      <c r="B35"/>
      <c r="C35"/>
      <c r="D35" s="127"/>
      <c r="E35"/>
      <c r="F35"/>
      <c r="G35"/>
      <c r="H35"/>
      <c r="I35"/>
    </row>
    <row r="36" spans="1:9" x14ac:dyDescent="0.25">
      <c r="A36" t="s">
        <v>416</v>
      </c>
      <c r="B36" t="s">
        <v>417</v>
      </c>
      <c r="C36"/>
      <c r="D36"/>
      <c r="E36"/>
      <c r="F36"/>
      <c r="G36"/>
      <c r="H36"/>
      <c r="I36"/>
    </row>
    <row r="37" spans="1:9" x14ac:dyDescent="0.25">
      <c r="A37"/>
      <c r="B37" t="s">
        <v>418</v>
      </c>
      <c r="C37"/>
      <c r="D37"/>
      <c r="E37"/>
      <c r="F37"/>
      <c r="G37"/>
      <c r="H37"/>
      <c r="I37"/>
    </row>
    <row r="38" spans="1:9" x14ac:dyDescent="0.25">
      <c r="A38" t="s">
        <v>419</v>
      </c>
      <c r="B38" t="s">
        <v>420</v>
      </c>
      <c r="C38"/>
      <c r="D38"/>
      <c r="E38"/>
      <c r="F38"/>
      <c r="G38"/>
      <c r="H38"/>
      <c r="I38"/>
    </row>
    <row r="39" spans="1:9" x14ac:dyDescent="0.25">
      <c r="A39"/>
      <c r="B39" t="s">
        <v>421</v>
      </c>
      <c r="C39"/>
      <c r="D39"/>
      <c r="E39"/>
      <c r="F39"/>
      <c r="G39"/>
      <c r="H39"/>
      <c r="I39"/>
    </row>
    <row r="40" spans="1:9" x14ac:dyDescent="0.25">
      <c r="A40"/>
      <c r="B40" t="s">
        <v>422</v>
      </c>
      <c r="C40"/>
      <c r="D40"/>
      <c r="E40"/>
      <c r="F40"/>
      <c r="G40"/>
      <c r="H40"/>
      <c r="I40"/>
    </row>
    <row r="41" spans="1:9" x14ac:dyDescent="0.25">
      <c r="A41" t="s">
        <v>423</v>
      </c>
      <c r="B41" t="s">
        <v>424</v>
      </c>
      <c r="C41"/>
      <c r="D41"/>
      <c r="E41"/>
      <c r="F41"/>
      <c r="G41"/>
      <c r="H41"/>
      <c r="I41"/>
    </row>
    <row r="42" spans="1:9" x14ac:dyDescent="0.25">
      <c r="A42"/>
      <c r="B42" t="s">
        <v>425</v>
      </c>
      <c r="C42"/>
      <c r="D42"/>
      <c r="E42"/>
      <c r="F42"/>
      <c r="G42"/>
      <c r="H42"/>
      <c r="I42"/>
    </row>
    <row r="43" spans="1:9" x14ac:dyDescent="0.25">
      <c r="A43"/>
      <c r="B43" t="s">
        <v>426</v>
      </c>
      <c r="C43"/>
      <c r="D43"/>
      <c r="E43"/>
      <c r="F43"/>
      <c r="G43"/>
      <c r="H43"/>
      <c r="I43"/>
    </row>
    <row r="44" spans="1:9" x14ac:dyDescent="0.25">
      <c r="A44"/>
      <c r="B44" s="128" t="s">
        <v>427</v>
      </c>
      <c r="C44" t="s">
        <v>428</v>
      </c>
      <c r="D44"/>
      <c r="E44"/>
      <c r="F44"/>
      <c r="G44"/>
      <c r="H44"/>
      <c r="I44"/>
    </row>
    <row r="45" spans="1:9" x14ac:dyDescent="0.25">
      <c r="A45"/>
      <c r="B45" s="23"/>
      <c r="C45" t="s">
        <v>429</v>
      </c>
      <c r="D45"/>
      <c r="E45"/>
      <c r="F45"/>
      <c r="G45"/>
      <c r="H45"/>
      <c r="I45"/>
    </row>
    <row r="46" spans="1:9" x14ac:dyDescent="0.25">
      <c r="A46"/>
      <c r="B46" s="23" t="s">
        <v>427</v>
      </c>
      <c r="C46" t="s">
        <v>430</v>
      </c>
      <c r="D46"/>
      <c r="E46"/>
      <c r="F46"/>
      <c r="G46"/>
      <c r="H46"/>
      <c r="I46"/>
    </row>
    <row r="47" spans="1:9" x14ac:dyDescent="0.25">
      <c r="A47"/>
      <c r="B47" s="23"/>
      <c r="C47" t="s">
        <v>431</v>
      </c>
      <c r="D47"/>
      <c r="E47"/>
      <c r="F47"/>
      <c r="G47"/>
      <c r="H47"/>
      <c r="I47"/>
    </row>
    <row r="48" spans="1:9" x14ac:dyDescent="0.25">
      <c r="A48"/>
      <c r="B48" s="23" t="s">
        <v>427</v>
      </c>
      <c r="C48" t="s">
        <v>432</v>
      </c>
      <c r="D48"/>
      <c r="E48"/>
      <c r="F48"/>
      <c r="G48"/>
      <c r="H48"/>
      <c r="I48"/>
    </row>
    <row r="49" spans="1:9" x14ac:dyDescent="0.25">
      <c r="A49"/>
      <c r="B49" s="23"/>
      <c r="C49" t="s">
        <v>433</v>
      </c>
      <c r="D49"/>
      <c r="E49"/>
      <c r="F49"/>
      <c r="G49"/>
      <c r="H49"/>
      <c r="I49"/>
    </row>
    <row r="50" spans="1:9" x14ac:dyDescent="0.25">
      <c r="A50"/>
      <c r="B50" s="23" t="s">
        <v>427</v>
      </c>
      <c r="C50" t="s">
        <v>434</v>
      </c>
      <c r="D50"/>
      <c r="E50"/>
      <c r="F50"/>
      <c r="G50"/>
      <c r="H50"/>
      <c r="I50"/>
    </row>
    <row r="51" spans="1:9" x14ac:dyDescent="0.25">
      <c r="A51"/>
      <c r="B51"/>
      <c r="C51" t="s">
        <v>435</v>
      </c>
      <c r="D51"/>
      <c r="E51"/>
      <c r="F51"/>
      <c r="G51"/>
      <c r="H51"/>
      <c r="I51"/>
    </row>
    <row r="52" spans="1:9" x14ac:dyDescent="0.25">
      <c r="A52"/>
      <c r="B52" s="23" t="s">
        <v>427</v>
      </c>
      <c r="C52" t="s">
        <v>436</v>
      </c>
      <c r="D52"/>
      <c r="E52"/>
      <c r="F52"/>
      <c r="G52"/>
      <c r="H52"/>
      <c r="I52"/>
    </row>
    <row r="53" spans="1:9" x14ac:dyDescent="0.25">
      <c r="A53" t="s">
        <v>437</v>
      </c>
      <c r="B53" t="s">
        <v>438</v>
      </c>
      <c r="C53"/>
      <c r="D53"/>
      <c r="E53"/>
      <c r="F53"/>
      <c r="G53"/>
      <c r="H53"/>
      <c r="I53"/>
    </row>
    <row r="54" spans="1:9" x14ac:dyDescent="0.25">
      <c r="A54"/>
      <c r="B54" t="s">
        <v>439</v>
      </c>
      <c r="C54"/>
      <c r="D54"/>
      <c r="E54"/>
      <c r="F54"/>
      <c r="G54"/>
      <c r="H54"/>
      <c r="I54"/>
    </row>
    <row r="55" spans="1:9" x14ac:dyDescent="0.25">
      <c r="A55"/>
      <c r="B55" t="s">
        <v>440</v>
      </c>
      <c r="C55"/>
      <c r="D55"/>
      <c r="E55"/>
      <c r="F55"/>
      <c r="G55"/>
      <c r="H55"/>
      <c r="I55"/>
    </row>
    <row r="56" spans="1:9" x14ac:dyDescent="0.25">
      <c r="A56"/>
      <c r="B56" t="s">
        <v>441</v>
      </c>
      <c r="C56"/>
      <c r="D56"/>
      <c r="E56"/>
      <c r="F56"/>
      <c r="G56"/>
      <c r="H56"/>
      <c r="I56"/>
    </row>
    <row r="57" spans="1:9" x14ac:dyDescent="0.25">
      <c r="A57"/>
      <c r="B57" t="s">
        <v>442</v>
      </c>
      <c r="C57"/>
      <c r="D57"/>
      <c r="E57"/>
      <c r="F57"/>
      <c r="G57"/>
      <c r="H57"/>
      <c r="I57"/>
    </row>
  </sheetData>
  <mergeCells count="50">
    <mergeCell ref="B32:C32"/>
    <mergeCell ref="D32:G32"/>
    <mergeCell ref="B26:C26"/>
    <mergeCell ref="D26:G26"/>
    <mergeCell ref="B27:C27"/>
    <mergeCell ref="D27:G27"/>
    <mergeCell ref="B28:C28"/>
    <mergeCell ref="D28:G28"/>
    <mergeCell ref="B29:C29"/>
    <mergeCell ref="D29:G29"/>
    <mergeCell ref="B30:C30"/>
    <mergeCell ref="D30:G30"/>
    <mergeCell ref="B31:C31"/>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22.140625" style="25" customWidth="1"/>
    <col min="4" max="4" width="4.42578125" style="25" customWidth="1"/>
    <col min="5" max="6" width="9.28515625" style="25" customWidth="1"/>
    <col min="7" max="7" width="19.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ht="38.25" customHeight="1"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1289</v>
      </c>
      <c r="B3" s="428"/>
      <c r="C3" s="428"/>
      <c r="D3" s="428"/>
      <c r="E3" s="428"/>
      <c r="F3" s="428"/>
      <c r="G3" s="428"/>
      <c r="H3" s="428"/>
      <c r="I3" s="428"/>
    </row>
    <row r="4" spans="1:10" x14ac:dyDescent="0.25">
      <c r="A4" s="429" t="s">
        <v>110</v>
      </c>
      <c r="B4" s="429"/>
      <c r="C4" s="429"/>
      <c r="D4" s="429"/>
      <c r="E4" s="429"/>
      <c r="F4" s="429"/>
      <c r="G4" s="429"/>
      <c r="H4" s="429"/>
      <c r="I4" s="429"/>
    </row>
    <row r="5" spans="1:10" ht="12.75" customHeight="1" x14ac:dyDescent="0.25">
      <c r="C5" s="26"/>
      <c r="J5" s="25"/>
    </row>
    <row r="6" spans="1:10" ht="12.75" customHeight="1" x14ac:dyDescent="0.25">
      <c r="A6" s="430" t="s">
        <v>111</v>
      </c>
      <c r="B6" s="430"/>
      <c r="C6" s="430"/>
      <c r="D6" s="431"/>
      <c r="E6" s="431"/>
      <c r="F6" s="431"/>
      <c r="G6" s="431"/>
      <c r="H6" s="431"/>
      <c r="I6" s="431"/>
      <c r="J6" s="27"/>
    </row>
    <row r="7" spans="1:10" ht="12.75" customHeight="1" x14ac:dyDescent="0.25">
      <c r="J7" s="25"/>
    </row>
    <row r="8" spans="1:10" ht="12.75" customHeight="1" x14ac:dyDescent="0.25">
      <c r="A8" s="430" t="s">
        <v>112</v>
      </c>
      <c r="B8" s="430"/>
      <c r="C8" s="430"/>
      <c r="D8" s="431"/>
      <c r="E8" s="431"/>
      <c r="F8" s="431"/>
      <c r="G8" s="431"/>
      <c r="H8" s="431"/>
      <c r="I8" s="431"/>
      <c r="J8" s="27"/>
    </row>
    <row r="9" spans="1:10" ht="12.75" customHeight="1" x14ac:dyDescent="0.25">
      <c r="A9" s="27"/>
      <c r="B9" s="27"/>
      <c r="C9" s="27"/>
      <c r="D9" s="27"/>
      <c r="E9" s="27"/>
      <c r="J9" s="25"/>
    </row>
    <row r="10" spans="1:10" ht="12.75" customHeight="1" x14ac:dyDescent="0.25">
      <c r="A10" s="430" t="s">
        <v>303</v>
      </c>
      <c r="B10" s="430"/>
      <c r="C10" s="430"/>
      <c r="D10" s="430"/>
      <c r="E10" s="430"/>
      <c r="F10" s="430"/>
      <c r="G10" s="430"/>
      <c r="H10" s="430"/>
      <c r="I10" s="430"/>
      <c r="J10" s="28"/>
    </row>
    <row r="11" spans="1:10" ht="12.75" customHeight="1" x14ac:dyDescent="0.25">
      <c r="A11" s="27"/>
      <c r="B11" s="29"/>
      <c r="C11" s="29"/>
      <c r="D11" s="29"/>
      <c r="E11" s="29"/>
      <c r="J11" s="25"/>
    </row>
    <row r="12" spans="1:10" ht="100.5" customHeight="1"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23" customHeight="1" x14ac:dyDescent="0.25">
      <c r="A14" s="33" t="s">
        <v>1</v>
      </c>
      <c r="B14" s="435" t="s">
        <v>245</v>
      </c>
      <c r="C14" s="436"/>
      <c r="D14" s="437" t="s">
        <v>246</v>
      </c>
      <c r="E14" s="438"/>
      <c r="F14" s="438"/>
      <c r="G14" s="439"/>
      <c r="H14" s="34" t="s">
        <v>1201</v>
      </c>
      <c r="I14" s="35">
        <f>ROUND((47.8  + 0.18  * 1) * 1 * 0.5 * 5.54,3)</f>
        <v>132.905</v>
      </c>
    </row>
    <row r="15" spans="1:10" ht="15.75" customHeight="1" x14ac:dyDescent="0.25">
      <c r="A15" s="36" t="s">
        <v>0</v>
      </c>
      <c r="B15" s="440" t="s">
        <v>120</v>
      </c>
      <c r="C15" s="441"/>
      <c r="D15" s="440"/>
      <c r="E15" s="442"/>
      <c r="F15" s="442"/>
      <c r="G15" s="441"/>
      <c r="H15" s="37"/>
      <c r="I15" s="38"/>
    </row>
    <row r="16" spans="1:10" ht="44.25" customHeight="1" x14ac:dyDescent="0.25">
      <c r="A16" s="39" t="s">
        <v>0</v>
      </c>
      <c r="B16" s="443" t="s">
        <v>121</v>
      </c>
      <c r="C16" s="444"/>
      <c r="D16" s="443" t="s">
        <v>198</v>
      </c>
      <c r="E16" s="445"/>
      <c r="F16" s="445"/>
      <c r="G16" s="444"/>
      <c r="H16" s="40"/>
      <c r="I16" s="41"/>
    </row>
    <row r="17" spans="1:9" ht="56.25" customHeight="1" x14ac:dyDescent="0.25">
      <c r="A17" s="39" t="s">
        <v>0</v>
      </c>
      <c r="B17" s="443" t="s">
        <v>1188</v>
      </c>
      <c r="C17" s="444"/>
      <c r="D17" s="443" t="s">
        <v>1189</v>
      </c>
      <c r="E17" s="445"/>
      <c r="F17" s="445"/>
      <c r="G17" s="444"/>
      <c r="H17" s="40"/>
      <c r="I17" s="41"/>
    </row>
    <row r="18" spans="1:9" ht="15.75" customHeight="1" x14ac:dyDescent="0.25">
      <c r="A18" s="39" t="s">
        <v>0</v>
      </c>
      <c r="B18" s="446" t="s">
        <v>125</v>
      </c>
      <c r="C18" s="447"/>
      <c r="D18" s="446"/>
      <c r="E18" s="448"/>
      <c r="F18" s="448"/>
      <c r="G18" s="447"/>
      <c r="H18" s="42"/>
      <c r="I18" s="43"/>
    </row>
    <row r="19" spans="1:9" ht="76.5" customHeight="1" x14ac:dyDescent="0.25">
      <c r="A19" s="39" t="s">
        <v>0</v>
      </c>
      <c r="B19" s="443" t="s">
        <v>126</v>
      </c>
      <c r="C19" s="444"/>
      <c r="D19" s="449" t="s">
        <v>247</v>
      </c>
      <c r="E19" s="450"/>
      <c r="F19" s="450"/>
      <c r="G19" s="451"/>
      <c r="H19" s="40"/>
      <c r="I19" s="41"/>
    </row>
    <row r="20" spans="1:9" ht="25.5" customHeight="1" x14ac:dyDescent="0.25">
      <c r="A20" s="39" t="s">
        <v>0</v>
      </c>
      <c r="B20" s="443" t="s">
        <v>128</v>
      </c>
      <c r="C20" s="444"/>
      <c r="D20" s="449" t="s">
        <v>248</v>
      </c>
      <c r="E20" s="450"/>
      <c r="F20" s="450"/>
      <c r="G20" s="451"/>
      <c r="H20" s="40"/>
      <c r="I20" s="41"/>
    </row>
    <row r="21" spans="1:9" ht="25.5" customHeight="1" x14ac:dyDescent="0.25">
      <c r="A21" s="39" t="s">
        <v>0</v>
      </c>
      <c r="B21" s="443" t="s">
        <v>130</v>
      </c>
      <c r="C21" s="444"/>
      <c r="D21" s="449" t="s">
        <v>249</v>
      </c>
      <c r="E21" s="450"/>
      <c r="F21" s="450"/>
      <c r="G21" s="451"/>
      <c r="H21" s="40"/>
      <c r="I21" s="41"/>
    </row>
    <row r="22" spans="1:9" ht="25.5" customHeight="1" x14ac:dyDescent="0.25">
      <c r="A22" s="39" t="s">
        <v>0</v>
      </c>
      <c r="B22" s="443" t="s">
        <v>132</v>
      </c>
      <c r="C22" s="444"/>
      <c r="D22" s="449" t="s">
        <v>250</v>
      </c>
      <c r="E22" s="450"/>
      <c r="F22" s="450"/>
      <c r="G22" s="451"/>
      <c r="H22" s="40"/>
      <c r="I22" s="41"/>
    </row>
    <row r="23" spans="1:9" ht="38.25" customHeight="1" x14ac:dyDescent="0.25">
      <c r="A23" s="39" t="s">
        <v>0</v>
      </c>
      <c r="B23" s="443" t="s">
        <v>134</v>
      </c>
      <c r="C23" s="444"/>
      <c r="D23" s="443" t="s">
        <v>251</v>
      </c>
      <c r="E23" s="445"/>
      <c r="F23" s="445"/>
      <c r="G23" s="444"/>
      <c r="H23" s="40"/>
      <c r="I23" s="41"/>
    </row>
    <row r="24" spans="1:9" ht="12.75" customHeight="1" x14ac:dyDescent="0.25">
      <c r="A24" s="44" t="s">
        <v>0</v>
      </c>
      <c r="B24" s="452" t="s">
        <v>136</v>
      </c>
      <c r="C24" s="453"/>
      <c r="D24" s="452" t="s">
        <v>252</v>
      </c>
      <c r="E24" s="454"/>
      <c r="F24" s="454"/>
      <c r="G24" s="453"/>
      <c r="H24" s="45"/>
      <c r="I24" s="46"/>
    </row>
    <row r="25" spans="1:9" ht="12.75" customHeight="1" x14ac:dyDescent="0.25">
      <c r="A25" s="44" t="s">
        <v>4</v>
      </c>
      <c r="B25" s="455" t="s">
        <v>138</v>
      </c>
      <c r="C25" s="456"/>
      <c r="D25" s="455"/>
      <c r="E25" s="457"/>
      <c r="F25" s="457"/>
      <c r="G25" s="456"/>
      <c r="H25" s="47"/>
      <c r="I25" s="48">
        <f>ROUND((SUM($I$14:$I$24)),3)</f>
        <v>132.905</v>
      </c>
    </row>
    <row r="26" spans="1:9" ht="36.75" customHeight="1" x14ac:dyDescent="0.25">
      <c r="A26" s="44"/>
      <c r="B26" s="458" t="s">
        <v>1208</v>
      </c>
      <c r="C26" s="459"/>
      <c r="D26" s="49"/>
      <c r="E26" s="50"/>
      <c r="F26" s="50"/>
      <c r="G26" s="51"/>
      <c r="H26" s="47"/>
      <c r="I26" s="48">
        <f>I25*1.053</f>
        <v>139.94896499999999</v>
      </c>
    </row>
    <row r="27" spans="1:9" ht="12.75" customHeight="1" x14ac:dyDescent="0.25">
      <c r="A27" s="52" t="s">
        <v>5</v>
      </c>
      <c r="B27" s="458" t="s">
        <v>139</v>
      </c>
      <c r="C27" s="459"/>
      <c r="D27" s="458"/>
      <c r="E27" s="460"/>
      <c r="F27" s="460"/>
      <c r="G27" s="459"/>
      <c r="H27" s="53" t="s">
        <v>228</v>
      </c>
      <c r="I27" s="54">
        <f>I26</f>
        <v>139.94896499999999</v>
      </c>
    </row>
    <row r="30" spans="1:9" ht="12.75" customHeight="1" x14ac:dyDescent="0.25">
      <c r="A30" t="s">
        <v>415</v>
      </c>
      <c r="B30"/>
      <c r="C30"/>
      <c r="D30" s="127"/>
      <c r="E30"/>
      <c r="F30"/>
      <c r="G30"/>
      <c r="H30"/>
      <c r="I30"/>
    </row>
    <row r="31" spans="1:9" x14ac:dyDescent="0.25">
      <c r="A31" t="s">
        <v>416</v>
      </c>
      <c r="B31" t="s">
        <v>417</v>
      </c>
      <c r="C31"/>
      <c r="D31"/>
      <c r="E31"/>
      <c r="F31"/>
      <c r="G31"/>
      <c r="H31"/>
      <c r="I31"/>
    </row>
    <row r="32" spans="1:9" x14ac:dyDescent="0.25">
      <c r="A32"/>
      <c r="B32" t="s">
        <v>418</v>
      </c>
      <c r="C32"/>
      <c r="D32"/>
      <c r="E32"/>
      <c r="F32"/>
      <c r="G32"/>
      <c r="H32"/>
      <c r="I32"/>
    </row>
    <row r="33" spans="1:9" x14ac:dyDescent="0.25">
      <c r="A33" t="s">
        <v>419</v>
      </c>
      <c r="B33" t="s">
        <v>420</v>
      </c>
      <c r="C33"/>
      <c r="D33"/>
      <c r="E33"/>
      <c r="F33"/>
      <c r="G33"/>
      <c r="H33"/>
      <c r="I33"/>
    </row>
    <row r="34" spans="1:9" x14ac:dyDescent="0.25">
      <c r="A34"/>
      <c r="B34" t="s">
        <v>421</v>
      </c>
      <c r="C34"/>
      <c r="D34"/>
      <c r="E34"/>
      <c r="F34"/>
      <c r="G34"/>
      <c r="H34"/>
      <c r="I34"/>
    </row>
    <row r="35" spans="1:9" x14ac:dyDescent="0.25">
      <c r="A35"/>
      <c r="B35" t="s">
        <v>422</v>
      </c>
      <c r="C35"/>
      <c r="D35"/>
      <c r="E35"/>
      <c r="F35"/>
      <c r="G35"/>
      <c r="H35"/>
      <c r="I35"/>
    </row>
    <row r="36" spans="1:9" x14ac:dyDescent="0.25">
      <c r="A36" t="s">
        <v>423</v>
      </c>
      <c r="B36" t="s">
        <v>424</v>
      </c>
      <c r="C36"/>
      <c r="D36"/>
      <c r="E36"/>
      <c r="F36"/>
      <c r="G36"/>
      <c r="H36"/>
      <c r="I36"/>
    </row>
    <row r="37" spans="1:9" x14ac:dyDescent="0.25">
      <c r="A37"/>
      <c r="B37" t="s">
        <v>425</v>
      </c>
      <c r="C37"/>
      <c r="D37"/>
      <c r="E37"/>
      <c r="F37"/>
      <c r="G37"/>
      <c r="H37"/>
      <c r="I37"/>
    </row>
    <row r="38" spans="1:9" x14ac:dyDescent="0.25">
      <c r="A38"/>
      <c r="B38" t="s">
        <v>426</v>
      </c>
      <c r="C38"/>
      <c r="D38"/>
      <c r="E38"/>
      <c r="F38"/>
      <c r="G38"/>
      <c r="H38"/>
      <c r="I38"/>
    </row>
    <row r="39" spans="1:9" x14ac:dyDescent="0.25">
      <c r="A39"/>
      <c r="B39" s="128" t="s">
        <v>427</v>
      </c>
      <c r="C39" t="s">
        <v>428</v>
      </c>
      <c r="D39"/>
      <c r="E39"/>
      <c r="F39"/>
      <c r="G39"/>
      <c r="H39"/>
      <c r="I39"/>
    </row>
    <row r="40" spans="1:9" x14ac:dyDescent="0.25">
      <c r="A40"/>
      <c r="B40" s="23"/>
      <c r="C40" t="s">
        <v>429</v>
      </c>
      <c r="D40"/>
      <c r="E40"/>
      <c r="F40"/>
      <c r="G40"/>
      <c r="H40"/>
      <c r="I40"/>
    </row>
    <row r="41" spans="1:9" x14ac:dyDescent="0.25">
      <c r="A41"/>
      <c r="B41" s="23" t="s">
        <v>427</v>
      </c>
      <c r="C41" t="s">
        <v>430</v>
      </c>
      <c r="D41"/>
      <c r="E41"/>
      <c r="F41"/>
      <c r="G41"/>
      <c r="H41"/>
      <c r="I41"/>
    </row>
    <row r="42" spans="1:9" x14ac:dyDescent="0.25">
      <c r="A42"/>
      <c r="B42" s="23"/>
      <c r="C42" t="s">
        <v>431</v>
      </c>
      <c r="D42"/>
      <c r="E42"/>
      <c r="F42"/>
      <c r="G42"/>
      <c r="H42"/>
      <c r="I42"/>
    </row>
    <row r="43" spans="1:9" x14ac:dyDescent="0.25">
      <c r="A43"/>
      <c r="B43" s="23" t="s">
        <v>427</v>
      </c>
      <c r="C43" t="s">
        <v>432</v>
      </c>
      <c r="D43"/>
      <c r="E43"/>
      <c r="F43"/>
      <c r="G43"/>
      <c r="H43"/>
      <c r="I43"/>
    </row>
    <row r="44" spans="1:9" x14ac:dyDescent="0.25">
      <c r="A44"/>
      <c r="B44" s="23"/>
      <c r="C44" t="s">
        <v>433</v>
      </c>
      <c r="D44"/>
      <c r="E44"/>
      <c r="F44"/>
      <c r="G44"/>
      <c r="H44"/>
      <c r="I44"/>
    </row>
    <row r="45" spans="1:9" x14ac:dyDescent="0.25">
      <c r="A45"/>
      <c r="B45" s="23" t="s">
        <v>427</v>
      </c>
      <c r="C45" t="s">
        <v>434</v>
      </c>
      <c r="D45"/>
      <c r="E45"/>
      <c r="F45"/>
      <c r="G45"/>
      <c r="H45"/>
      <c r="I45"/>
    </row>
    <row r="46" spans="1:9" x14ac:dyDescent="0.25">
      <c r="A46"/>
      <c r="B46"/>
      <c r="C46" t="s">
        <v>435</v>
      </c>
      <c r="D46"/>
      <c r="E46"/>
      <c r="F46"/>
      <c r="G46"/>
      <c r="H46"/>
      <c r="I46"/>
    </row>
    <row r="47" spans="1:9" x14ac:dyDescent="0.25">
      <c r="A47"/>
      <c r="B47" s="23" t="s">
        <v>427</v>
      </c>
      <c r="C47" t="s">
        <v>436</v>
      </c>
      <c r="D47"/>
      <c r="E47"/>
      <c r="F47"/>
      <c r="G47"/>
      <c r="H47"/>
      <c r="I47"/>
    </row>
    <row r="48" spans="1:9" x14ac:dyDescent="0.25">
      <c r="A48" t="s">
        <v>437</v>
      </c>
      <c r="B48" t="s">
        <v>438</v>
      </c>
      <c r="C48"/>
      <c r="D48"/>
      <c r="E48"/>
      <c r="F48"/>
      <c r="G48"/>
      <c r="H48"/>
      <c r="I48"/>
    </row>
    <row r="49" spans="2:2" customFormat="1" x14ac:dyDescent="0.25">
      <c r="B49" t="s">
        <v>439</v>
      </c>
    </row>
    <row r="50" spans="2:2" customFormat="1" x14ac:dyDescent="0.25">
      <c r="B50" t="s">
        <v>440</v>
      </c>
    </row>
    <row r="51" spans="2:2" customFormat="1" x14ac:dyDescent="0.25">
      <c r="B51" t="s">
        <v>441</v>
      </c>
    </row>
    <row r="52" spans="2:2" customFormat="1" x14ac:dyDescent="0.25">
      <c r="B52" t="s">
        <v>442</v>
      </c>
    </row>
  </sheetData>
  <mergeCells count="40">
    <mergeCell ref="B26:C26"/>
    <mergeCell ref="B27:C27"/>
    <mergeCell ref="D27:G27"/>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36"/>
  <sheetViews>
    <sheetView workbookViewId="0">
      <selection activeCell="A3" sqref="A3:I3"/>
    </sheetView>
  </sheetViews>
  <sheetFormatPr defaultColWidth="11.5703125" defaultRowHeight="12.75" x14ac:dyDescent="0.2"/>
  <cols>
    <col min="1" max="1" width="3.7109375" style="61" customWidth="1"/>
    <col min="2" max="2" width="10.7109375" style="61" customWidth="1"/>
    <col min="3" max="3" width="16.42578125" style="61" customWidth="1"/>
    <col min="4" max="4" width="4.42578125" style="61" customWidth="1"/>
    <col min="5" max="6" width="9.28515625" style="61" customWidth="1"/>
    <col min="7" max="7" width="22.7109375" style="61" customWidth="1"/>
    <col min="8" max="8" width="19.7109375" style="61" customWidth="1"/>
    <col min="9" max="9" width="14.7109375" style="61" customWidth="1"/>
    <col min="10" max="10" width="19.7109375" style="58" customWidth="1"/>
    <col min="11" max="256" width="11.5703125" style="58"/>
    <col min="257" max="257" width="3.7109375" style="58" customWidth="1"/>
    <col min="258" max="258" width="10.7109375" style="58" customWidth="1"/>
    <col min="259" max="259" width="15.5703125" style="58" customWidth="1"/>
    <col min="260" max="260" width="4.42578125" style="58" customWidth="1"/>
    <col min="261" max="263" width="9.28515625" style="58" customWidth="1"/>
    <col min="264" max="264" width="19.7109375" style="58" customWidth="1"/>
    <col min="265" max="265" width="14.7109375" style="58" customWidth="1"/>
    <col min="266" max="266" width="19.7109375" style="58" customWidth="1"/>
    <col min="267" max="512" width="11.5703125" style="58"/>
    <col min="513" max="513" width="3.7109375" style="58" customWidth="1"/>
    <col min="514" max="514" width="10.7109375" style="58" customWidth="1"/>
    <col min="515" max="515" width="15.5703125" style="58" customWidth="1"/>
    <col min="516" max="516" width="4.42578125" style="58" customWidth="1"/>
    <col min="517" max="519" width="9.28515625" style="58" customWidth="1"/>
    <col min="520" max="520" width="19.7109375" style="58" customWidth="1"/>
    <col min="521" max="521" width="14.7109375" style="58" customWidth="1"/>
    <col min="522" max="522" width="19.7109375" style="58" customWidth="1"/>
    <col min="523" max="768" width="11.5703125" style="58"/>
    <col min="769" max="769" width="3.7109375" style="58" customWidth="1"/>
    <col min="770" max="770" width="10.7109375" style="58" customWidth="1"/>
    <col min="771" max="771" width="15.5703125" style="58" customWidth="1"/>
    <col min="772" max="772" width="4.42578125" style="58" customWidth="1"/>
    <col min="773" max="775" width="9.28515625" style="58" customWidth="1"/>
    <col min="776" max="776" width="19.7109375" style="58" customWidth="1"/>
    <col min="777" max="777" width="14.7109375" style="58" customWidth="1"/>
    <col min="778" max="778" width="19.7109375" style="58" customWidth="1"/>
    <col min="779" max="1024" width="11.5703125" style="58"/>
    <col min="1025" max="1025" width="3.7109375" style="58" customWidth="1"/>
    <col min="1026" max="1026" width="10.7109375" style="58" customWidth="1"/>
    <col min="1027" max="1027" width="15.5703125" style="58" customWidth="1"/>
    <col min="1028" max="1028" width="4.42578125" style="58" customWidth="1"/>
    <col min="1029" max="1031" width="9.28515625" style="58" customWidth="1"/>
    <col min="1032" max="1032" width="19.7109375" style="58" customWidth="1"/>
    <col min="1033" max="1033" width="14.7109375" style="58" customWidth="1"/>
    <col min="1034" max="1034" width="19.7109375" style="58" customWidth="1"/>
    <col min="1035" max="1280" width="11.5703125" style="58"/>
    <col min="1281" max="1281" width="3.7109375" style="58" customWidth="1"/>
    <col min="1282" max="1282" width="10.7109375" style="58" customWidth="1"/>
    <col min="1283" max="1283" width="15.5703125" style="58" customWidth="1"/>
    <col min="1284" max="1284" width="4.42578125" style="58" customWidth="1"/>
    <col min="1285" max="1287" width="9.28515625" style="58" customWidth="1"/>
    <col min="1288" max="1288" width="19.7109375" style="58" customWidth="1"/>
    <col min="1289" max="1289" width="14.7109375" style="58" customWidth="1"/>
    <col min="1290" max="1290" width="19.7109375" style="58" customWidth="1"/>
    <col min="1291" max="1536" width="11.5703125" style="58"/>
    <col min="1537" max="1537" width="3.7109375" style="58" customWidth="1"/>
    <col min="1538" max="1538" width="10.7109375" style="58" customWidth="1"/>
    <col min="1539" max="1539" width="15.5703125" style="58" customWidth="1"/>
    <col min="1540" max="1540" width="4.42578125" style="58" customWidth="1"/>
    <col min="1541" max="1543" width="9.28515625" style="58" customWidth="1"/>
    <col min="1544" max="1544" width="19.7109375" style="58" customWidth="1"/>
    <col min="1545" max="1545" width="14.7109375" style="58" customWidth="1"/>
    <col min="1546" max="1546" width="19.7109375" style="58" customWidth="1"/>
    <col min="1547" max="1792" width="11.5703125" style="58"/>
    <col min="1793" max="1793" width="3.7109375" style="58" customWidth="1"/>
    <col min="1794" max="1794" width="10.7109375" style="58" customWidth="1"/>
    <col min="1795" max="1795" width="15.5703125" style="58" customWidth="1"/>
    <col min="1796" max="1796" width="4.42578125" style="58" customWidth="1"/>
    <col min="1797" max="1799" width="9.28515625" style="58" customWidth="1"/>
    <col min="1800" max="1800" width="19.7109375" style="58" customWidth="1"/>
    <col min="1801" max="1801" width="14.7109375" style="58" customWidth="1"/>
    <col min="1802" max="1802" width="19.7109375" style="58" customWidth="1"/>
    <col min="1803" max="2048" width="11.5703125" style="58"/>
    <col min="2049" max="2049" width="3.7109375" style="58" customWidth="1"/>
    <col min="2050" max="2050" width="10.7109375" style="58" customWidth="1"/>
    <col min="2051" max="2051" width="15.5703125" style="58" customWidth="1"/>
    <col min="2052" max="2052" width="4.42578125" style="58" customWidth="1"/>
    <col min="2053" max="2055" width="9.28515625" style="58" customWidth="1"/>
    <col min="2056" max="2056" width="19.7109375" style="58" customWidth="1"/>
    <col min="2057" max="2057" width="14.7109375" style="58" customWidth="1"/>
    <col min="2058" max="2058" width="19.7109375" style="58" customWidth="1"/>
    <col min="2059" max="2304" width="11.5703125" style="58"/>
    <col min="2305" max="2305" width="3.7109375" style="58" customWidth="1"/>
    <col min="2306" max="2306" width="10.7109375" style="58" customWidth="1"/>
    <col min="2307" max="2307" width="15.5703125" style="58" customWidth="1"/>
    <col min="2308" max="2308" width="4.42578125" style="58" customWidth="1"/>
    <col min="2309" max="2311" width="9.28515625" style="58" customWidth="1"/>
    <col min="2312" max="2312" width="19.7109375" style="58" customWidth="1"/>
    <col min="2313" max="2313" width="14.7109375" style="58" customWidth="1"/>
    <col min="2314" max="2314" width="19.7109375" style="58" customWidth="1"/>
    <col min="2315" max="2560" width="11.5703125" style="58"/>
    <col min="2561" max="2561" width="3.7109375" style="58" customWidth="1"/>
    <col min="2562" max="2562" width="10.7109375" style="58" customWidth="1"/>
    <col min="2563" max="2563" width="15.5703125" style="58" customWidth="1"/>
    <col min="2564" max="2564" width="4.42578125" style="58" customWidth="1"/>
    <col min="2565" max="2567" width="9.28515625" style="58" customWidth="1"/>
    <col min="2568" max="2568" width="19.7109375" style="58" customWidth="1"/>
    <col min="2569" max="2569" width="14.7109375" style="58" customWidth="1"/>
    <col min="2570" max="2570" width="19.7109375" style="58" customWidth="1"/>
    <col min="2571" max="2816" width="11.5703125" style="58"/>
    <col min="2817" max="2817" width="3.7109375" style="58" customWidth="1"/>
    <col min="2818" max="2818" width="10.7109375" style="58" customWidth="1"/>
    <col min="2819" max="2819" width="15.5703125" style="58" customWidth="1"/>
    <col min="2820" max="2820" width="4.42578125" style="58" customWidth="1"/>
    <col min="2821" max="2823" width="9.28515625" style="58" customWidth="1"/>
    <col min="2824" max="2824" width="19.7109375" style="58" customWidth="1"/>
    <col min="2825" max="2825" width="14.7109375" style="58" customWidth="1"/>
    <col min="2826" max="2826" width="19.7109375" style="58" customWidth="1"/>
    <col min="2827" max="3072" width="11.5703125" style="58"/>
    <col min="3073" max="3073" width="3.7109375" style="58" customWidth="1"/>
    <col min="3074" max="3074" width="10.7109375" style="58" customWidth="1"/>
    <col min="3075" max="3075" width="15.5703125" style="58" customWidth="1"/>
    <col min="3076" max="3076" width="4.42578125" style="58" customWidth="1"/>
    <col min="3077" max="3079" width="9.28515625" style="58" customWidth="1"/>
    <col min="3080" max="3080" width="19.7109375" style="58" customWidth="1"/>
    <col min="3081" max="3081" width="14.7109375" style="58" customWidth="1"/>
    <col min="3082" max="3082" width="19.7109375" style="58" customWidth="1"/>
    <col min="3083" max="3328" width="11.5703125" style="58"/>
    <col min="3329" max="3329" width="3.7109375" style="58" customWidth="1"/>
    <col min="3330" max="3330" width="10.7109375" style="58" customWidth="1"/>
    <col min="3331" max="3331" width="15.5703125" style="58" customWidth="1"/>
    <col min="3332" max="3332" width="4.42578125" style="58" customWidth="1"/>
    <col min="3333" max="3335" width="9.28515625" style="58" customWidth="1"/>
    <col min="3336" max="3336" width="19.7109375" style="58" customWidth="1"/>
    <col min="3337" max="3337" width="14.7109375" style="58" customWidth="1"/>
    <col min="3338" max="3338" width="19.7109375" style="58" customWidth="1"/>
    <col min="3339" max="3584" width="11.5703125" style="58"/>
    <col min="3585" max="3585" width="3.7109375" style="58" customWidth="1"/>
    <col min="3586" max="3586" width="10.7109375" style="58" customWidth="1"/>
    <col min="3587" max="3587" width="15.5703125" style="58" customWidth="1"/>
    <col min="3588" max="3588" width="4.42578125" style="58" customWidth="1"/>
    <col min="3589" max="3591" width="9.28515625" style="58" customWidth="1"/>
    <col min="3592" max="3592" width="19.7109375" style="58" customWidth="1"/>
    <col min="3593" max="3593" width="14.7109375" style="58" customWidth="1"/>
    <col min="3594" max="3594" width="19.7109375" style="58" customWidth="1"/>
    <col min="3595" max="3840" width="11.5703125" style="58"/>
    <col min="3841" max="3841" width="3.7109375" style="58" customWidth="1"/>
    <col min="3842" max="3842" width="10.7109375" style="58" customWidth="1"/>
    <col min="3843" max="3843" width="15.5703125" style="58" customWidth="1"/>
    <col min="3844" max="3844" width="4.42578125" style="58" customWidth="1"/>
    <col min="3845" max="3847" width="9.28515625" style="58" customWidth="1"/>
    <col min="3848" max="3848" width="19.7109375" style="58" customWidth="1"/>
    <col min="3849" max="3849" width="14.7109375" style="58" customWidth="1"/>
    <col min="3850" max="3850" width="19.7109375" style="58" customWidth="1"/>
    <col min="3851" max="4096" width="11.5703125" style="58"/>
    <col min="4097" max="4097" width="3.7109375" style="58" customWidth="1"/>
    <col min="4098" max="4098" width="10.7109375" style="58" customWidth="1"/>
    <col min="4099" max="4099" width="15.5703125" style="58" customWidth="1"/>
    <col min="4100" max="4100" width="4.42578125" style="58" customWidth="1"/>
    <col min="4101" max="4103" width="9.28515625" style="58" customWidth="1"/>
    <col min="4104" max="4104" width="19.7109375" style="58" customWidth="1"/>
    <col min="4105" max="4105" width="14.7109375" style="58" customWidth="1"/>
    <col min="4106" max="4106" width="19.7109375" style="58" customWidth="1"/>
    <col min="4107" max="4352" width="11.5703125" style="58"/>
    <col min="4353" max="4353" width="3.7109375" style="58" customWidth="1"/>
    <col min="4354" max="4354" width="10.7109375" style="58" customWidth="1"/>
    <col min="4355" max="4355" width="15.5703125" style="58" customWidth="1"/>
    <col min="4356" max="4356" width="4.42578125" style="58" customWidth="1"/>
    <col min="4357" max="4359" width="9.28515625" style="58" customWidth="1"/>
    <col min="4360" max="4360" width="19.7109375" style="58" customWidth="1"/>
    <col min="4361" max="4361" width="14.7109375" style="58" customWidth="1"/>
    <col min="4362" max="4362" width="19.7109375" style="58" customWidth="1"/>
    <col min="4363" max="4608" width="11.5703125" style="58"/>
    <col min="4609" max="4609" width="3.7109375" style="58" customWidth="1"/>
    <col min="4610" max="4610" width="10.7109375" style="58" customWidth="1"/>
    <col min="4611" max="4611" width="15.5703125" style="58" customWidth="1"/>
    <col min="4612" max="4612" width="4.42578125" style="58" customWidth="1"/>
    <col min="4613" max="4615" width="9.28515625" style="58" customWidth="1"/>
    <col min="4616" max="4616" width="19.7109375" style="58" customWidth="1"/>
    <col min="4617" max="4617" width="14.7109375" style="58" customWidth="1"/>
    <col min="4618" max="4618" width="19.7109375" style="58" customWidth="1"/>
    <col min="4619" max="4864" width="11.5703125" style="58"/>
    <col min="4865" max="4865" width="3.7109375" style="58" customWidth="1"/>
    <col min="4866" max="4866" width="10.7109375" style="58" customWidth="1"/>
    <col min="4867" max="4867" width="15.5703125" style="58" customWidth="1"/>
    <col min="4868" max="4868" width="4.42578125" style="58" customWidth="1"/>
    <col min="4869" max="4871" width="9.28515625" style="58" customWidth="1"/>
    <col min="4872" max="4872" width="19.7109375" style="58" customWidth="1"/>
    <col min="4873" max="4873" width="14.7109375" style="58" customWidth="1"/>
    <col min="4874" max="4874" width="19.7109375" style="58" customWidth="1"/>
    <col min="4875" max="5120" width="11.5703125" style="58"/>
    <col min="5121" max="5121" width="3.7109375" style="58" customWidth="1"/>
    <col min="5122" max="5122" width="10.7109375" style="58" customWidth="1"/>
    <col min="5123" max="5123" width="15.5703125" style="58" customWidth="1"/>
    <col min="5124" max="5124" width="4.42578125" style="58" customWidth="1"/>
    <col min="5125" max="5127" width="9.28515625" style="58" customWidth="1"/>
    <col min="5128" max="5128" width="19.7109375" style="58" customWidth="1"/>
    <col min="5129" max="5129" width="14.7109375" style="58" customWidth="1"/>
    <col min="5130" max="5130" width="19.7109375" style="58" customWidth="1"/>
    <col min="5131" max="5376" width="11.5703125" style="58"/>
    <col min="5377" max="5377" width="3.7109375" style="58" customWidth="1"/>
    <col min="5378" max="5378" width="10.7109375" style="58" customWidth="1"/>
    <col min="5379" max="5379" width="15.5703125" style="58" customWidth="1"/>
    <col min="5380" max="5380" width="4.42578125" style="58" customWidth="1"/>
    <col min="5381" max="5383" width="9.28515625" style="58" customWidth="1"/>
    <col min="5384" max="5384" width="19.7109375" style="58" customWidth="1"/>
    <col min="5385" max="5385" width="14.7109375" style="58" customWidth="1"/>
    <col min="5386" max="5386" width="19.7109375" style="58" customWidth="1"/>
    <col min="5387" max="5632" width="11.5703125" style="58"/>
    <col min="5633" max="5633" width="3.7109375" style="58" customWidth="1"/>
    <col min="5634" max="5634" width="10.7109375" style="58" customWidth="1"/>
    <col min="5635" max="5635" width="15.5703125" style="58" customWidth="1"/>
    <col min="5636" max="5636" width="4.42578125" style="58" customWidth="1"/>
    <col min="5637" max="5639" width="9.28515625" style="58" customWidth="1"/>
    <col min="5640" max="5640" width="19.7109375" style="58" customWidth="1"/>
    <col min="5641" max="5641" width="14.7109375" style="58" customWidth="1"/>
    <col min="5642" max="5642" width="19.7109375" style="58" customWidth="1"/>
    <col min="5643" max="5888" width="11.5703125" style="58"/>
    <col min="5889" max="5889" width="3.7109375" style="58" customWidth="1"/>
    <col min="5890" max="5890" width="10.7109375" style="58" customWidth="1"/>
    <col min="5891" max="5891" width="15.5703125" style="58" customWidth="1"/>
    <col min="5892" max="5892" width="4.42578125" style="58" customWidth="1"/>
    <col min="5893" max="5895" width="9.28515625" style="58" customWidth="1"/>
    <col min="5896" max="5896" width="19.7109375" style="58" customWidth="1"/>
    <col min="5897" max="5897" width="14.7109375" style="58" customWidth="1"/>
    <col min="5898" max="5898" width="19.7109375" style="58" customWidth="1"/>
    <col min="5899" max="6144" width="11.5703125" style="58"/>
    <col min="6145" max="6145" width="3.7109375" style="58" customWidth="1"/>
    <col min="6146" max="6146" width="10.7109375" style="58" customWidth="1"/>
    <col min="6147" max="6147" width="15.5703125" style="58" customWidth="1"/>
    <col min="6148" max="6148" width="4.42578125" style="58" customWidth="1"/>
    <col min="6149" max="6151" width="9.28515625" style="58" customWidth="1"/>
    <col min="6152" max="6152" width="19.7109375" style="58" customWidth="1"/>
    <col min="6153" max="6153" width="14.7109375" style="58" customWidth="1"/>
    <col min="6154" max="6154" width="19.7109375" style="58" customWidth="1"/>
    <col min="6155" max="6400" width="11.5703125" style="58"/>
    <col min="6401" max="6401" width="3.7109375" style="58" customWidth="1"/>
    <col min="6402" max="6402" width="10.7109375" style="58" customWidth="1"/>
    <col min="6403" max="6403" width="15.5703125" style="58" customWidth="1"/>
    <col min="6404" max="6404" width="4.42578125" style="58" customWidth="1"/>
    <col min="6405" max="6407" width="9.28515625" style="58" customWidth="1"/>
    <col min="6408" max="6408" width="19.7109375" style="58" customWidth="1"/>
    <col min="6409" max="6409" width="14.7109375" style="58" customWidth="1"/>
    <col min="6410" max="6410" width="19.7109375" style="58" customWidth="1"/>
    <col min="6411" max="6656" width="11.5703125" style="58"/>
    <col min="6657" max="6657" width="3.7109375" style="58" customWidth="1"/>
    <col min="6658" max="6658" width="10.7109375" style="58" customWidth="1"/>
    <col min="6659" max="6659" width="15.5703125" style="58" customWidth="1"/>
    <col min="6660" max="6660" width="4.42578125" style="58" customWidth="1"/>
    <col min="6661" max="6663" width="9.28515625" style="58" customWidth="1"/>
    <col min="6664" max="6664" width="19.7109375" style="58" customWidth="1"/>
    <col min="6665" max="6665" width="14.7109375" style="58" customWidth="1"/>
    <col min="6666" max="6666" width="19.7109375" style="58" customWidth="1"/>
    <col min="6667" max="6912" width="11.5703125" style="58"/>
    <col min="6913" max="6913" width="3.7109375" style="58" customWidth="1"/>
    <col min="6914" max="6914" width="10.7109375" style="58" customWidth="1"/>
    <col min="6915" max="6915" width="15.5703125" style="58" customWidth="1"/>
    <col min="6916" max="6916" width="4.42578125" style="58" customWidth="1"/>
    <col min="6917" max="6919" width="9.28515625" style="58" customWidth="1"/>
    <col min="6920" max="6920" width="19.7109375" style="58" customWidth="1"/>
    <col min="6921" max="6921" width="14.7109375" style="58" customWidth="1"/>
    <col min="6922" max="6922" width="19.7109375" style="58" customWidth="1"/>
    <col min="6923" max="7168" width="11.5703125" style="58"/>
    <col min="7169" max="7169" width="3.7109375" style="58" customWidth="1"/>
    <col min="7170" max="7170" width="10.7109375" style="58" customWidth="1"/>
    <col min="7171" max="7171" width="15.5703125" style="58" customWidth="1"/>
    <col min="7172" max="7172" width="4.42578125" style="58" customWidth="1"/>
    <col min="7173" max="7175" width="9.28515625" style="58" customWidth="1"/>
    <col min="7176" max="7176" width="19.7109375" style="58" customWidth="1"/>
    <col min="7177" max="7177" width="14.7109375" style="58" customWidth="1"/>
    <col min="7178" max="7178" width="19.7109375" style="58" customWidth="1"/>
    <col min="7179" max="7424" width="11.5703125" style="58"/>
    <col min="7425" max="7425" width="3.7109375" style="58" customWidth="1"/>
    <col min="7426" max="7426" width="10.7109375" style="58" customWidth="1"/>
    <col min="7427" max="7427" width="15.5703125" style="58" customWidth="1"/>
    <col min="7428" max="7428" width="4.42578125" style="58" customWidth="1"/>
    <col min="7429" max="7431" width="9.28515625" style="58" customWidth="1"/>
    <col min="7432" max="7432" width="19.7109375" style="58" customWidth="1"/>
    <col min="7433" max="7433" width="14.7109375" style="58" customWidth="1"/>
    <col min="7434" max="7434" width="19.7109375" style="58" customWidth="1"/>
    <col min="7435" max="7680" width="11.5703125" style="58"/>
    <col min="7681" max="7681" width="3.7109375" style="58" customWidth="1"/>
    <col min="7682" max="7682" width="10.7109375" style="58" customWidth="1"/>
    <col min="7683" max="7683" width="15.5703125" style="58" customWidth="1"/>
    <col min="7684" max="7684" width="4.42578125" style="58" customWidth="1"/>
    <col min="7685" max="7687" width="9.28515625" style="58" customWidth="1"/>
    <col min="7688" max="7688" width="19.7109375" style="58" customWidth="1"/>
    <col min="7689" max="7689" width="14.7109375" style="58" customWidth="1"/>
    <col min="7690" max="7690" width="19.7109375" style="58" customWidth="1"/>
    <col min="7691" max="7936" width="11.5703125" style="58"/>
    <col min="7937" max="7937" width="3.7109375" style="58" customWidth="1"/>
    <col min="7938" max="7938" width="10.7109375" style="58" customWidth="1"/>
    <col min="7939" max="7939" width="15.5703125" style="58" customWidth="1"/>
    <col min="7940" max="7940" width="4.42578125" style="58" customWidth="1"/>
    <col min="7941" max="7943" width="9.28515625" style="58" customWidth="1"/>
    <col min="7944" max="7944" width="19.7109375" style="58" customWidth="1"/>
    <col min="7945" max="7945" width="14.7109375" style="58" customWidth="1"/>
    <col min="7946" max="7946" width="19.7109375" style="58" customWidth="1"/>
    <col min="7947" max="8192" width="11.5703125" style="58"/>
    <col min="8193" max="8193" width="3.7109375" style="58" customWidth="1"/>
    <col min="8194" max="8194" width="10.7109375" style="58" customWidth="1"/>
    <col min="8195" max="8195" width="15.5703125" style="58" customWidth="1"/>
    <col min="8196" max="8196" width="4.42578125" style="58" customWidth="1"/>
    <col min="8197" max="8199" width="9.28515625" style="58" customWidth="1"/>
    <col min="8200" max="8200" width="19.7109375" style="58" customWidth="1"/>
    <col min="8201" max="8201" width="14.7109375" style="58" customWidth="1"/>
    <col min="8202" max="8202" width="19.7109375" style="58" customWidth="1"/>
    <col min="8203" max="8448" width="11.5703125" style="58"/>
    <col min="8449" max="8449" width="3.7109375" style="58" customWidth="1"/>
    <col min="8450" max="8450" width="10.7109375" style="58" customWidth="1"/>
    <col min="8451" max="8451" width="15.5703125" style="58" customWidth="1"/>
    <col min="8452" max="8452" width="4.42578125" style="58" customWidth="1"/>
    <col min="8453" max="8455" width="9.28515625" style="58" customWidth="1"/>
    <col min="8456" max="8456" width="19.7109375" style="58" customWidth="1"/>
    <col min="8457" max="8457" width="14.7109375" style="58" customWidth="1"/>
    <col min="8458" max="8458" width="19.7109375" style="58" customWidth="1"/>
    <col min="8459" max="8704" width="11.5703125" style="58"/>
    <col min="8705" max="8705" width="3.7109375" style="58" customWidth="1"/>
    <col min="8706" max="8706" width="10.7109375" style="58" customWidth="1"/>
    <col min="8707" max="8707" width="15.5703125" style="58" customWidth="1"/>
    <col min="8708" max="8708" width="4.42578125" style="58" customWidth="1"/>
    <col min="8709" max="8711" width="9.28515625" style="58" customWidth="1"/>
    <col min="8712" max="8712" width="19.7109375" style="58" customWidth="1"/>
    <col min="8713" max="8713" width="14.7109375" style="58" customWidth="1"/>
    <col min="8714" max="8714" width="19.7109375" style="58" customWidth="1"/>
    <col min="8715" max="8960" width="11.5703125" style="58"/>
    <col min="8961" max="8961" width="3.7109375" style="58" customWidth="1"/>
    <col min="8962" max="8962" width="10.7109375" style="58" customWidth="1"/>
    <col min="8963" max="8963" width="15.5703125" style="58" customWidth="1"/>
    <col min="8964" max="8964" width="4.42578125" style="58" customWidth="1"/>
    <col min="8965" max="8967" width="9.28515625" style="58" customWidth="1"/>
    <col min="8968" max="8968" width="19.7109375" style="58" customWidth="1"/>
    <col min="8969" max="8969" width="14.7109375" style="58" customWidth="1"/>
    <col min="8970" max="8970" width="19.7109375" style="58" customWidth="1"/>
    <col min="8971" max="9216" width="11.5703125" style="58"/>
    <col min="9217" max="9217" width="3.7109375" style="58" customWidth="1"/>
    <col min="9218" max="9218" width="10.7109375" style="58" customWidth="1"/>
    <col min="9219" max="9219" width="15.5703125" style="58" customWidth="1"/>
    <col min="9220" max="9220" width="4.42578125" style="58" customWidth="1"/>
    <col min="9221" max="9223" width="9.28515625" style="58" customWidth="1"/>
    <col min="9224" max="9224" width="19.7109375" style="58" customWidth="1"/>
    <col min="9225" max="9225" width="14.7109375" style="58" customWidth="1"/>
    <col min="9226" max="9226" width="19.7109375" style="58" customWidth="1"/>
    <col min="9227" max="9472" width="11.5703125" style="58"/>
    <col min="9473" max="9473" width="3.7109375" style="58" customWidth="1"/>
    <col min="9474" max="9474" width="10.7109375" style="58" customWidth="1"/>
    <col min="9475" max="9475" width="15.5703125" style="58" customWidth="1"/>
    <col min="9476" max="9476" width="4.42578125" style="58" customWidth="1"/>
    <col min="9477" max="9479" width="9.28515625" style="58" customWidth="1"/>
    <col min="9480" max="9480" width="19.7109375" style="58" customWidth="1"/>
    <col min="9481" max="9481" width="14.7109375" style="58" customWidth="1"/>
    <col min="9482" max="9482" width="19.7109375" style="58" customWidth="1"/>
    <col min="9483" max="9728" width="11.5703125" style="58"/>
    <col min="9729" max="9729" width="3.7109375" style="58" customWidth="1"/>
    <col min="9730" max="9730" width="10.7109375" style="58" customWidth="1"/>
    <col min="9731" max="9731" width="15.5703125" style="58" customWidth="1"/>
    <col min="9732" max="9732" width="4.42578125" style="58" customWidth="1"/>
    <col min="9733" max="9735" width="9.28515625" style="58" customWidth="1"/>
    <col min="9736" max="9736" width="19.7109375" style="58" customWidth="1"/>
    <col min="9737" max="9737" width="14.7109375" style="58" customWidth="1"/>
    <col min="9738" max="9738" width="19.7109375" style="58" customWidth="1"/>
    <col min="9739" max="9984" width="11.5703125" style="58"/>
    <col min="9985" max="9985" width="3.7109375" style="58" customWidth="1"/>
    <col min="9986" max="9986" width="10.7109375" style="58" customWidth="1"/>
    <col min="9987" max="9987" width="15.5703125" style="58" customWidth="1"/>
    <col min="9988" max="9988" width="4.42578125" style="58" customWidth="1"/>
    <col min="9989" max="9991" width="9.28515625" style="58" customWidth="1"/>
    <col min="9992" max="9992" width="19.7109375" style="58" customWidth="1"/>
    <col min="9993" max="9993" width="14.7109375" style="58" customWidth="1"/>
    <col min="9994" max="9994" width="19.7109375" style="58" customWidth="1"/>
    <col min="9995" max="10240" width="11.5703125" style="58"/>
    <col min="10241" max="10241" width="3.7109375" style="58" customWidth="1"/>
    <col min="10242" max="10242" width="10.7109375" style="58" customWidth="1"/>
    <col min="10243" max="10243" width="15.5703125" style="58" customWidth="1"/>
    <col min="10244" max="10244" width="4.42578125" style="58" customWidth="1"/>
    <col min="10245" max="10247" width="9.28515625" style="58" customWidth="1"/>
    <col min="10248" max="10248" width="19.7109375" style="58" customWidth="1"/>
    <col min="10249" max="10249" width="14.7109375" style="58" customWidth="1"/>
    <col min="10250" max="10250" width="19.7109375" style="58" customWidth="1"/>
    <col min="10251" max="10496" width="11.5703125" style="58"/>
    <col min="10497" max="10497" width="3.7109375" style="58" customWidth="1"/>
    <col min="10498" max="10498" width="10.7109375" style="58" customWidth="1"/>
    <col min="10499" max="10499" width="15.5703125" style="58" customWidth="1"/>
    <col min="10500" max="10500" width="4.42578125" style="58" customWidth="1"/>
    <col min="10501" max="10503" width="9.28515625" style="58" customWidth="1"/>
    <col min="10504" max="10504" width="19.7109375" style="58" customWidth="1"/>
    <col min="10505" max="10505" width="14.7109375" style="58" customWidth="1"/>
    <col min="10506" max="10506" width="19.7109375" style="58" customWidth="1"/>
    <col min="10507" max="10752" width="11.5703125" style="58"/>
    <col min="10753" max="10753" width="3.7109375" style="58" customWidth="1"/>
    <col min="10754" max="10754" width="10.7109375" style="58" customWidth="1"/>
    <col min="10755" max="10755" width="15.5703125" style="58" customWidth="1"/>
    <col min="10756" max="10756" width="4.42578125" style="58" customWidth="1"/>
    <col min="10757" max="10759" width="9.28515625" style="58" customWidth="1"/>
    <col min="10760" max="10760" width="19.7109375" style="58" customWidth="1"/>
    <col min="10761" max="10761" width="14.7109375" style="58" customWidth="1"/>
    <col min="10762" max="10762" width="19.7109375" style="58" customWidth="1"/>
    <col min="10763" max="11008" width="11.5703125" style="58"/>
    <col min="11009" max="11009" width="3.7109375" style="58" customWidth="1"/>
    <col min="11010" max="11010" width="10.7109375" style="58" customWidth="1"/>
    <col min="11011" max="11011" width="15.5703125" style="58" customWidth="1"/>
    <col min="11012" max="11012" width="4.42578125" style="58" customWidth="1"/>
    <col min="11013" max="11015" width="9.28515625" style="58" customWidth="1"/>
    <col min="11016" max="11016" width="19.7109375" style="58" customWidth="1"/>
    <col min="11017" max="11017" width="14.7109375" style="58" customWidth="1"/>
    <col min="11018" max="11018" width="19.7109375" style="58" customWidth="1"/>
    <col min="11019" max="11264" width="11.5703125" style="58"/>
    <col min="11265" max="11265" width="3.7109375" style="58" customWidth="1"/>
    <col min="11266" max="11266" width="10.7109375" style="58" customWidth="1"/>
    <col min="11267" max="11267" width="15.5703125" style="58" customWidth="1"/>
    <col min="11268" max="11268" width="4.42578125" style="58" customWidth="1"/>
    <col min="11269" max="11271" width="9.28515625" style="58" customWidth="1"/>
    <col min="11272" max="11272" width="19.7109375" style="58" customWidth="1"/>
    <col min="11273" max="11273" width="14.7109375" style="58" customWidth="1"/>
    <col min="11274" max="11274" width="19.7109375" style="58" customWidth="1"/>
    <col min="11275" max="11520" width="11.5703125" style="58"/>
    <col min="11521" max="11521" width="3.7109375" style="58" customWidth="1"/>
    <col min="11522" max="11522" width="10.7109375" style="58" customWidth="1"/>
    <col min="11523" max="11523" width="15.5703125" style="58" customWidth="1"/>
    <col min="11524" max="11524" width="4.42578125" style="58" customWidth="1"/>
    <col min="11525" max="11527" width="9.28515625" style="58" customWidth="1"/>
    <col min="11528" max="11528" width="19.7109375" style="58" customWidth="1"/>
    <col min="11529" max="11529" width="14.7109375" style="58" customWidth="1"/>
    <col min="11530" max="11530" width="19.7109375" style="58" customWidth="1"/>
    <col min="11531" max="11776" width="11.5703125" style="58"/>
    <col min="11777" max="11777" width="3.7109375" style="58" customWidth="1"/>
    <col min="11778" max="11778" width="10.7109375" style="58" customWidth="1"/>
    <col min="11779" max="11779" width="15.5703125" style="58" customWidth="1"/>
    <col min="11780" max="11780" width="4.42578125" style="58" customWidth="1"/>
    <col min="11781" max="11783" width="9.28515625" style="58" customWidth="1"/>
    <col min="11784" max="11784" width="19.7109375" style="58" customWidth="1"/>
    <col min="11785" max="11785" width="14.7109375" style="58" customWidth="1"/>
    <col min="11786" max="11786" width="19.7109375" style="58" customWidth="1"/>
    <col min="11787" max="12032" width="11.5703125" style="58"/>
    <col min="12033" max="12033" width="3.7109375" style="58" customWidth="1"/>
    <col min="12034" max="12034" width="10.7109375" style="58" customWidth="1"/>
    <col min="12035" max="12035" width="15.5703125" style="58" customWidth="1"/>
    <col min="12036" max="12036" width="4.42578125" style="58" customWidth="1"/>
    <col min="12037" max="12039" width="9.28515625" style="58" customWidth="1"/>
    <col min="12040" max="12040" width="19.7109375" style="58" customWidth="1"/>
    <col min="12041" max="12041" width="14.7109375" style="58" customWidth="1"/>
    <col min="12042" max="12042" width="19.7109375" style="58" customWidth="1"/>
    <col min="12043" max="12288" width="11.5703125" style="58"/>
    <col min="12289" max="12289" width="3.7109375" style="58" customWidth="1"/>
    <col min="12290" max="12290" width="10.7109375" style="58" customWidth="1"/>
    <col min="12291" max="12291" width="15.5703125" style="58" customWidth="1"/>
    <col min="12292" max="12292" width="4.42578125" style="58" customWidth="1"/>
    <col min="12293" max="12295" width="9.28515625" style="58" customWidth="1"/>
    <col min="12296" max="12296" width="19.7109375" style="58" customWidth="1"/>
    <col min="12297" max="12297" width="14.7109375" style="58" customWidth="1"/>
    <col min="12298" max="12298" width="19.7109375" style="58" customWidth="1"/>
    <col min="12299" max="12544" width="11.5703125" style="58"/>
    <col min="12545" max="12545" width="3.7109375" style="58" customWidth="1"/>
    <col min="12546" max="12546" width="10.7109375" style="58" customWidth="1"/>
    <col min="12547" max="12547" width="15.5703125" style="58" customWidth="1"/>
    <col min="12548" max="12548" width="4.42578125" style="58" customWidth="1"/>
    <col min="12549" max="12551" width="9.28515625" style="58" customWidth="1"/>
    <col min="12552" max="12552" width="19.7109375" style="58" customWidth="1"/>
    <col min="12553" max="12553" width="14.7109375" style="58" customWidth="1"/>
    <col min="12554" max="12554" width="19.7109375" style="58" customWidth="1"/>
    <col min="12555" max="12800" width="11.5703125" style="58"/>
    <col min="12801" max="12801" width="3.7109375" style="58" customWidth="1"/>
    <col min="12802" max="12802" width="10.7109375" style="58" customWidth="1"/>
    <col min="12803" max="12803" width="15.5703125" style="58" customWidth="1"/>
    <col min="12804" max="12804" width="4.42578125" style="58" customWidth="1"/>
    <col min="12805" max="12807" width="9.28515625" style="58" customWidth="1"/>
    <col min="12808" max="12808" width="19.7109375" style="58" customWidth="1"/>
    <col min="12809" max="12809" width="14.7109375" style="58" customWidth="1"/>
    <col min="12810" max="12810" width="19.7109375" style="58" customWidth="1"/>
    <col min="12811" max="13056" width="11.5703125" style="58"/>
    <col min="13057" max="13057" width="3.7109375" style="58" customWidth="1"/>
    <col min="13058" max="13058" width="10.7109375" style="58" customWidth="1"/>
    <col min="13059" max="13059" width="15.5703125" style="58" customWidth="1"/>
    <col min="13060" max="13060" width="4.42578125" style="58" customWidth="1"/>
    <col min="13061" max="13063" width="9.28515625" style="58" customWidth="1"/>
    <col min="13064" max="13064" width="19.7109375" style="58" customWidth="1"/>
    <col min="13065" max="13065" width="14.7109375" style="58" customWidth="1"/>
    <col min="13066" max="13066" width="19.7109375" style="58" customWidth="1"/>
    <col min="13067" max="13312" width="11.5703125" style="58"/>
    <col min="13313" max="13313" width="3.7109375" style="58" customWidth="1"/>
    <col min="13314" max="13314" width="10.7109375" style="58" customWidth="1"/>
    <col min="13315" max="13315" width="15.5703125" style="58" customWidth="1"/>
    <col min="13316" max="13316" width="4.42578125" style="58" customWidth="1"/>
    <col min="13317" max="13319" width="9.28515625" style="58" customWidth="1"/>
    <col min="13320" max="13320" width="19.7109375" style="58" customWidth="1"/>
    <col min="13321" max="13321" width="14.7109375" style="58" customWidth="1"/>
    <col min="13322" max="13322" width="19.7109375" style="58" customWidth="1"/>
    <col min="13323" max="13568" width="11.5703125" style="58"/>
    <col min="13569" max="13569" width="3.7109375" style="58" customWidth="1"/>
    <col min="13570" max="13570" width="10.7109375" style="58" customWidth="1"/>
    <col min="13571" max="13571" width="15.5703125" style="58" customWidth="1"/>
    <col min="13572" max="13572" width="4.42578125" style="58" customWidth="1"/>
    <col min="13573" max="13575" width="9.28515625" style="58" customWidth="1"/>
    <col min="13576" max="13576" width="19.7109375" style="58" customWidth="1"/>
    <col min="13577" max="13577" width="14.7109375" style="58" customWidth="1"/>
    <col min="13578" max="13578" width="19.7109375" style="58" customWidth="1"/>
    <col min="13579" max="13824" width="11.5703125" style="58"/>
    <col min="13825" max="13825" width="3.7109375" style="58" customWidth="1"/>
    <col min="13826" max="13826" width="10.7109375" style="58" customWidth="1"/>
    <col min="13827" max="13827" width="15.5703125" style="58" customWidth="1"/>
    <col min="13828" max="13828" width="4.42578125" style="58" customWidth="1"/>
    <col min="13829" max="13831" width="9.28515625" style="58" customWidth="1"/>
    <col min="13832" max="13832" width="19.7109375" style="58" customWidth="1"/>
    <col min="13833" max="13833" width="14.7109375" style="58" customWidth="1"/>
    <col min="13834" max="13834" width="19.7109375" style="58" customWidth="1"/>
    <col min="13835" max="14080" width="11.5703125" style="58"/>
    <col min="14081" max="14081" width="3.7109375" style="58" customWidth="1"/>
    <col min="14082" max="14082" width="10.7109375" style="58" customWidth="1"/>
    <col min="14083" max="14083" width="15.5703125" style="58" customWidth="1"/>
    <col min="14084" max="14084" width="4.42578125" style="58" customWidth="1"/>
    <col min="14085" max="14087" width="9.28515625" style="58" customWidth="1"/>
    <col min="14088" max="14088" width="19.7109375" style="58" customWidth="1"/>
    <col min="14089" max="14089" width="14.7109375" style="58" customWidth="1"/>
    <col min="14090" max="14090" width="19.7109375" style="58" customWidth="1"/>
    <col min="14091" max="14336" width="11.5703125" style="58"/>
    <col min="14337" max="14337" width="3.7109375" style="58" customWidth="1"/>
    <col min="14338" max="14338" width="10.7109375" style="58" customWidth="1"/>
    <col min="14339" max="14339" width="15.5703125" style="58" customWidth="1"/>
    <col min="14340" max="14340" width="4.42578125" style="58" customWidth="1"/>
    <col min="14341" max="14343" width="9.28515625" style="58" customWidth="1"/>
    <col min="14344" max="14344" width="19.7109375" style="58" customWidth="1"/>
    <col min="14345" max="14345" width="14.7109375" style="58" customWidth="1"/>
    <col min="14346" max="14346" width="19.7109375" style="58" customWidth="1"/>
    <col min="14347" max="14592" width="11.5703125" style="58"/>
    <col min="14593" max="14593" width="3.7109375" style="58" customWidth="1"/>
    <col min="14594" max="14594" width="10.7109375" style="58" customWidth="1"/>
    <col min="14595" max="14595" width="15.5703125" style="58" customWidth="1"/>
    <col min="14596" max="14596" width="4.42578125" style="58" customWidth="1"/>
    <col min="14597" max="14599" width="9.28515625" style="58" customWidth="1"/>
    <col min="14600" max="14600" width="19.7109375" style="58" customWidth="1"/>
    <col min="14601" max="14601" width="14.7109375" style="58" customWidth="1"/>
    <col min="14602" max="14602" width="19.7109375" style="58" customWidth="1"/>
    <col min="14603" max="14848" width="11.5703125" style="58"/>
    <col min="14849" max="14849" width="3.7109375" style="58" customWidth="1"/>
    <col min="14850" max="14850" width="10.7109375" style="58" customWidth="1"/>
    <col min="14851" max="14851" width="15.5703125" style="58" customWidth="1"/>
    <col min="14852" max="14852" width="4.42578125" style="58" customWidth="1"/>
    <col min="14853" max="14855" width="9.28515625" style="58" customWidth="1"/>
    <col min="14856" max="14856" width="19.7109375" style="58" customWidth="1"/>
    <col min="14857" max="14857" width="14.7109375" style="58" customWidth="1"/>
    <col min="14858" max="14858" width="19.7109375" style="58" customWidth="1"/>
    <col min="14859" max="15104" width="11.5703125" style="58"/>
    <col min="15105" max="15105" width="3.7109375" style="58" customWidth="1"/>
    <col min="15106" max="15106" width="10.7109375" style="58" customWidth="1"/>
    <col min="15107" max="15107" width="15.5703125" style="58" customWidth="1"/>
    <col min="15108" max="15108" width="4.42578125" style="58" customWidth="1"/>
    <col min="15109" max="15111" width="9.28515625" style="58" customWidth="1"/>
    <col min="15112" max="15112" width="19.7109375" style="58" customWidth="1"/>
    <col min="15113" max="15113" width="14.7109375" style="58" customWidth="1"/>
    <col min="15114" max="15114" width="19.7109375" style="58" customWidth="1"/>
    <col min="15115" max="15360" width="11.5703125" style="58"/>
    <col min="15361" max="15361" width="3.7109375" style="58" customWidth="1"/>
    <col min="15362" max="15362" width="10.7109375" style="58" customWidth="1"/>
    <col min="15363" max="15363" width="15.5703125" style="58" customWidth="1"/>
    <col min="15364" max="15364" width="4.42578125" style="58" customWidth="1"/>
    <col min="15365" max="15367" width="9.28515625" style="58" customWidth="1"/>
    <col min="15368" max="15368" width="19.7109375" style="58" customWidth="1"/>
    <col min="15369" max="15369" width="14.7109375" style="58" customWidth="1"/>
    <col min="15370" max="15370" width="19.7109375" style="58" customWidth="1"/>
    <col min="15371" max="15616" width="11.5703125" style="58"/>
    <col min="15617" max="15617" width="3.7109375" style="58" customWidth="1"/>
    <col min="15618" max="15618" width="10.7109375" style="58" customWidth="1"/>
    <col min="15619" max="15619" width="15.5703125" style="58" customWidth="1"/>
    <col min="15620" max="15620" width="4.42578125" style="58" customWidth="1"/>
    <col min="15621" max="15623" width="9.28515625" style="58" customWidth="1"/>
    <col min="15624" max="15624" width="19.7109375" style="58" customWidth="1"/>
    <col min="15625" max="15625" width="14.7109375" style="58" customWidth="1"/>
    <col min="15626" max="15626" width="19.7109375" style="58" customWidth="1"/>
    <col min="15627" max="15872" width="11.5703125" style="58"/>
    <col min="15873" max="15873" width="3.7109375" style="58" customWidth="1"/>
    <col min="15874" max="15874" width="10.7109375" style="58" customWidth="1"/>
    <col min="15875" max="15875" width="15.5703125" style="58" customWidth="1"/>
    <col min="15876" max="15876" width="4.42578125" style="58" customWidth="1"/>
    <col min="15877" max="15879" width="9.28515625" style="58" customWidth="1"/>
    <col min="15880" max="15880" width="19.7109375" style="58" customWidth="1"/>
    <col min="15881" max="15881" width="14.7109375" style="58" customWidth="1"/>
    <col min="15882" max="15882" width="19.7109375" style="58" customWidth="1"/>
    <col min="15883" max="16128" width="11.5703125" style="58"/>
    <col min="16129" max="16129" width="3.7109375" style="58" customWidth="1"/>
    <col min="16130" max="16130" width="10.7109375" style="58" customWidth="1"/>
    <col min="16131" max="16131" width="15.5703125" style="58" customWidth="1"/>
    <col min="16132" max="16132" width="4.42578125" style="58" customWidth="1"/>
    <col min="16133" max="16135" width="9.28515625" style="58" customWidth="1"/>
    <col min="16136" max="16136" width="19.7109375" style="58" customWidth="1"/>
    <col min="16137" max="16137" width="14.7109375" style="58" customWidth="1"/>
    <col min="16138" max="16138" width="19.7109375" style="58" customWidth="1"/>
    <col min="16139" max="16384" width="11.5703125" style="58"/>
  </cols>
  <sheetData>
    <row r="1" spans="1:10" ht="38.25" customHeight="1" x14ac:dyDescent="0.2">
      <c r="A1" s="489" t="s">
        <v>304</v>
      </c>
      <c r="B1" s="489"/>
      <c r="C1" s="489"/>
      <c r="D1" s="490"/>
      <c r="E1" s="490"/>
      <c r="F1" s="490"/>
      <c r="G1" s="490"/>
      <c r="H1" s="490"/>
      <c r="I1" s="490"/>
    </row>
    <row r="2" spans="1:10" x14ac:dyDescent="0.2">
      <c r="A2" s="59"/>
      <c r="B2" s="59"/>
      <c r="C2" s="59"/>
      <c r="D2" s="60"/>
      <c r="E2" s="60"/>
      <c r="F2" s="60"/>
      <c r="G2" s="60"/>
      <c r="H2" s="60"/>
      <c r="I2" s="60"/>
    </row>
    <row r="3" spans="1:10" x14ac:dyDescent="0.2">
      <c r="A3" s="491" t="s">
        <v>1290</v>
      </c>
      <c r="B3" s="491"/>
      <c r="C3" s="491"/>
      <c r="D3" s="491"/>
      <c r="E3" s="491"/>
      <c r="F3" s="491"/>
      <c r="G3" s="491"/>
      <c r="H3" s="491"/>
      <c r="I3" s="491"/>
    </row>
    <row r="4" spans="1:10" x14ac:dyDescent="0.2">
      <c r="A4" s="492" t="s">
        <v>110</v>
      </c>
      <c r="B4" s="492"/>
      <c r="C4" s="492"/>
      <c r="D4" s="492"/>
      <c r="E4" s="492"/>
      <c r="F4" s="492"/>
      <c r="G4" s="492"/>
      <c r="H4" s="492"/>
      <c r="I4" s="492"/>
    </row>
    <row r="5" spans="1:10" ht="12.75" customHeight="1" x14ac:dyDescent="0.2">
      <c r="C5" s="62"/>
      <c r="J5" s="61"/>
    </row>
    <row r="6" spans="1:10" ht="12.75" customHeight="1" x14ac:dyDescent="0.2">
      <c r="A6" s="493" t="s">
        <v>111</v>
      </c>
      <c r="B6" s="493"/>
      <c r="C6" s="493"/>
      <c r="D6" s="476"/>
      <c r="E6" s="476"/>
      <c r="F6" s="476"/>
      <c r="G6" s="476"/>
      <c r="H6" s="476"/>
      <c r="I6" s="476"/>
      <c r="J6" s="63"/>
    </row>
    <row r="7" spans="1:10" ht="12.75" customHeight="1" x14ac:dyDescent="0.2">
      <c r="J7" s="61"/>
    </row>
    <row r="8" spans="1:10" ht="12.75" customHeight="1" x14ac:dyDescent="0.2">
      <c r="A8" s="493" t="s">
        <v>112</v>
      </c>
      <c r="B8" s="493"/>
      <c r="C8" s="493"/>
      <c r="D8" s="476"/>
      <c r="E8" s="476"/>
      <c r="F8" s="476"/>
      <c r="G8" s="476"/>
      <c r="H8" s="476"/>
      <c r="I8" s="476"/>
      <c r="J8" s="63"/>
    </row>
    <row r="9" spans="1:10" ht="12.75" customHeight="1" x14ac:dyDescent="0.2">
      <c r="A9" s="63"/>
      <c r="B9" s="63"/>
      <c r="C9" s="63"/>
      <c r="D9" s="63"/>
      <c r="E9" s="63"/>
      <c r="J9" s="61"/>
    </row>
    <row r="10" spans="1:10" ht="12.75" customHeight="1" x14ac:dyDescent="0.2">
      <c r="A10" s="430" t="s">
        <v>303</v>
      </c>
      <c r="B10" s="430"/>
      <c r="C10" s="430"/>
      <c r="D10" s="430"/>
      <c r="E10" s="430"/>
      <c r="F10" s="430"/>
      <c r="G10" s="430"/>
      <c r="H10" s="430"/>
      <c r="I10" s="430"/>
      <c r="J10" s="64"/>
    </row>
    <row r="11" spans="1:10" ht="12.75" customHeight="1" x14ac:dyDescent="0.2">
      <c r="A11" s="63"/>
      <c r="B11" s="65"/>
      <c r="C11" s="65"/>
      <c r="D11" s="65"/>
      <c r="E11" s="65"/>
      <c r="J11" s="61"/>
    </row>
    <row r="12" spans="1:10" ht="100.5" customHeight="1" x14ac:dyDescent="0.2">
      <c r="A12" s="66" t="s">
        <v>113</v>
      </c>
      <c r="B12" s="494" t="s">
        <v>114</v>
      </c>
      <c r="C12" s="495"/>
      <c r="D12" s="494" t="s">
        <v>115</v>
      </c>
      <c r="E12" s="496"/>
      <c r="F12" s="496"/>
      <c r="G12" s="495"/>
      <c r="H12" s="66" t="s">
        <v>116</v>
      </c>
      <c r="I12" s="66" t="s">
        <v>117</v>
      </c>
    </row>
    <row r="13" spans="1:10" x14ac:dyDescent="0.2">
      <c r="A13" s="67" t="s">
        <v>1</v>
      </c>
      <c r="B13" s="486">
        <v>2</v>
      </c>
      <c r="C13" s="487"/>
      <c r="D13" s="486">
        <v>3</v>
      </c>
      <c r="E13" s="488"/>
      <c r="F13" s="488"/>
      <c r="G13" s="487"/>
      <c r="H13" s="68">
        <v>4</v>
      </c>
      <c r="I13" s="68">
        <v>5</v>
      </c>
    </row>
    <row r="14" spans="1:10" ht="38.25" x14ac:dyDescent="0.2">
      <c r="A14" s="69" t="s">
        <v>1</v>
      </c>
      <c r="B14" s="481" t="s">
        <v>305</v>
      </c>
      <c r="C14" s="482"/>
      <c r="D14" s="483" t="s">
        <v>306</v>
      </c>
      <c r="E14" s="484"/>
      <c r="F14" s="484"/>
      <c r="G14" s="485"/>
      <c r="H14" s="70" t="s">
        <v>1202</v>
      </c>
      <c r="I14" s="71">
        <f>ROUND(2.432  * 1 * 5.57 * 1.15 * 1.0875 * (1 + 0.1 + 0.15),3)</f>
        <v>21.177</v>
      </c>
    </row>
    <row r="15" spans="1:10" x14ac:dyDescent="0.2">
      <c r="A15" s="72" t="s">
        <v>0</v>
      </c>
      <c r="B15" s="478" t="s">
        <v>120</v>
      </c>
      <c r="C15" s="479"/>
      <c r="D15" s="478"/>
      <c r="E15" s="480"/>
      <c r="F15" s="480"/>
      <c r="G15" s="479"/>
      <c r="H15" s="73"/>
      <c r="I15" s="74"/>
    </row>
    <row r="16" spans="1:10" ht="40.5" customHeight="1" x14ac:dyDescent="0.2">
      <c r="A16" s="75" t="s">
        <v>0</v>
      </c>
      <c r="B16" s="467" t="s">
        <v>1191</v>
      </c>
      <c r="C16" s="468"/>
      <c r="D16" s="467" t="s">
        <v>1192</v>
      </c>
      <c r="E16" s="469"/>
      <c r="F16" s="469"/>
      <c r="G16" s="468"/>
      <c r="H16" s="76"/>
      <c r="I16" s="77"/>
    </row>
    <row r="17" spans="1:9" x14ac:dyDescent="0.2">
      <c r="A17" s="75" t="s">
        <v>0</v>
      </c>
      <c r="B17" s="467" t="s">
        <v>307</v>
      </c>
      <c r="C17" s="468"/>
      <c r="D17" s="467" t="s">
        <v>308</v>
      </c>
      <c r="E17" s="469"/>
      <c r="F17" s="469"/>
      <c r="G17" s="468"/>
      <c r="H17" s="76"/>
      <c r="I17" s="77"/>
    </row>
    <row r="18" spans="1:9" x14ac:dyDescent="0.2">
      <c r="A18" s="75" t="s">
        <v>0</v>
      </c>
      <c r="B18" s="467" t="s">
        <v>309</v>
      </c>
      <c r="C18" s="468"/>
      <c r="D18" s="467" t="s">
        <v>310</v>
      </c>
      <c r="E18" s="469"/>
      <c r="F18" s="469"/>
      <c r="G18" s="468"/>
      <c r="H18" s="76"/>
      <c r="I18" s="77"/>
    </row>
    <row r="19" spans="1:9" x14ac:dyDescent="0.2">
      <c r="A19" s="75" t="s">
        <v>0</v>
      </c>
      <c r="B19" s="467" t="s">
        <v>311</v>
      </c>
      <c r="C19" s="468"/>
      <c r="D19" s="467" t="s">
        <v>312</v>
      </c>
      <c r="E19" s="469"/>
      <c r="F19" s="469"/>
      <c r="G19" s="468"/>
      <c r="H19" s="76"/>
      <c r="I19" s="77"/>
    </row>
    <row r="20" spans="1:9" x14ac:dyDescent="0.2">
      <c r="A20" s="78" t="s">
        <v>0</v>
      </c>
      <c r="B20" s="470" t="s">
        <v>313</v>
      </c>
      <c r="C20" s="471"/>
      <c r="D20" s="470" t="s">
        <v>314</v>
      </c>
      <c r="E20" s="472"/>
      <c r="F20" s="472"/>
      <c r="G20" s="471"/>
      <c r="H20" s="79"/>
      <c r="I20" s="80"/>
    </row>
    <row r="21" spans="1:9" ht="25.5" x14ac:dyDescent="0.2">
      <c r="A21" s="81" t="s">
        <v>3</v>
      </c>
      <c r="B21" s="473" t="s">
        <v>305</v>
      </c>
      <c r="C21" s="474"/>
      <c r="D21" s="475" t="s">
        <v>315</v>
      </c>
      <c r="E21" s="476"/>
      <c r="F21" s="476"/>
      <c r="G21" s="477"/>
      <c r="H21" s="82" t="s">
        <v>1203</v>
      </c>
      <c r="I21" s="83">
        <f>ROUND(0.589  * 1 * 5.57 * (1 + 0.1 + 0.15),3)</f>
        <v>4.101</v>
      </c>
    </row>
    <row r="22" spans="1:9" x14ac:dyDescent="0.2">
      <c r="A22" s="72" t="s">
        <v>0</v>
      </c>
      <c r="B22" s="478" t="s">
        <v>120</v>
      </c>
      <c r="C22" s="479"/>
      <c r="D22" s="478"/>
      <c r="E22" s="480"/>
      <c r="F22" s="480"/>
      <c r="G22" s="479"/>
      <c r="H22" s="73"/>
      <c r="I22" s="74"/>
    </row>
    <row r="23" spans="1:9" ht="26.25" customHeight="1" x14ac:dyDescent="0.2">
      <c r="A23" s="75" t="s">
        <v>0</v>
      </c>
      <c r="B23" s="467" t="s">
        <v>1191</v>
      </c>
      <c r="C23" s="468"/>
      <c r="D23" s="467" t="s">
        <v>1192</v>
      </c>
      <c r="E23" s="469"/>
      <c r="F23" s="469"/>
      <c r="G23" s="468"/>
      <c r="H23" s="76"/>
      <c r="I23" s="77"/>
    </row>
    <row r="24" spans="1:9" x14ac:dyDescent="0.2">
      <c r="A24" s="75" t="s">
        <v>0</v>
      </c>
      <c r="B24" s="467" t="s">
        <v>309</v>
      </c>
      <c r="C24" s="468"/>
      <c r="D24" s="467" t="s">
        <v>316</v>
      </c>
      <c r="E24" s="469"/>
      <c r="F24" s="469"/>
      <c r="G24" s="468"/>
      <c r="H24" s="76"/>
      <c r="I24" s="77"/>
    </row>
    <row r="25" spans="1:9" x14ac:dyDescent="0.2">
      <c r="A25" s="78" t="s">
        <v>0</v>
      </c>
      <c r="B25" s="470" t="s">
        <v>311</v>
      </c>
      <c r="C25" s="471"/>
      <c r="D25" s="470" t="s">
        <v>317</v>
      </c>
      <c r="E25" s="472"/>
      <c r="F25" s="472"/>
      <c r="G25" s="471"/>
      <c r="H25" s="79"/>
      <c r="I25" s="80"/>
    </row>
    <row r="26" spans="1:9" ht="12.75" customHeight="1" x14ac:dyDescent="0.2">
      <c r="A26" s="78" t="s">
        <v>4</v>
      </c>
      <c r="B26" s="461" t="s">
        <v>138</v>
      </c>
      <c r="C26" s="463"/>
      <c r="D26" s="461"/>
      <c r="E26" s="462"/>
      <c r="F26" s="462"/>
      <c r="G26" s="463"/>
      <c r="H26" s="84"/>
      <c r="I26" s="85">
        <f>ROUND((SUM($I$14:$I$21)),3)</f>
        <v>25.277999999999999</v>
      </c>
    </row>
    <row r="27" spans="1:9" ht="33" customHeight="1" x14ac:dyDescent="0.2">
      <c r="A27" s="78"/>
      <c r="B27" s="458" t="s">
        <v>1208</v>
      </c>
      <c r="C27" s="459"/>
      <c r="D27" s="461"/>
      <c r="E27" s="462"/>
      <c r="F27" s="462"/>
      <c r="G27" s="463"/>
      <c r="H27" s="84">
        <v>1.0529999999999999</v>
      </c>
      <c r="I27" s="85">
        <f>I26*H27</f>
        <v>26.617733999999999</v>
      </c>
    </row>
    <row r="28" spans="1:9" ht="12.75" customHeight="1" x14ac:dyDescent="0.2">
      <c r="A28" s="86" t="s">
        <v>5</v>
      </c>
      <c r="B28" s="464" t="s">
        <v>139</v>
      </c>
      <c r="C28" s="465"/>
      <c r="D28" s="464"/>
      <c r="E28" s="466"/>
      <c r="F28" s="466"/>
      <c r="G28" s="465"/>
      <c r="H28" s="87" t="s">
        <v>228</v>
      </c>
      <c r="I28" s="88">
        <f>I27</f>
        <v>26.617733999999999</v>
      </c>
    </row>
    <row r="29" spans="1:9" ht="12.75" customHeight="1" x14ac:dyDescent="0.2"/>
    <row r="31" spans="1:9" customFormat="1" ht="12.75" customHeight="1" x14ac:dyDescent="0.25">
      <c r="A31" t="s">
        <v>415</v>
      </c>
      <c r="D31" s="127"/>
    </row>
    <row r="32" spans="1:9" customFormat="1" ht="15" x14ac:dyDescent="0.25">
      <c r="A32">
        <v>1</v>
      </c>
      <c r="B32" t="s">
        <v>438</v>
      </c>
    </row>
    <row r="33" spans="2:2" customFormat="1" ht="15" x14ac:dyDescent="0.25">
      <c r="B33" t="s">
        <v>439</v>
      </c>
    </row>
    <row r="34" spans="2:2" customFormat="1" ht="15" x14ac:dyDescent="0.25">
      <c r="B34" t="s">
        <v>440</v>
      </c>
    </row>
    <row r="35" spans="2:2" customFormat="1" ht="15" x14ac:dyDescent="0.25">
      <c r="B35" t="s">
        <v>441</v>
      </c>
    </row>
    <row r="36" spans="2:2" customFormat="1" ht="15" x14ac:dyDescent="0.25">
      <c r="B36" t="s">
        <v>442</v>
      </c>
    </row>
  </sheetData>
  <mergeCells count="43">
    <mergeCell ref="B13:C13"/>
    <mergeCell ref="D13:G13"/>
    <mergeCell ref="A1:C1"/>
    <mergeCell ref="D1:I1"/>
    <mergeCell ref="A3:I3"/>
    <mergeCell ref="A4:I4"/>
    <mergeCell ref="A6:C6"/>
    <mergeCell ref="D6:I6"/>
    <mergeCell ref="A8:C8"/>
    <mergeCell ref="D8:I8"/>
    <mergeCell ref="A10:I10"/>
    <mergeCell ref="B12:C12"/>
    <mergeCell ref="D12:G12"/>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7:C27"/>
    <mergeCell ref="D27:G27"/>
    <mergeCell ref="B26:C26"/>
    <mergeCell ref="D26:G26"/>
    <mergeCell ref="B28:C28"/>
    <mergeCell ref="D28:G28"/>
  </mergeCells>
  <pageMargins left="0.39370078740157477" right="0.39370078740157477" top="0.74803149606299213" bottom="0.74803149606299213" header="0.31496062992125984" footer="0.31496062992125984"/>
  <pageSetup paperSize="9" orientation="portrait" useFirstPageNumber="1" horizontalDpi="300" verticalDpi="300" r:id="rId1"/>
  <headerFooter alignWithMargins="0">
    <oddFooter>&amp;CСтраница &amp;P</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J36"/>
  <sheetViews>
    <sheetView workbookViewId="0">
      <selection activeCell="A3" sqref="A3:I3"/>
    </sheetView>
  </sheetViews>
  <sheetFormatPr defaultColWidth="11.5703125" defaultRowHeight="12.75" x14ac:dyDescent="0.2"/>
  <cols>
    <col min="1" max="1" width="3.7109375" style="61" customWidth="1"/>
    <col min="2" max="2" width="10.7109375" style="61" customWidth="1"/>
    <col min="3" max="3" width="20" style="61" customWidth="1"/>
    <col min="4" max="4" width="4.42578125" style="61" customWidth="1"/>
    <col min="5" max="6" width="9.28515625" style="61" customWidth="1"/>
    <col min="7" max="7" width="23.7109375" style="61" customWidth="1"/>
    <col min="8" max="8" width="19.7109375" style="61" customWidth="1"/>
    <col min="9" max="9" width="14.7109375" style="61" customWidth="1"/>
    <col min="10" max="10" width="19.7109375" style="58" customWidth="1"/>
    <col min="11" max="256" width="11.5703125" style="58"/>
    <col min="257" max="257" width="3.7109375" style="58" customWidth="1"/>
    <col min="258" max="258" width="10.7109375" style="58" customWidth="1"/>
    <col min="259" max="259" width="15.5703125" style="58" customWidth="1"/>
    <col min="260" max="260" width="4.42578125" style="58" customWidth="1"/>
    <col min="261" max="263" width="9.28515625" style="58" customWidth="1"/>
    <col min="264" max="264" width="19.7109375" style="58" customWidth="1"/>
    <col min="265" max="265" width="14.7109375" style="58" customWidth="1"/>
    <col min="266" max="266" width="19.7109375" style="58" customWidth="1"/>
    <col min="267" max="512" width="11.5703125" style="58"/>
    <col min="513" max="513" width="3.7109375" style="58" customWidth="1"/>
    <col min="514" max="514" width="10.7109375" style="58" customWidth="1"/>
    <col min="515" max="515" width="15.5703125" style="58" customWidth="1"/>
    <col min="516" max="516" width="4.42578125" style="58" customWidth="1"/>
    <col min="517" max="519" width="9.28515625" style="58" customWidth="1"/>
    <col min="520" max="520" width="19.7109375" style="58" customWidth="1"/>
    <col min="521" max="521" width="14.7109375" style="58" customWidth="1"/>
    <col min="522" max="522" width="19.7109375" style="58" customWidth="1"/>
    <col min="523" max="768" width="11.5703125" style="58"/>
    <col min="769" max="769" width="3.7109375" style="58" customWidth="1"/>
    <col min="770" max="770" width="10.7109375" style="58" customWidth="1"/>
    <col min="771" max="771" width="15.5703125" style="58" customWidth="1"/>
    <col min="772" max="772" width="4.42578125" style="58" customWidth="1"/>
    <col min="773" max="775" width="9.28515625" style="58" customWidth="1"/>
    <col min="776" max="776" width="19.7109375" style="58" customWidth="1"/>
    <col min="777" max="777" width="14.7109375" style="58" customWidth="1"/>
    <col min="778" max="778" width="19.7109375" style="58" customWidth="1"/>
    <col min="779" max="1024" width="11.5703125" style="58"/>
    <col min="1025" max="1025" width="3.7109375" style="58" customWidth="1"/>
    <col min="1026" max="1026" width="10.7109375" style="58" customWidth="1"/>
    <col min="1027" max="1027" width="15.5703125" style="58" customWidth="1"/>
    <col min="1028" max="1028" width="4.42578125" style="58" customWidth="1"/>
    <col min="1029" max="1031" width="9.28515625" style="58" customWidth="1"/>
    <col min="1032" max="1032" width="19.7109375" style="58" customWidth="1"/>
    <col min="1033" max="1033" width="14.7109375" style="58" customWidth="1"/>
    <col min="1034" max="1034" width="19.7109375" style="58" customWidth="1"/>
    <col min="1035" max="1280" width="11.5703125" style="58"/>
    <col min="1281" max="1281" width="3.7109375" style="58" customWidth="1"/>
    <col min="1282" max="1282" width="10.7109375" style="58" customWidth="1"/>
    <col min="1283" max="1283" width="15.5703125" style="58" customWidth="1"/>
    <col min="1284" max="1284" width="4.42578125" style="58" customWidth="1"/>
    <col min="1285" max="1287" width="9.28515625" style="58" customWidth="1"/>
    <col min="1288" max="1288" width="19.7109375" style="58" customWidth="1"/>
    <col min="1289" max="1289" width="14.7109375" style="58" customWidth="1"/>
    <col min="1290" max="1290" width="19.7109375" style="58" customWidth="1"/>
    <col min="1291" max="1536" width="11.5703125" style="58"/>
    <col min="1537" max="1537" width="3.7109375" style="58" customWidth="1"/>
    <col min="1538" max="1538" width="10.7109375" style="58" customWidth="1"/>
    <col min="1539" max="1539" width="15.5703125" style="58" customWidth="1"/>
    <col min="1540" max="1540" width="4.42578125" style="58" customWidth="1"/>
    <col min="1541" max="1543" width="9.28515625" style="58" customWidth="1"/>
    <col min="1544" max="1544" width="19.7109375" style="58" customWidth="1"/>
    <col min="1545" max="1545" width="14.7109375" style="58" customWidth="1"/>
    <col min="1546" max="1546" width="19.7109375" style="58" customWidth="1"/>
    <col min="1547" max="1792" width="11.5703125" style="58"/>
    <col min="1793" max="1793" width="3.7109375" style="58" customWidth="1"/>
    <col min="1794" max="1794" width="10.7109375" style="58" customWidth="1"/>
    <col min="1795" max="1795" width="15.5703125" style="58" customWidth="1"/>
    <col min="1796" max="1796" width="4.42578125" style="58" customWidth="1"/>
    <col min="1797" max="1799" width="9.28515625" style="58" customWidth="1"/>
    <col min="1800" max="1800" width="19.7109375" style="58" customWidth="1"/>
    <col min="1801" max="1801" width="14.7109375" style="58" customWidth="1"/>
    <col min="1802" max="1802" width="19.7109375" style="58" customWidth="1"/>
    <col min="1803" max="2048" width="11.5703125" style="58"/>
    <col min="2049" max="2049" width="3.7109375" style="58" customWidth="1"/>
    <col min="2050" max="2050" width="10.7109375" style="58" customWidth="1"/>
    <col min="2051" max="2051" width="15.5703125" style="58" customWidth="1"/>
    <col min="2052" max="2052" width="4.42578125" style="58" customWidth="1"/>
    <col min="2053" max="2055" width="9.28515625" style="58" customWidth="1"/>
    <col min="2056" max="2056" width="19.7109375" style="58" customWidth="1"/>
    <col min="2057" max="2057" width="14.7109375" style="58" customWidth="1"/>
    <col min="2058" max="2058" width="19.7109375" style="58" customWidth="1"/>
    <col min="2059" max="2304" width="11.5703125" style="58"/>
    <col min="2305" max="2305" width="3.7109375" style="58" customWidth="1"/>
    <col min="2306" max="2306" width="10.7109375" style="58" customWidth="1"/>
    <col min="2307" max="2307" width="15.5703125" style="58" customWidth="1"/>
    <col min="2308" max="2308" width="4.42578125" style="58" customWidth="1"/>
    <col min="2309" max="2311" width="9.28515625" style="58" customWidth="1"/>
    <col min="2312" max="2312" width="19.7109375" style="58" customWidth="1"/>
    <col min="2313" max="2313" width="14.7109375" style="58" customWidth="1"/>
    <col min="2314" max="2314" width="19.7109375" style="58" customWidth="1"/>
    <col min="2315" max="2560" width="11.5703125" style="58"/>
    <col min="2561" max="2561" width="3.7109375" style="58" customWidth="1"/>
    <col min="2562" max="2562" width="10.7109375" style="58" customWidth="1"/>
    <col min="2563" max="2563" width="15.5703125" style="58" customWidth="1"/>
    <col min="2564" max="2564" width="4.42578125" style="58" customWidth="1"/>
    <col min="2565" max="2567" width="9.28515625" style="58" customWidth="1"/>
    <col min="2568" max="2568" width="19.7109375" style="58" customWidth="1"/>
    <col min="2569" max="2569" width="14.7109375" style="58" customWidth="1"/>
    <col min="2570" max="2570" width="19.7109375" style="58" customWidth="1"/>
    <col min="2571" max="2816" width="11.5703125" style="58"/>
    <col min="2817" max="2817" width="3.7109375" style="58" customWidth="1"/>
    <col min="2818" max="2818" width="10.7109375" style="58" customWidth="1"/>
    <col min="2819" max="2819" width="15.5703125" style="58" customWidth="1"/>
    <col min="2820" max="2820" width="4.42578125" style="58" customWidth="1"/>
    <col min="2821" max="2823" width="9.28515625" style="58" customWidth="1"/>
    <col min="2824" max="2824" width="19.7109375" style="58" customWidth="1"/>
    <col min="2825" max="2825" width="14.7109375" style="58" customWidth="1"/>
    <col min="2826" max="2826" width="19.7109375" style="58" customWidth="1"/>
    <col min="2827" max="3072" width="11.5703125" style="58"/>
    <col min="3073" max="3073" width="3.7109375" style="58" customWidth="1"/>
    <col min="3074" max="3074" width="10.7109375" style="58" customWidth="1"/>
    <col min="3075" max="3075" width="15.5703125" style="58" customWidth="1"/>
    <col min="3076" max="3076" width="4.42578125" style="58" customWidth="1"/>
    <col min="3077" max="3079" width="9.28515625" style="58" customWidth="1"/>
    <col min="3080" max="3080" width="19.7109375" style="58" customWidth="1"/>
    <col min="3081" max="3081" width="14.7109375" style="58" customWidth="1"/>
    <col min="3082" max="3082" width="19.7109375" style="58" customWidth="1"/>
    <col min="3083" max="3328" width="11.5703125" style="58"/>
    <col min="3329" max="3329" width="3.7109375" style="58" customWidth="1"/>
    <col min="3330" max="3330" width="10.7109375" style="58" customWidth="1"/>
    <col min="3331" max="3331" width="15.5703125" style="58" customWidth="1"/>
    <col min="3332" max="3332" width="4.42578125" style="58" customWidth="1"/>
    <col min="3333" max="3335" width="9.28515625" style="58" customWidth="1"/>
    <col min="3336" max="3336" width="19.7109375" style="58" customWidth="1"/>
    <col min="3337" max="3337" width="14.7109375" style="58" customWidth="1"/>
    <col min="3338" max="3338" width="19.7109375" style="58" customWidth="1"/>
    <col min="3339" max="3584" width="11.5703125" style="58"/>
    <col min="3585" max="3585" width="3.7109375" style="58" customWidth="1"/>
    <col min="3586" max="3586" width="10.7109375" style="58" customWidth="1"/>
    <col min="3587" max="3587" width="15.5703125" style="58" customWidth="1"/>
    <col min="3588" max="3588" width="4.42578125" style="58" customWidth="1"/>
    <col min="3589" max="3591" width="9.28515625" style="58" customWidth="1"/>
    <col min="3592" max="3592" width="19.7109375" style="58" customWidth="1"/>
    <col min="3593" max="3593" width="14.7109375" style="58" customWidth="1"/>
    <col min="3594" max="3594" width="19.7109375" style="58" customWidth="1"/>
    <col min="3595" max="3840" width="11.5703125" style="58"/>
    <col min="3841" max="3841" width="3.7109375" style="58" customWidth="1"/>
    <col min="3842" max="3842" width="10.7109375" style="58" customWidth="1"/>
    <col min="3843" max="3843" width="15.5703125" style="58" customWidth="1"/>
    <col min="3844" max="3844" width="4.42578125" style="58" customWidth="1"/>
    <col min="3845" max="3847" width="9.28515625" style="58" customWidth="1"/>
    <col min="3848" max="3848" width="19.7109375" style="58" customWidth="1"/>
    <col min="3849" max="3849" width="14.7109375" style="58" customWidth="1"/>
    <col min="3850" max="3850" width="19.7109375" style="58" customWidth="1"/>
    <col min="3851" max="4096" width="11.5703125" style="58"/>
    <col min="4097" max="4097" width="3.7109375" style="58" customWidth="1"/>
    <col min="4098" max="4098" width="10.7109375" style="58" customWidth="1"/>
    <col min="4099" max="4099" width="15.5703125" style="58" customWidth="1"/>
    <col min="4100" max="4100" width="4.42578125" style="58" customWidth="1"/>
    <col min="4101" max="4103" width="9.28515625" style="58" customWidth="1"/>
    <col min="4104" max="4104" width="19.7109375" style="58" customWidth="1"/>
    <col min="4105" max="4105" width="14.7109375" style="58" customWidth="1"/>
    <col min="4106" max="4106" width="19.7109375" style="58" customWidth="1"/>
    <col min="4107" max="4352" width="11.5703125" style="58"/>
    <col min="4353" max="4353" width="3.7109375" style="58" customWidth="1"/>
    <col min="4354" max="4354" width="10.7109375" style="58" customWidth="1"/>
    <col min="4355" max="4355" width="15.5703125" style="58" customWidth="1"/>
    <col min="4356" max="4356" width="4.42578125" style="58" customWidth="1"/>
    <col min="4357" max="4359" width="9.28515625" style="58" customWidth="1"/>
    <col min="4360" max="4360" width="19.7109375" style="58" customWidth="1"/>
    <col min="4361" max="4361" width="14.7109375" style="58" customWidth="1"/>
    <col min="4362" max="4362" width="19.7109375" style="58" customWidth="1"/>
    <col min="4363" max="4608" width="11.5703125" style="58"/>
    <col min="4609" max="4609" width="3.7109375" style="58" customWidth="1"/>
    <col min="4610" max="4610" width="10.7109375" style="58" customWidth="1"/>
    <col min="4611" max="4611" width="15.5703125" style="58" customWidth="1"/>
    <col min="4612" max="4612" width="4.42578125" style="58" customWidth="1"/>
    <col min="4613" max="4615" width="9.28515625" style="58" customWidth="1"/>
    <col min="4616" max="4616" width="19.7109375" style="58" customWidth="1"/>
    <col min="4617" max="4617" width="14.7109375" style="58" customWidth="1"/>
    <col min="4618" max="4618" width="19.7109375" style="58" customWidth="1"/>
    <col min="4619" max="4864" width="11.5703125" style="58"/>
    <col min="4865" max="4865" width="3.7109375" style="58" customWidth="1"/>
    <col min="4866" max="4866" width="10.7109375" style="58" customWidth="1"/>
    <col min="4867" max="4867" width="15.5703125" style="58" customWidth="1"/>
    <col min="4868" max="4868" width="4.42578125" style="58" customWidth="1"/>
    <col min="4869" max="4871" width="9.28515625" style="58" customWidth="1"/>
    <col min="4872" max="4872" width="19.7109375" style="58" customWidth="1"/>
    <col min="4873" max="4873" width="14.7109375" style="58" customWidth="1"/>
    <col min="4874" max="4874" width="19.7109375" style="58" customWidth="1"/>
    <col min="4875" max="5120" width="11.5703125" style="58"/>
    <col min="5121" max="5121" width="3.7109375" style="58" customWidth="1"/>
    <col min="5122" max="5122" width="10.7109375" style="58" customWidth="1"/>
    <col min="5123" max="5123" width="15.5703125" style="58" customWidth="1"/>
    <col min="5124" max="5124" width="4.42578125" style="58" customWidth="1"/>
    <col min="5125" max="5127" width="9.28515625" style="58" customWidth="1"/>
    <col min="5128" max="5128" width="19.7109375" style="58" customWidth="1"/>
    <col min="5129" max="5129" width="14.7109375" style="58" customWidth="1"/>
    <col min="5130" max="5130" width="19.7109375" style="58" customWidth="1"/>
    <col min="5131" max="5376" width="11.5703125" style="58"/>
    <col min="5377" max="5377" width="3.7109375" style="58" customWidth="1"/>
    <col min="5378" max="5378" width="10.7109375" style="58" customWidth="1"/>
    <col min="5379" max="5379" width="15.5703125" style="58" customWidth="1"/>
    <col min="5380" max="5380" width="4.42578125" style="58" customWidth="1"/>
    <col min="5381" max="5383" width="9.28515625" style="58" customWidth="1"/>
    <col min="5384" max="5384" width="19.7109375" style="58" customWidth="1"/>
    <col min="5385" max="5385" width="14.7109375" style="58" customWidth="1"/>
    <col min="5386" max="5386" width="19.7109375" style="58" customWidth="1"/>
    <col min="5387" max="5632" width="11.5703125" style="58"/>
    <col min="5633" max="5633" width="3.7109375" style="58" customWidth="1"/>
    <col min="5634" max="5634" width="10.7109375" style="58" customWidth="1"/>
    <col min="5635" max="5635" width="15.5703125" style="58" customWidth="1"/>
    <col min="5636" max="5636" width="4.42578125" style="58" customWidth="1"/>
    <col min="5637" max="5639" width="9.28515625" style="58" customWidth="1"/>
    <col min="5640" max="5640" width="19.7109375" style="58" customWidth="1"/>
    <col min="5641" max="5641" width="14.7109375" style="58" customWidth="1"/>
    <col min="5642" max="5642" width="19.7109375" style="58" customWidth="1"/>
    <col min="5643" max="5888" width="11.5703125" style="58"/>
    <col min="5889" max="5889" width="3.7109375" style="58" customWidth="1"/>
    <col min="5890" max="5890" width="10.7109375" style="58" customWidth="1"/>
    <col min="5891" max="5891" width="15.5703125" style="58" customWidth="1"/>
    <col min="5892" max="5892" width="4.42578125" style="58" customWidth="1"/>
    <col min="5893" max="5895" width="9.28515625" style="58" customWidth="1"/>
    <col min="5896" max="5896" width="19.7109375" style="58" customWidth="1"/>
    <col min="5897" max="5897" width="14.7109375" style="58" customWidth="1"/>
    <col min="5898" max="5898" width="19.7109375" style="58" customWidth="1"/>
    <col min="5899" max="6144" width="11.5703125" style="58"/>
    <col min="6145" max="6145" width="3.7109375" style="58" customWidth="1"/>
    <col min="6146" max="6146" width="10.7109375" style="58" customWidth="1"/>
    <col min="6147" max="6147" width="15.5703125" style="58" customWidth="1"/>
    <col min="6148" max="6148" width="4.42578125" style="58" customWidth="1"/>
    <col min="6149" max="6151" width="9.28515625" style="58" customWidth="1"/>
    <col min="6152" max="6152" width="19.7109375" style="58" customWidth="1"/>
    <col min="6153" max="6153" width="14.7109375" style="58" customWidth="1"/>
    <col min="6154" max="6154" width="19.7109375" style="58" customWidth="1"/>
    <col min="6155" max="6400" width="11.5703125" style="58"/>
    <col min="6401" max="6401" width="3.7109375" style="58" customWidth="1"/>
    <col min="6402" max="6402" width="10.7109375" style="58" customWidth="1"/>
    <col min="6403" max="6403" width="15.5703125" style="58" customWidth="1"/>
    <col min="6404" max="6404" width="4.42578125" style="58" customWidth="1"/>
    <col min="6405" max="6407" width="9.28515625" style="58" customWidth="1"/>
    <col min="6408" max="6408" width="19.7109375" style="58" customWidth="1"/>
    <col min="6409" max="6409" width="14.7109375" style="58" customWidth="1"/>
    <col min="6410" max="6410" width="19.7109375" style="58" customWidth="1"/>
    <col min="6411" max="6656" width="11.5703125" style="58"/>
    <col min="6657" max="6657" width="3.7109375" style="58" customWidth="1"/>
    <col min="6658" max="6658" width="10.7109375" style="58" customWidth="1"/>
    <col min="6659" max="6659" width="15.5703125" style="58" customWidth="1"/>
    <col min="6660" max="6660" width="4.42578125" style="58" customWidth="1"/>
    <col min="6661" max="6663" width="9.28515625" style="58" customWidth="1"/>
    <col min="6664" max="6664" width="19.7109375" style="58" customWidth="1"/>
    <col min="6665" max="6665" width="14.7109375" style="58" customWidth="1"/>
    <col min="6666" max="6666" width="19.7109375" style="58" customWidth="1"/>
    <col min="6667" max="6912" width="11.5703125" style="58"/>
    <col min="6913" max="6913" width="3.7109375" style="58" customWidth="1"/>
    <col min="6914" max="6914" width="10.7109375" style="58" customWidth="1"/>
    <col min="6915" max="6915" width="15.5703125" style="58" customWidth="1"/>
    <col min="6916" max="6916" width="4.42578125" style="58" customWidth="1"/>
    <col min="6917" max="6919" width="9.28515625" style="58" customWidth="1"/>
    <col min="6920" max="6920" width="19.7109375" style="58" customWidth="1"/>
    <col min="6921" max="6921" width="14.7109375" style="58" customWidth="1"/>
    <col min="6922" max="6922" width="19.7109375" style="58" customWidth="1"/>
    <col min="6923" max="7168" width="11.5703125" style="58"/>
    <col min="7169" max="7169" width="3.7109375" style="58" customWidth="1"/>
    <col min="7170" max="7170" width="10.7109375" style="58" customWidth="1"/>
    <col min="7171" max="7171" width="15.5703125" style="58" customWidth="1"/>
    <col min="7172" max="7172" width="4.42578125" style="58" customWidth="1"/>
    <col min="7173" max="7175" width="9.28515625" style="58" customWidth="1"/>
    <col min="7176" max="7176" width="19.7109375" style="58" customWidth="1"/>
    <col min="7177" max="7177" width="14.7109375" style="58" customWidth="1"/>
    <col min="7178" max="7178" width="19.7109375" style="58" customWidth="1"/>
    <col min="7179" max="7424" width="11.5703125" style="58"/>
    <col min="7425" max="7425" width="3.7109375" style="58" customWidth="1"/>
    <col min="7426" max="7426" width="10.7109375" style="58" customWidth="1"/>
    <col min="7427" max="7427" width="15.5703125" style="58" customWidth="1"/>
    <col min="7428" max="7428" width="4.42578125" style="58" customWidth="1"/>
    <col min="7429" max="7431" width="9.28515625" style="58" customWidth="1"/>
    <col min="7432" max="7432" width="19.7109375" style="58" customWidth="1"/>
    <col min="7433" max="7433" width="14.7109375" style="58" customWidth="1"/>
    <col min="7434" max="7434" width="19.7109375" style="58" customWidth="1"/>
    <col min="7435" max="7680" width="11.5703125" style="58"/>
    <col min="7681" max="7681" width="3.7109375" style="58" customWidth="1"/>
    <col min="7682" max="7682" width="10.7109375" style="58" customWidth="1"/>
    <col min="7683" max="7683" width="15.5703125" style="58" customWidth="1"/>
    <col min="7684" max="7684" width="4.42578125" style="58" customWidth="1"/>
    <col min="7685" max="7687" width="9.28515625" style="58" customWidth="1"/>
    <col min="7688" max="7688" width="19.7109375" style="58" customWidth="1"/>
    <col min="7689" max="7689" width="14.7109375" style="58" customWidth="1"/>
    <col min="7690" max="7690" width="19.7109375" style="58" customWidth="1"/>
    <col min="7691" max="7936" width="11.5703125" style="58"/>
    <col min="7937" max="7937" width="3.7109375" style="58" customWidth="1"/>
    <col min="7938" max="7938" width="10.7109375" style="58" customWidth="1"/>
    <col min="7939" max="7939" width="15.5703125" style="58" customWidth="1"/>
    <col min="7940" max="7940" width="4.42578125" style="58" customWidth="1"/>
    <col min="7941" max="7943" width="9.28515625" style="58" customWidth="1"/>
    <col min="7944" max="7944" width="19.7109375" style="58" customWidth="1"/>
    <col min="7945" max="7945" width="14.7109375" style="58" customWidth="1"/>
    <col min="7946" max="7946" width="19.7109375" style="58" customWidth="1"/>
    <col min="7947" max="8192" width="11.5703125" style="58"/>
    <col min="8193" max="8193" width="3.7109375" style="58" customWidth="1"/>
    <col min="8194" max="8194" width="10.7109375" style="58" customWidth="1"/>
    <col min="8195" max="8195" width="15.5703125" style="58" customWidth="1"/>
    <col min="8196" max="8196" width="4.42578125" style="58" customWidth="1"/>
    <col min="8197" max="8199" width="9.28515625" style="58" customWidth="1"/>
    <col min="8200" max="8200" width="19.7109375" style="58" customWidth="1"/>
    <col min="8201" max="8201" width="14.7109375" style="58" customWidth="1"/>
    <col min="8202" max="8202" width="19.7109375" style="58" customWidth="1"/>
    <col min="8203" max="8448" width="11.5703125" style="58"/>
    <col min="8449" max="8449" width="3.7109375" style="58" customWidth="1"/>
    <col min="8450" max="8450" width="10.7109375" style="58" customWidth="1"/>
    <col min="8451" max="8451" width="15.5703125" style="58" customWidth="1"/>
    <col min="8452" max="8452" width="4.42578125" style="58" customWidth="1"/>
    <col min="8453" max="8455" width="9.28515625" style="58" customWidth="1"/>
    <col min="8456" max="8456" width="19.7109375" style="58" customWidth="1"/>
    <col min="8457" max="8457" width="14.7109375" style="58" customWidth="1"/>
    <col min="8458" max="8458" width="19.7109375" style="58" customWidth="1"/>
    <col min="8459" max="8704" width="11.5703125" style="58"/>
    <col min="8705" max="8705" width="3.7109375" style="58" customWidth="1"/>
    <col min="8706" max="8706" width="10.7109375" style="58" customWidth="1"/>
    <col min="8707" max="8707" width="15.5703125" style="58" customWidth="1"/>
    <col min="8708" max="8708" width="4.42578125" style="58" customWidth="1"/>
    <col min="8709" max="8711" width="9.28515625" style="58" customWidth="1"/>
    <col min="8712" max="8712" width="19.7109375" style="58" customWidth="1"/>
    <col min="8713" max="8713" width="14.7109375" style="58" customWidth="1"/>
    <col min="8714" max="8714" width="19.7109375" style="58" customWidth="1"/>
    <col min="8715" max="8960" width="11.5703125" style="58"/>
    <col min="8961" max="8961" width="3.7109375" style="58" customWidth="1"/>
    <col min="8962" max="8962" width="10.7109375" style="58" customWidth="1"/>
    <col min="8963" max="8963" width="15.5703125" style="58" customWidth="1"/>
    <col min="8964" max="8964" width="4.42578125" style="58" customWidth="1"/>
    <col min="8965" max="8967" width="9.28515625" style="58" customWidth="1"/>
    <col min="8968" max="8968" width="19.7109375" style="58" customWidth="1"/>
    <col min="8969" max="8969" width="14.7109375" style="58" customWidth="1"/>
    <col min="8970" max="8970" width="19.7109375" style="58" customWidth="1"/>
    <col min="8971" max="9216" width="11.5703125" style="58"/>
    <col min="9217" max="9217" width="3.7109375" style="58" customWidth="1"/>
    <col min="9218" max="9218" width="10.7109375" style="58" customWidth="1"/>
    <col min="9219" max="9219" width="15.5703125" style="58" customWidth="1"/>
    <col min="9220" max="9220" width="4.42578125" style="58" customWidth="1"/>
    <col min="9221" max="9223" width="9.28515625" style="58" customWidth="1"/>
    <col min="9224" max="9224" width="19.7109375" style="58" customWidth="1"/>
    <col min="9225" max="9225" width="14.7109375" style="58" customWidth="1"/>
    <col min="9226" max="9226" width="19.7109375" style="58" customWidth="1"/>
    <col min="9227" max="9472" width="11.5703125" style="58"/>
    <col min="9473" max="9473" width="3.7109375" style="58" customWidth="1"/>
    <col min="9474" max="9474" width="10.7109375" style="58" customWidth="1"/>
    <col min="9475" max="9475" width="15.5703125" style="58" customWidth="1"/>
    <col min="9476" max="9476" width="4.42578125" style="58" customWidth="1"/>
    <col min="9477" max="9479" width="9.28515625" style="58" customWidth="1"/>
    <col min="9480" max="9480" width="19.7109375" style="58" customWidth="1"/>
    <col min="9481" max="9481" width="14.7109375" style="58" customWidth="1"/>
    <col min="9482" max="9482" width="19.7109375" style="58" customWidth="1"/>
    <col min="9483" max="9728" width="11.5703125" style="58"/>
    <col min="9729" max="9729" width="3.7109375" style="58" customWidth="1"/>
    <col min="9730" max="9730" width="10.7109375" style="58" customWidth="1"/>
    <col min="9731" max="9731" width="15.5703125" style="58" customWidth="1"/>
    <col min="9732" max="9732" width="4.42578125" style="58" customWidth="1"/>
    <col min="9733" max="9735" width="9.28515625" style="58" customWidth="1"/>
    <col min="9736" max="9736" width="19.7109375" style="58" customWidth="1"/>
    <col min="9737" max="9737" width="14.7109375" style="58" customWidth="1"/>
    <col min="9738" max="9738" width="19.7109375" style="58" customWidth="1"/>
    <col min="9739" max="9984" width="11.5703125" style="58"/>
    <col min="9985" max="9985" width="3.7109375" style="58" customWidth="1"/>
    <col min="9986" max="9986" width="10.7109375" style="58" customWidth="1"/>
    <col min="9987" max="9987" width="15.5703125" style="58" customWidth="1"/>
    <col min="9988" max="9988" width="4.42578125" style="58" customWidth="1"/>
    <col min="9989" max="9991" width="9.28515625" style="58" customWidth="1"/>
    <col min="9992" max="9992" width="19.7109375" style="58" customWidth="1"/>
    <col min="9993" max="9993" width="14.7109375" style="58" customWidth="1"/>
    <col min="9994" max="9994" width="19.7109375" style="58" customWidth="1"/>
    <col min="9995" max="10240" width="11.5703125" style="58"/>
    <col min="10241" max="10241" width="3.7109375" style="58" customWidth="1"/>
    <col min="10242" max="10242" width="10.7109375" style="58" customWidth="1"/>
    <col min="10243" max="10243" width="15.5703125" style="58" customWidth="1"/>
    <col min="10244" max="10244" width="4.42578125" style="58" customWidth="1"/>
    <col min="10245" max="10247" width="9.28515625" style="58" customWidth="1"/>
    <col min="10248" max="10248" width="19.7109375" style="58" customWidth="1"/>
    <col min="10249" max="10249" width="14.7109375" style="58" customWidth="1"/>
    <col min="10250" max="10250" width="19.7109375" style="58" customWidth="1"/>
    <col min="10251" max="10496" width="11.5703125" style="58"/>
    <col min="10497" max="10497" width="3.7109375" style="58" customWidth="1"/>
    <col min="10498" max="10498" width="10.7109375" style="58" customWidth="1"/>
    <col min="10499" max="10499" width="15.5703125" style="58" customWidth="1"/>
    <col min="10500" max="10500" width="4.42578125" style="58" customWidth="1"/>
    <col min="10501" max="10503" width="9.28515625" style="58" customWidth="1"/>
    <col min="10504" max="10504" width="19.7109375" style="58" customWidth="1"/>
    <col min="10505" max="10505" width="14.7109375" style="58" customWidth="1"/>
    <col min="10506" max="10506" width="19.7109375" style="58" customWidth="1"/>
    <col min="10507" max="10752" width="11.5703125" style="58"/>
    <col min="10753" max="10753" width="3.7109375" style="58" customWidth="1"/>
    <col min="10754" max="10754" width="10.7109375" style="58" customWidth="1"/>
    <col min="10755" max="10755" width="15.5703125" style="58" customWidth="1"/>
    <col min="10756" max="10756" width="4.42578125" style="58" customWidth="1"/>
    <col min="10757" max="10759" width="9.28515625" style="58" customWidth="1"/>
    <col min="10760" max="10760" width="19.7109375" style="58" customWidth="1"/>
    <col min="10761" max="10761" width="14.7109375" style="58" customWidth="1"/>
    <col min="10762" max="10762" width="19.7109375" style="58" customWidth="1"/>
    <col min="10763" max="11008" width="11.5703125" style="58"/>
    <col min="11009" max="11009" width="3.7109375" style="58" customWidth="1"/>
    <col min="11010" max="11010" width="10.7109375" style="58" customWidth="1"/>
    <col min="11011" max="11011" width="15.5703125" style="58" customWidth="1"/>
    <col min="11012" max="11012" width="4.42578125" style="58" customWidth="1"/>
    <col min="11013" max="11015" width="9.28515625" style="58" customWidth="1"/>
    <col min="11016" max="11016" width="19.7109375" style="58" customWidth="1"/>
    <col min="11017" max="11017" width="14.7109375" style="58" customWidth="1"/>
    <col min="11018" max="11018" width="19.7109375" style="58" customWidth="1"/>
    <col min="11019" max="11264" width="11.5703125" style="58"/>
    <col min="11265" max="11265" width="3.7109375" style="58" customWidth="1"/>
    <col min="11266" max="11266" width="10.7109375" style="58" customWidth="1"/>
    <col min="11267" max="11267" width="15.5703125" style="58" customWidth="1"/>
    <col min="11268" max="11268" width="4.42578125" style="58" customWidth="1"/>
    <col min="11269" max="11271" width="9.28515625" style="58" customWidth="1"/>
    <col min="11272" max="11272" width="19.7109375" style="58" customWidth="1"/>
    <col min="11273" max="11273" width="14.7109375" style="58" customWidth="1"/>
    <col min="11274" max="11274" width="19.7109375" style="58" customWidth="1"/>
    <col min="11275" max="11520" width="11.5703125" style="58"/>
    <col min="11521" max="11521" width="3.7109375" style="58" customWidth="1"/>
    <col min="11522" max="11522" width="10.7109375" style="58" customWidth="1"/>
    <col min="11523" max="11523" width="15.5703125" style="58" customWidth="1"/>
    <col min="11524" max="11524" width="4.42578125" style="58" customWidth="1"/>
    <col min="11525" max="11527" width="9.28515625" style="58" customWidth="1"/>
    <col min="11528" max="11528" width="19.7109375" style="58" customWidth="1"/>
    <col min="11529" max="11529" width="14.7109375" style="58" customWidth="1"/>
    <col min="11530" max="11530" width="19.7109375" style="58" customWidth="1"/>
    <col min="11531" max="11776" width="11.5703125" style="58"/>
    <col min="11777" max="11777" width="3.7109375" style="58" customWidth="1"/>
    <col min="11778" max="11778" width="10.7109375" style="58" customWidth="1"/>
    <col min="11779" max="11779" width="15.5703125" style="58" customWidth="1"/>
    <col min="11780" max="11780" width="4.42578125" style="58" customWidth="1"/>
    <col min="11781" max="11783" width="9.28515625" style="58" customWidth="1"/>
    <col min="11784" max="11784" width="19.7109375" style="58" customWidth="1"/>
    <col min="11785" max="11785" width="14.7109375" style="58" customWidth="1"/>
    <col min="11786" max="11786" width="19.7109375" style="58" customWidth="1"/>
    <col min="11787" max="12032" width="11.5703125" style="58"/>
    <col min="12033" max="12033" width="3.7109375" style="58" customWidth="1"/>
    <col min="12034" max="12034" width="10.7109375" style="58" customWidth="1"/>
    <col min="12035" max="12035" width="15.5703125" style="58" customWidth="1"/>
    <col min="12036" max="12036" width="4.42578125" style="58" customWidth="1"/>
    <col min="12037" max="12039" width="9.28515625" style="58" customWidth="1"/>
    <col min="12040" max="12040" width="19.7109375" style="58" customWidth="1"/>
    <col min="12041" max="12041" width="14.7109375" style="58" customWidth="1"/>
    <col min="12042" max="12042" width="19.7109375" style="58" customWidth="1"/>
    <col min="12043" max="12288" width="11.5703125" style="58"/>
    <col min="12289" max="12289" width="3.7109375" style="58" customWidth="1"/>
    <col min="12290" max="12290" width="10.7109375" style="58" customWidth="1"/>
    <col min="12291" max="12291" width="15.5703125" style="58" customWidth="1"/>
    <col min="12292" max="12292" width="4.42578125" style="58" customWidth="1"/>
    <col min="12293" max="12295" width="9.28515625" style="58" customWidth="1"/>
    <col min="12296" max="12296" width="19.7109375" style="58" customWidth="1"/>
    <col min="12297" max="12297" width="14.7109375" style="58" customWidth="1"/>
    <col min="12298" max="12298" width="19.7109375" style="58" customWidth="1"/>
    <col min="12299" max="12544" width="11.5703125" style="58"/>
    <col min="12545" max="12545" width="3.7109375" style="58" customWidth="1"/>
    <col min="12546" max="12546" width="10.7109375" style="58" customWidth="1"/>
    <col min="12547" max="12547" width="15.5703125" style="58" customWidth="1"/>
    <col min="12548" max="12548" width="4.42578125" style="58" customWidth="1"/>
    <col min="12549" max="12551" width="9.28515625" style="58" customWidth="1"/>
    <col min="12552" max="12552" width="19.7109375" style="58" customWidth="1"/>
    <col min="12553" max="12553" width="14.7109375" style="58" customWidth="1"/>
    <col min="12554" max="12554" width="19.7109375" style="58" customWidth="1"/>
    <col min="12555" max="12800" width="11.5703125" style="58"/>
    <col min="12801" max="12801" width="3.7109375" style="58" customWidth="1"/>
    <col min="12802" max="12802" width="10.7109375" style="58" customWidth="1"/>
    <col min="12803" max="12803" width="15.5703125" style="58" customWidth="1"/>
    <col min="12804" max="12804" width="4.42578125" style="58" customWidth="1"/>
    <col min="12805" max="12807" width="9.28515625" style="58" customWidth="1"/>
    <col min="12808" max="12808" width="19.7109375" style="58" customWidth="1"/>
    <col min="12809" max="12809" width="14.7109375" style="58" customWidth="1"/>
    <col min="12810" max="12810" width="19.7109375" style="58" customWidth="1"/>
    <col min="12811" max="13056" width="11.5703125" style="58"/>
    <col min="13057" max="13057" width="3.7109375" style="58" customWidth="1"/>
    <col min="13058" max="13058" width="10.7109375" style="58" customWidth="1"/>
    <col min="13059" max="13059" width="15.5703125" style="58" customWidth="1"/>
    <col min="13060" max="13060" width="4.42578125" style="58" customWidth="1"/>
    <col min="13061" max="13063" width="9.28515625" style="58" customWidth="1"/>
    <col min="13064" max="13064" width="19.7109375" style="58" customWidth="1"/>
    <col min="13065" max="13065" width="14.7109375" style="58" customWidth="1"/>
    <col min="13066" max="13066" width="19.7109375" style="58" customWidth="1"/>
    <col min="13067" max="13312" width="11.5703125" style="58"/>
    <col min="13313" max="13313" width="3.7109375" style="58" customWidth="1"/>
    <col min="13314" max="13314" width="10.7109375" style="58" customWidth="1"/>
    <col min="13315" max="13315" width="15.5703125" style="58" customWidth="1"/>
    <col min="13316" max="13316" width="4.42578125" style="58" customWidth="1"/>
    <col min="13317" max="13319" width="9.28515625" style="58" customWidth="1"/>
    <col min="13320" max="13320" width="19.7109375" style="58" customWidth="1"/>
    <col min="13321" max="13321" width="14.7109375" style="58" customWidth="1"/>
    <col min="13322" max="13322" width="19.7109375" style="58" customWidth="1"/>
    <col min="13323" max="13568" width="11.5703125" style="58"/>
    <col min="13569" max="13569" width="3.7109375" style="58" customWidth="1"/>
    <col min="13570" max="13570" width="10.7109375" style="58" customWidth="1"/>
    <col min="13571" max="13571" width="15.5703125" style="58" customWidth="1"/>
    <col min="13572" max="13572" width="4.42578125" style="58" customWidth="1"/>
    <col min="13573" max="13575" width="9.28515625" style="58" customWidth="1"/>
    <col min="13576" max="13576" width="19.7109375" style="58" customWidth="1"/>
    <col min="13577" max="13577" width="14.7109375" style="58" customWidth="1"/>
    <col min="13578" max="13578" width="19.7109375" style="58" customWidth="1"/>
    <col min="13579" max="13824" width="11.5703125" style="58"/>
    <col min="13825" max="13825" width="3.7109375" style="58" customWidth="1"/>
    <col min="13826" max="13826" width="10.7109375" style="58" customWidth="1"/>
    <col min="13827" max="13827" width="15.5703125" style="58" customWidth="1"/>
    <col min="13828" max="13828" width="4.42578125" style="58" customWidth="1"/>
    <col min="13829" max="13831" width="9.28515625" style="58" customWidth="1"/>
    <col min="13832" max="13832" width="19.7109375" style="58" customWidth="1"/>
    <col min="13833" max="13833" width="14.7109375" style="58" customWidth="1"/>
    <col min="13834" max="13834" width="19.7109375" style="58" customWidth="1"/>
    <col min="13835" max="14080" width="11.5703125" style="58"/>
    <col min="14081" max="14081" width="3.7109375" style="58" customWidth="1"/>
    <col min="14082" max="14082" width="10.7109375" style="58" customWidth="1"/>
    <col min="14083" max="14083" width="15.5703125" style="58" customWidth="1"/>
    <col min="14084" max="14084" width="4.42578125" style="58" customWidth="1"/>
    <col min="14085" max="14087" width="9.28515625" style="58" customWidth="1"/>
    <col min="14088" max="14088" width="19.7109375" style="58" customWidth="1"/>
    <col min="14089" max="14089" width="14.7109375" style="58" customWidth="1"/>
    <col min="14090" max="14090" width="19.7109375" style="58" customWidth="1"/>
    <col min="14091" max="14336" width="11.5703125" style="58"/>
    <col min="14337" max="14337" width="3.7109375" style="58" customWidth="1"/>
    <col min="14338" max="14338" width="10.7109375" style="58" customWidth="1"/>
    <col min="14339" max="14339" width="15.5703125" style="58" customWidth="1"/>
    <col min="14340" max="14340" width="4.42578125" style="58" customWidth="1"/>
    <col min="14341" max="14343" width="9.28515625" style="58" customWidth="1"/>
    <col min="14344" max="14344" width="19.7109375" style="58" customWidth="1"/>
    <col min="14345" max="14345" width="14.7109375" style="58" customWidth="1"/>
    <col min="14346" max="14346" width="19.7109375" style="58" customWidth="1"/>
    <col min="14347" max="14592" width="11.5703125" style="58"/>
    <col min="14593" max="14593" width="3.7109375" style="58" customWidth="1"/>
    <col min="14594" max="14594" width="10.7109375" style="58" customWidth="1"/>
    <col min="14595" max="14595" width="15.5703125" style="58" customWidth="1"/>
    <col min="14596" max="14596" width="4.42578125" style="58" customWidth="1"/>
    <col min="14597" max="14599" width="9.28515625" style="58" customWidth="1"/>
    <col min="14600" max="14600" width="19.7109375" style="58" customWidth="1"/>
    <col min="14601" max="14601" width="14.7109375" style="58" customWidth="1"/>
    <col min="14602" max="14602" width="19.7109375" style="58" customWidth="1"/>
    <col min="14603" max="14848" width="11.5703125" style="58"/>
    <col min="14849" max="14849" width="3.7109375" style="58" customWidth="1"/>
    <col min="14850" max="14850" width="10.7109375" style="58" customWidth="1"/>
    <col min="14851" max="14851" width="15.5703125" style="58" customWidth="1"/>
    <col min="14852" max="14852" width="4.42578125" style="58" customWidth="1"/>
    <col min="14853" max="14855" width="9.28515625" style="58" customWidth="1"/>
    <col min="14856" max="14856" width="19.7109375" style="58" customWidth="1"/>
    <col min="14857" max="14857" width="14.7109375" style="58" customWidth="1"/>
    <col min="14858" max="14858" width="19.7109375" style="58" customWidth="1"/>
    <col min="14859" max="15104" width="11.5703125" style="58"/>
    <col min="15105" max="15105" width="3.7109375" style="58" customWidth="1"/>
    <col min="15106" max="15106" width="10.7109375" style="58" customWidth="1"/>
    <col min="15107" max="15107" width="15.5703125" style="58" customWidth="1"/>
    <col min="15108" max="15108" width="4.42578125" style="58" customWidth="1"/>
    <col min="15109" max="15111" width="9.28515625" style="58" customWidth="1"/>
    <col min="15112" max="15112" width="19.7109375" style="58" customWidth="1"/>
    <col min="15113" max="15113" width="14.7109375" style="58" customWidth="1"/>
    <col min="15114" max="15114" width="19.7109375" style="58" customWidth="1"/>
    <col min="15115" max="15360" width="11.5703125" style="58"/>
    <col min="15361" max="15361" width="3.7109375" style="58" customWidth="1"/>
    <col min="15362" max="15362" width="10.7109375" style="58" customWidth="1"/>
    <col min="15363" max="15363" width="15.5703125" style="58" customWidth="1"/>
    <col min="15364" max="15364" width="4.42578125" style="58" customWidth="1"/>
    <col min="15365" max="15367" width="9.28515625" style="58" customWidth="1"/>
    <col min="15368" max="15368" width="19.7109375" style="58" customWidth="1"/>
    <col min="15369" max="15369" width="14.7109375" style="58" customWidth="1"/>
    <col min="15370" max="15370" width="19.7109375" style="58" customWidth="1"/>
    <col min="15371" max="15616" width="11.5703125" style="58"/>
    <col min="15617" max="15617" width="3.7109375" style="58" customWidth="1"/>
    <col min="15618" max="15618" width="10.7109375" style="58" customWidth="1"/>
    <col min="15619" max="15619" width="15.5703125" style="58" customWidth="1"/>
    <col min="15620" max="15620" width="4.42578125" style="58" customWidth="1"/>
    <col min="15621" max="15623" width="9.28515625" style="58" customWidth="1"/>
    <col min="15624" max="15624" width="19.7109375" style="58" customWidth="1"/>
    <col min="15625" max="15625" width="14.7109375" style="58" customWidth="1"/>
    <col min="15626" max="15626" width="19.7109375" style="58" customWidth="1"/>
    <col min="15627" max="15872" width="11.5703125" style="58"/>
    <col min="15873" max="15873" width="3.7109375" style="58" customWidth="1"/>
    <col min="15874" max="15874" width="10.7109375" style="58" customWidth="1"/>
    <col min="15875" max="15875" width="15.5703125" style="58" customWidth="1"/>
    <col min="15876" max="15876" width="4.42578125" style="58" customWidth="1"/>
    <col min="15877" max="15879" width="9.28515625" style="58" customWidth="1"/>
    <col min="15880" max="15880" width="19.7109375" style="58" customWidth="1"/>
    <col min="15881" max="15881" width="14.7109375" style="58" customWidth="1"/>
    <col min="15882" max="15882" width="19.7109375" style="58" customWidth="1"/>
    <col min="15883" max="16128" width="11.5703125" style="58"/>
    <col min="16129" max="16129" width="3.7109375" style="58" customWidth="1"/>
    <col min="16130" max="16130" width="10.7109375" style="58" customWidth="1"/>
    <col min="16131" max="16131" width="15.5703125" style="58" customWidth="1"/>
    <col min="16132" max="16132" width="4.42578125" style="58" customWidth="1"/>
    <col min="16133" max="16135" width="9.28515625" style="58" customWidth="1"/>
    <col min="16136" max="16136" width="19.7109375" style="58" customWidth="1"/>
    <col min="16137" max="16137" width="14.7109375" style="58" customWidth="1"/>
    <col min="16138" max="16138" width="19.7109375" style="58" customWidth="1"/>
    <col min="16139" max="16384" width="11.5703125" style="58"/>
  </cols>
  <sheetData>
    <row r="1" spans="1:10" ht="38.25" customHeight="1" x14ac:dyDescent="0.2">
      <c r="A1" s="489" t="s">
        <v>304</v>
      </c>
      <c r="B1" s="489"/>
      <c r="C1" s="489"/>
      <c r="D1" s="490"/>
      <c r="E1" s="490"/>
      <c r="F1" s="490"/>
      <c r="G1" s="490"/>
      <c r="H1" s="490"/>
      <c r="I1" s="490"/>
    </row>
    <row r="2" spans="1:10" x14ac:dyDescent="0.2">
      <c r="A2" s="59"/>
      <c r="B2" s="59"/>
      <c r="C2" s="59"/>
      <c r="D2" s="60"/>
      <c r="E2" s="60"/>
      <c r="F2" s="60"/>
      <c r="G2" s="60"/>
      <c r="H2" s="60"/>
      <c r="I2" s="60"/>
    </row>
    <row r="3" spans="1:10" x14ac:dyDescent="0.2">
      <c r="A3" s="491" t="s">
        <v>1291</v>
      </c>
      <c r="B3" s="491"/>
      <c r="C3" s="491"/>
      <c r="D3" s="491"/>
      <c r="E3" s="491"/>
      <c r="F3" s="491"/>
      <c r="G3" s="491"/>
      <c r="H3" s="491"/>
      <c r="I3" s="491"/>
    </row>
    <row r="4" spans="1:10" x14ac:dyDescent="0.2">
      <c r="A4" s="492" t="s">
        <v>110</v>
      </c>
      <c r="B4" s="492"/>
      <c r="C4" s="492"/>
      <c r="D4" s="492"/>
      <c r="E4" s="492"/>
      <c r="F4" s="492"/>
      <c r="G4" s="492"/>
      <c r="H4" s="492"/>
      <c r="I4" s="492"/>
    </row>
    <row r="5" spans="1:10" ht="12.75" customHeight="1" x14ac:dyDescent="0.2">
      <c r="C5" s="62"/>
      <c r="J5" s="61"/>
    </row>
    <row r="6" spans="1:10" ht="12.75" customHeight="1" x14ac:dyDescent="0.2">
      <c r="A6" s="493" t="s">
        <v>111</v>
      </c>
      <c r="B6" s="493"/>
      <c r="C6" s="493"/>
      <c r="D6" s="476"/>
      <c r="E6" s="476"/>
      <c r="F6" s="476"/>
      <c r="G6" s="476"/>
      <c r="H6" s="476"/>
      <c r="I6" s="476"/>
      <c r="J6" s="63"/>
    </row>
    <row r="7" spans="1:10" ht="12.75" customHeight="1" x14ac:dyDescent="0.2">
      <c r="J7" s="61"/>
    </row>
    <row r="8" spans="1:10" ht="12.75" customHeight="1" x14ac:dyDescent="0.2">
      <c r="A8" s="493" t="s">
        <v>112</v>
      </c>
      <c r="B8" s="493"/>
      <c r="C8" s="493"/>
      <c r="D8" s="476"/>
      <c r="E8" s="476"/>
      <c r="F8" s="476"/>
      <c r="G8" s="476"/>
      <c r="H8" s="476"/>
      <c r="I8" s="476"/>
      <c r="J8" s="63"/>
    </row>
    <row r="9" spans="1:10" ht="12.75" customHeight="1" x14ac:dyDescent="0.2">
      <c r="A9" s="63"/>
      <c r="B9" s="63"/>
      <c r="C9" s="63"/>
      <c r="D9" s="63"/>
      <c r="E9" s="63"/>
      <c r="J9" s="61"/>
    </row>
    <row r="10" spans="1:10" ht="12.75" customHeight="1" x14ac:dyDescent="0.2">
      <c r="A10" s="430" t="s">
        <v>303</v>
      </c>
      <c r="B10" s="430"/>
      <c r="C10" s="430"/>
      <c r="D10" s="430"/>
      <c r="E10" s="430"/>
      <c r="F10" s="430"/>
      <c r="G10" s="430"/>
      <c r="H10" s="430"/>
      <c r="I10" s="430"/>
      <c r="J10" s="64"/>
    </row>
    <row r="11" spans="1:10" ht="12.75" customHeight="1" x14ac:dyDescent="0.2">
      <c r="A11" s="63"/>
      <c r="B11" s="65"/>
      <c r="C11" s="65"/>
      <c r="D11" s="65"/>
      <c r="E11" s="65"/>
      <c r="J11" s="61"/>
    </row>
    <row r="12" spans="1:10" ht="100.5" customHeight="1" x14ac:dyDescent="0.2">
      <c r="A12" s="66" t="s">
        <v>113</v>
      </c>
      <c r="B12" s="494" t="s">
        <v>114</v>
      </c>
      <c r="C12" s="495"/>
      <c r="D12" s="494" t="s">
        <v>115</v>
      </c>
      <c r="E12" s="496"/>
      <c r="F12" s="496"/>
      <c r="G12" s="495"/>
      <c r="H12" s="66" t="s">
        <v>116</v>
      </c>
      <c r="I12" s="66" t="s">
        <v>117</v>
      </c>
    </row>
    <row r="13" spans="1:10" x14ac:dyDescent="0.2">
      <c r="A13" s="67" t="s">
        <v>1</v>
      </c>
      <c r="B13" s="486">
        <v>2</v>
      </c>
      <c r="C13" s="487"/>
      <c r="D13" s="486">
        <v>3</v>
      </c>
      <c r="E13" s="488"/>
      <c r="F13" s="488"/>
      <c r="G13" s="487"/>
      <c r="H13" s="68">
        <v>4</v>
      </c>
      <c r="I13" s="68">
        <v>5</v>
      </c>
    </row>
    <row r="14" spans="1:10" ht="38.25" x14ac:dyDescent="0.2">
      <c r="A14" s="69" t="s">
        <v>1</v>
      </c>
      <c r="B14" s="481" t="s">
        <v>318</v>
      </c>
      <c r="C14" s="482"/>
      <c r="D14" s="483" t="s">
        <v>319</v>
      </c>
      <c r="E14" s="484"/>
      <c r="F14" s="484"/>
      <c r="G14" s="485"/>
      <c r="H14" s="70" t="s">
        <v>1204</v>
      </c>
      <c r="I14" s="71">
        <f>ROUND(3.284  * 1 * 5.57 * 1.15 * 1.0875 * (1 + 0.1 + 0.15),3)</f>
        <v>28.594999999999999</v>
      </c>
    </row>
    <row r="15" spans="1:10" x14ac:dyDescent="0.2">
      <c r="A15" s="72" t="s">
        <v>0</v>
      </c>
      <c r="B15" s="478" t="s">
        <v>120</v>
      </c>
      <c r="C15" s="479"/>
      <c r="D15" s="478"/>
      <c r="E15" s="480"/>
      <c r="F15" s="480"/>
      <c r="G15" s="479"/>
      <c r="H15" s="73"/>
      <c r="I15" s="74"/>
    </row>
    <row r="16" spans="1:10" ht="12.75" customHeight="1" x14ac:dyDescent="0.2">
      <c r="A16" s="75" t="s">
        <v>0</v>
      </c>
      <c r="B16" s="467" t="s">
        <v>1191</v>
      </c>
      <c r="C16" s="468"/>
      <c r="D16" s="467" t="s">
        <v>1192</v>
      </c>
      <c r="E16" s="469"/>
      <c r="F16" s="469"/>
      <c r="G16" s="468"/>
      <c r="H16" s="76"/>
      <c r="I16" s="77"/>
    </row>
    <row r="17" spans="1:9" x14ac:dyDescent="0.2">
      <c r="A17" s="75" t="s">
        <v>0</v>
      </c>
      <c r="B17" s="467" t="s">
        <v>307</v>
      </c>
      <c r="C17" s="468"/>
      <c r="D17" s="467" t="s">
        <v>308</v>
      </c>
      <c r="E17" s="469"/>
      <c r="F17" s="469"/>
      <c r="G17" s="468"/>
      <c r="H17" s="76"/>
      <c r="I17" s="77"/>
    </row>
    <row r="18" spans="1:9" x14ac:dyDescent="0.2">
      <c r="A18" s="75" t="s">
        <v>0</v>
      </c>
      <c r="B18" s="467" t="s">
        <v>309</v>
      </c>
      <c r="C18" s="468"/>
      <c r="D18" s="467" t="s">
        <v>310</v>
      </c>
      <c r="E18" s="469"/>
      <c r="F18" s="469"/>
      <c r="G18" s="468"/>
      <c r="H18" s="76"/>
      <c r="I18" s="77"/>
    </row>
    <row r="19" spans="1:9" x14ac:dyDescent="0.2">
      <c r="A19" s="75" t="s">
        <v>0</v>
      </c>
      <c r="B19" s="467" t="s">
        <v>311</v>
      </c>
      <c r="C19" s="468"/>
      <c r="D19" s="467" t="s">
        <v>312</v>
      </c>
      <c r="E19" s="469"/>
      <c r="F19" s="469"/>
      <c r="G19" s="468"/>
      <c r="H19" s="76"/>
      <c r="I19" s="77"/>
    </row>
    <row r="20" spans="1:9" x14ac:dyDescent="0.2">
      <c r="A20" s="78" t="s">
        <v>0</v>
      </c>
      <c r="B20" s="470" t="s">
        <v>313</v>
      </c>
      <c r="C20" s="471"/>
      <c r="D20" s="470" t="s">
        <v>314</v>
      </c>
      <c r="E20" s="472"/>
      <c r="F20" s="472"/>
      <c r="G20" s="471"/>
      <c r="H20" s="79"/>
      <c r="I20" s="80"/>
    </row>
    <row r="21" spans="1:9" ht="25.5" x14ac:dyDescent="0.2">
      <c r="A21" s="81" t="s">
        <v>3</v>
      </c>
      <c r="B21" s="473" t="s">
        <v>318</v>
      </c>
      <c r="C21" s="474"/>
      <c r="D21" s="475" t="s">
        <v>320</v>
      </c>
      <c r="E21" s="476"/>
      <c r="F21" s="476"/>
      <c r="G21" s="477"/>
      <c r="H21" s="82" t="s">
        <v>321</v>
      </c>
      <c r="I21" s="83">
        <f>ROUND(1.067  * 1 * 5.57 * (1 + 0.1 + 0.15),3)</f>
        <v>7.4290000000000003</v>
      </c>
    </row>
    <row r="22" spans="1:9" x14ac:dyDescent="0.2">
      <c r="A22" s="72" t="s">
        <v>0</v>
      </c>
      <c r="B22" s="478" t="s">
        <v>120</v>
      </c>
      <c r="C22" s="479"/>
      <c r="D22" s="478"/>
      <c r="E22" s="480"/>
      <c r="F22" s="480"/>
      <c r="G22" s="479"/>
      <c r="H22" s="73"/>
      <c r="I22" s="74"/>
    </row>
    <row r="23" spans="1:9" ht="12.75" customHeight="1" x14ac:dyDescent="0.2">
      <c r="A23" s="75" t="s">
        <v>0</v>
      </c>
      <c r="B23" s="497" t="s">
        <v>1191</v>
      </c>
      <c r="C23" s="498"/>
      <c r="D23" s="497" t="s">
        <v>1192</v>
      </c>
      <c r="E23" s="499"/>
      <c r="F23" s="499"/>
      <c r="G23" s="498"/>
      <c r="H23" s="76"/>
      <c r="I23" s="77"/>
    </row>
    <row r="24" spans="1:9" x14ac:dyDescent="0.2">
      <c r="A24" s="75" t="s">
        <v>0</v>
      </c>
      <c r="B24" s="467" t="s">
        <v>309</v>
      </c>
      <c r="C24" s="468"/>
      <c r="D24" s="467" t="s">
        <v>316</v>
      </c>
      <c r="E24" s="469"/>
      <c r="F24" s="469"/>
      <c r="G24" s="468"/>
      <c r="H24" s="76"/>
      <c r="I24" s="77"/>
    </row>
    <row r="25" spans="1:9" x14ac:dyDescent="0.2">
      <c r="A25" s="78" t="s">
        <v>0</v>
      </c>
      <c r="B25" s="470" t="s">
        <v>311</v>
      </c>
      <c r="C25" s="471"/>
      <c r="D25" s="470" t="s">
        <v>317</v>
      </c>
      <c r="E25" s="472"/>
      <c r="F25" s="472"/>
      <c r="G25" s="471"/>
      <c r="H25" s="79"/>
      <c r="I25" s="80"/>
    </row>
    <row r="26" spans="1:9" ht="12.75" customHeight="1" x14ac:dyDescent="0.2">
      <c r="A26" s="78" t="s">
        <v>4</v>
      </c>
      <c r="B26" s="461" t="s">
        <v>138</v>
      </c>
      <c r="C26" s="463"/>
      <c r="D26" s="461"/>
      <c r="E26" s="462"/>
      <c r="F26" s="462"/>
      <c r="G26" s="463"/>
      <c r="H26" s="84"/>
      <c r="I26" s="85">
        <f>ROUND((SUM($I$14:$I$21)),3)</f>
        <v>36.024000000000001</v>
      </c>
    </row>
    <row r="27" spans="1:9" ht="27.75" customHeight="1" x14ac:dyDescent="0.2">
      <c r="A27" s="78"/>
      <c r="B27" s="458" t="s">
        <v>1208</v>
      </c>
      <c r="C27" s="459"/>
      <c r="D27" s="461"/>
      <c r="E27" s="462"/>
      <c r="F27" s="462"/>
      <c r="G27" s="463"/>
      <c r="H27" s="84">
        <v>1.0529999999999999</v>
      </c>
      <c r="I27" s="85">
        <f>I26*H27</f>
        <v>37.933271999999995</v>
      </c>
    </row>
    <row r="28" spans="1:9" ht="12.75" customHeight="1" x14ac:dyDescent="0.2">
      <c r="A28" s="86" t="s">
        <v>5</v>
      </c>
      <c r="B28" s="464" t="s">
        <v>139</v>
      </c>
      <c r="C28" s="465"/>
      <c r="D28" s="464"/>
      <c r="E28" s="466"/>
      <c r="F28" s="466"/>
      <c r="G28" s="465"/>
      <c r="H28" s="87" t="s">
        <v>228</v>
      </c>
      <c r="I28" s="88">
        <f>I27</f>
        <v>37.933271999999995</v>
      </c>
    </row>
    <row r="29" spans="1:9" ht="12.75" customHeight="1" x14ac:dyDescent="0.2"/>
    <row r="31" spans="1:9" customFormat="1" ht="12.75" customHeight="1" x14ac:dyDescent="0.25">
      <c r="A31" t="s">
        <v>415</v>
      </c>
      <c r="D31" s="127"/>
    </row>
    <row r="32" spans="1:9" customFormat="1" ht="15" x14ac:dyDescent="0.25">
      <c r="A32">
        <v>1</v>
      </c>
      <c r="B32" t="s">
        <v>438</v>
      </c>
    </row>
    <row r="33" spans="2:2" customFormat="1" ht="15" x14ac:dyDescent="0.25">
      <c r="B33" t="s">
        <v>439</v>
      </c>
    </row>
    <row r="34" spans="2:2" customFormat="1" ht="15" x14ac:dyDescent="0.25">
      <c r="B34" t="s">
        <v>440</v>
      </c>
    </row>
    <row r="35" spans="2:2" customFormat="1" ht="15" x14ac:dyDescent="0.25">
      <c r="B35" t="s">
        <v>441</v>
      </c>
    </row>
    <row r="36" spans="2:2" customFormat="1" ht="15" x14ac:dyDescent="0.25">
      <c r="B36" t="s">
        <v>442</v>
      </c>
    </row>
  </sheetData>
  <mergeCells count="43">
    <mergeCell ref="B13:C13"/>
    <mergeCell ref="D13:G13"/>
    <mergeCell ref="A1:C1"/>
    <mergeCell ref="D1:I1"/>
    <mergeCell ref="A3:I3"/>
    <mergeCell ref="A4:I4"/>
    <mergeCell ref="A6:C6"/>
    <mergeCell ref="D6:I6"/>
    <mergeCell ref="A8:C8"/>
    <mergeCell ref="D8:I8"/>
    <mergeCell ref="A10:I10"/>
    <mergeCell ref="B12:C12"/>
    <mergeCell ref="D12:G12"/>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7:C27"/>
    <mergeCell ref="D27:G27"/>
    <mergeCell ref="B26:C26"/>
    <mergeCell ref="D26:G26"/>
    <mergeCell ref="B28:C28"/>
    <mergeCell ref="D28:G28"/>
  </mergeCells>
  <pageMargins left="0.39370078740157477" right="0.39370078740157477" top="0.74803149606299213" bottom="0.74803149606299213" header="0.31496062992125984" footer="0.31496062992125984"/>
  <pageSetup paperSize="9" orientation="portrait" useFirstPageNumber="1" horizontalDpi="300" verticalDpi="300" r:id="rId1"/>
  <headerFooter alignWithMargins="0">
    <oddFooter>&amp;CСтраница &amp;P</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24.28515625" style="25" customWidth="1"/>
    <col min="4" max="4" width="4.42578125" style="25" customWidth="1"/>
    <col min="5" max="6" width="9.28515625" style="25" customWidth="1"/>
    <col min="7" max="7" width="21.140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ht="15" customHeight="1"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1292</v>
      </c>
      <c r="B3" s="428"/>
      <c r="C3" s="428"/>
      <c r="D3" s="428"/>
      <c r="E3" s="428"/>
      <c r="F3" s="428"/>
      <c r="G3" s="428"/>
      <c r="H3" s="428"/>
      <c r="I3" s="428"/>
    </row>
    <row r="4" spans="1:10" x14ac:dyDescent="0.25">
      <c r="A4" s="429" t="s">
        <v>110</v>
      </c>
      <c r="B4" s="429"/>
      <c r="C4" s="429"/>
      <c r="D4" s="429"/>
      <c r="E4" s="429"/>
      <c r="F4" s="429"/>
      <c r="G4" s="429"/>
      <c r="H4" s="429"/>
      <c r="I4" s="429"/>
    </row>
    <row r="5" spans="1:10" x14ac:dyDescent="0.25">
      <c r="C5" s="26"/>
      <c r="J5" s="25"/>
    </row>
    <row r="6" spans="1:10" x14ac:dyDescent="0.25">
      <c r="A6" s="430" t="s">
        <v>111</v>
      </c>
      <c r="B6" s="430"/>
      <c r="C6" s="430"/>
      <c r="D6" s="431"/>
      <c r="E6" s="431"/>
      <c r="F6" s="431"/>
      <c r="G6" s="431"/>
      <c r="H6" s="431"/>
      <c r="I6" s="431"/>
      <c r="J6" s="27"/>
    </row>
    <row r="7" spans="1:10" ht="15" customHeight="1" x14ac:dyDescent="0.25">
      <c r="J7" s="25"/>
    </row>
    <row r="8" spans="1:10" x14ac:dyDescent="0.25">
      <c r="A8" s="430" t="s">
        <v>112</v>
      </c>
      <c r="B8" s="430"/>
      <c r="C8" s="430"/>
      <c r="D8" s="431"/>
      <c r="E8" s="431"/>
      <c r="F8" s="431"/>
      <c r="G8" s="431"/>
      <c r="H8" s="431"/>
      <c r="I8" s="431"/>
      <c r="J8" s="27"/>
    </row>
    <row r="9" spans="1:10" ht="15" customHeight="1" x14ac:dyDescent="0.25">
      <c r="A9" s="27"/>
      <c r="B9" s="27"/>
      <c r="C9" s="27"/>
      <c r="D9" s="27"/>
      <c r="E9" s="27"/>
      <c r="J9" s="25"/>
    </row>
    <row r="10" spans="1:10" ht="15" customHeight="1" x14ac:dyDescent="0.25">
      <c r="A10" s="430" t="s">
        <v>303</v>
      </c>
      <c r="B10" s="430"/>
      <c r="C10" s="430"/>
      <c r="D10" s="430"/>
      <c r="E10" s="430"/>
      <c r="F10" s="430"/>
      <c r="G10" s="430"/>
      <c r="H10" s="430"/>
      <c r="I10" s="430"/>
      <c r="J10" s="28"/>
    </row>
    <row r="11" spans="1:10" ht="15" customHeight="1" x14ac:dyDescent="0.25">
      <c r="A11" s="27"/>
      <c r="B11" s="29"/>
      <c r="C11" s="29"/>
      <c r="D11" s="29"/>
      <c r="E11" s="29"/>
      <c r="J11" s="25"/>
    </row>
    <row r="12" spans="1:10" ht="36" x14ac:dyDescent="0.25">
      <c r="A12" s="30" t="s">
        <v>113</v>
      </c>
      <c r="B12" s="432" t="s">
        <v>114</v>
      </c>
      <c r="C12" s="433"/>
      <c r="D12" s="432" t="s">
        <v>115</v>
      </c>
      <c r="E12" s="434"/>
      <c r="F12" s="434"/>
      <c r="G12" s="433"/>
      <c r="H12" s="30" t="s">
        <v>116</v>
      </c>
      <c r="I12" s="30" t="s">
        <v>117</v>
      </c>
    </row>
    <row r="13" spans="1:10" ht="15" customHeight="1" x14ac:dyDescent="0.25">
      <c r="A13" s="31" t="s">
        <v>1</v>
      </c>
      <c r="B13" s="423">
        <v>2</v>
      </c>
      <c r="C13" s="424"/>
      <c r="D13" s="423">
        <v>3</v>
      </c>
      <c r="E13" s="425"/>
      <c r="F13" s="425"/>
      <c r="G13" s="424"/>
      <c r="H13" s="32">
        <v>4</v>
      </c>
      <c r="I13" s="32">
        <v>5</v>
      </c>
    </row>
    <row r="14" spans="1:10" ht="155.25" customHeight="1" x14ac:dyDescent="0.25">
      <c r="A14" s="33" t="s">
        <v>1</v>
      </c>
      <c r="B14" s="435" t="s">
        <v>292</v>
      </c>
      <c r="C14" s="436"/>
      <c r="D14" s="437" t="s">
        <v>293</v>
      </c>
      <c r="E14" s="438"/>
      <c r="F14" s="438"/>
      <c r="G14" s="439"/>
      <c r="H14" s="34" t="s">
        <v>1205</v>
      </c>
      <c r="I14" s="35">
        <f>ROUND(0.041  * 1 * 5.57,3)</f>
        <v>0.22800000000000001</v>
      </c>
    </row>
    <row r="15" spans="1:10" x14ac:dyDescent="0.25">
      <c r="A15" s="36" t="s">
        <v>0</v>
      </c>
      <c r="B15" s="440" t="s">
        <v>120</v>
      </c>
      <c r="C15" s="441"/>
      <c r="D15" s="440"/>
      <c r="E15" s="442"/>
      <c r="F15" s="442"/>
      <c r="G15" s="441"/>
      <c r="H15" s="37"/>
      <c r="I15" s="38"/>
    </row>
    <row r="16" spans="1:10" ht="15" customHeight="1" x14ac:dyDescent="0.25">
      <c r="A16" s="44" t="s">
        <v>0</v>
      </c>
      <c r="B16" s="467" t="s">
        <v>1191</v>
      </c>
      <c r="C16" s="468"/>
      <c r="D16" s="467" t="s">
        <v>1192</v>
      </c>
      <c r="E16" s="469"/>
      <c r="F16" s="469"/>
      <c r="G16" s="468"/>
      <c r="H16" s="45"/>
      <c r="I16" s="46"/>
    </row>
    <row r="17" spans="1:9" ht="128.25" customHeight="1" x14ac:dyDescent="0.25">
      <c r="A17" s="55" t="s">
        <v>3</v>
      </c>
      <c r="B17" s="500" t="s">
        <v>253</v>
      </c>
      <c r="C17" s="501"/>
      <c r="D17" s="502" t="s">
        <v>294</v>
      </c>
      <c r="E17" s="431"/>
      <c r="F17" s="431"/>
      <c r="G17" s="503"/>
      <c r="H17" s="56" t="s">
        <v>1206</v>
      </c>
      <c r="I17" s="57">
        <f>ROUND(1.418  * 1 * 5.57,3)</f>
        <v>7.8979999999999997</v>
      </c>
    </row>
    <row r="18" spans="1:9" ht="61.5" customHeight="1" x14ac:dyDescent="0.25">
      <c r="A18" s="36" t="s">
        <v>0</v>
      </c>
      <c r="B18" s="440" t="s">
        <v>120</v>
      </c>
      <c r="C18" s="441"/>
      <c r="D18" s="440"/>
      <c r="E18" s="442"/>
      <c r="F18" s="442"/>
      <c r="G18" s="441"/>
      <c r="H18" s="37"/>
      <c r="I18" s="38"/>
    </row>
    <row r="19" spans="1:9" ht="30" customHeight="1" x14ac:dyDescent="0.25">
      <c r="A19" s="44" t="s">
        <v>0</v>
      </c>
      <c r="B19" s="467" t="s">
        <v>1191</v>
      </c>
      <c r="C19" s="468"/>
      <c r="D19" s="467" t="s">
        <v>1192</v>
      </c>
      <c r="E19" s="469"/>
      <c r="F19" s="469"/>
      <c r="G19" s="468"/>
      <c r="H19" s="45"/>
      <c r="I19" s="46"/>
    </row>
    <row r="20" spans="1:9" ht="125.25" customHeight="1" x14ac:dyDescent="0.25">
      <c r="A20" s="55" t="s">
        <v>4</v>
      </c>
      <c r="B20" s="500" t="s">
        <v>253</v>
      </c>
      <c r="C20" s="501"/>
      <c r="D20" s="502" t="s">
        <v>295</v>
      </c>
      <c r="E20" s="431"/>
      <c r="F20" s="431"/>
      <c r="G20" s="503"/>
      <c r="H20" s="56" t="s">
        <v>1207</v>
      </c>
      <c r="I20" s="57">
        <f>ROUND(0.378  * 1 * 5.57,3)</f>
        <v>2.105</v>
      </c>
    </row>
    <row r="21" spans="1:9" x14ac:dyDescent="0.25">
      <c r="A21" s="36" t="s">
        <v>0</v>
      </c>
      <c r="B21" s="440" t="s">
        <v>120</v>
      </c>
      <c r="C21" s="441"/>
      <c r="D21" s="440"/>
      <c r="E21" s="442"/>
      <c r="F21" s="442"/>
      <c r="G21" s="441"/>
      <c r="H21" s="37"/>
      <c r="I21" s="38"/>
    </row>
    <row r="22" spans="1:9" ht="38.25" customHeight="1" x14ac:dyDescent="0.25">
      <c r="A22" s="44" t="s">
        <v>0</v>
      </c>
      <c r="B22" s="467" t="s">
        <v>1191</v>
      </c>
      <c r="C22" s="468"/>
      <c r="D22" s="467" t="s">
        <v>1192</v>
      </c>
      <c r="E22" s="469"/>
      <c r="F22" s="469"/>
      <c r="G22" s="468"/>
      <c r="H22" s="45"/>
      <c r="I22" s="46"/>
    </row>
    <row r="23" spans="1:9" x14ac:dyDescent="0.25">
      <c r="A23" s="44" t="s">
        <v>5</v>
      </c>
      <c r="B23" s="455" t="s">
        <v>138</v>
      </c>
      <c r="C23" s="456"/>
      <c r="D23" s="455"/>
      <c r="E23" s="457"/>
      <c r="F23" s="457"/>
      <c r="G23" s="456"/>
      <c r="H23" s="47"/>
      <c r="I23" s="48">
        <f>ROUND((SUM($I$14:$I$20)),3)</f>
        <v>10.231</v>
      </c>
    </row>
    <row r="24" spans="1:9" ht="31.5" customHeight="1" x14ac:dyDescent="0.25">
      <c r="A24" s="44"/>
      <c r="B24" s="458" t="s">
        <v>1208</v>
      </c>
      <c r="C24" s="459"/>
      <c r="D24" s="49"/>
      <c r="E24" s="50"/>
      <c r="F24" s="50"/>
      <c r="G24" s="51"/>
      <c r="H24" s="47">
        <v>1.0529999999999999</v>
      </c>
      <c r="I24" s="48">
        <f>I23*H24</f>
        <v>10.773242999999999</v>
      </c>
    </row>
    <row r="25" spans="1:9" x14ac:dyDescent="0.25">
      <c r="A25" s="52" t="s">
        <v>6</v>
      </c>
      <c r="B25" s="458" t="s">
        <v>139</v>
      </c>
      <c r="C25" s="459"/>
      <c r="D25" s="458"/>
      <c r="E25" s="460"/>
      <c r="F25" s="460"/>
      <c r="G25" s="459"/>
      <c r="H25" s="53" t="s">
        <v>277</v>
      </c>
      <c r="I25" s="54">
        <f>I24</f>
        <v>10.773242999999999</v>
      </c>
    </row>
    <row r="28" spans="1:9" ht="12.75" customHeight="1" x14ac:dyDescent="0.25">
      <c r="A28" t="s">
        <v>415</v>
      </c>
      <c r="B28"/>
      <c r="C28"/>
      <c r="D28" s="127"/>
      <c r="E28"/>
      <c r="F28"/>
      <c r="G28"/>
      <c r="H28"/>
      <c r="I28"/>
    </row>
    <row r="29" spans="1:9" x14ac:dyDescent="0.25">
      <c r="A29">
        <v>1</v>
      </c>
      <c r="B29" t="s">
        <v>438</v>
      </c>
      <c r="C29"/>
      <c r="D29"/>
      <c r="E29"/>
      <c r="F29"/>
      <c r="G29"/>
      <c r="H29"/>
      <c r="I29"/>
    </row>
    <row r="30" spans="1:9" x14ac:dyDescent="0.25">
      <c r="A30"/>
      <c r="B30" t="s">
        <v>439</v>
      </c>
      <c r="C30"/>
      <c r="D30"/>
      <c r="E30"/>
      <c r="F30"/>
      <c r="G30"/>
      <c r="H30"/>
      <c r="I30"/>
    </row>
    <row r="31" spans="1:9" x14ac:dyDescent="0.25">
      <c r="A31"/>
      <c r="B31" t="s">
        <v>440</v>
      </c>
      <c r="C31"/>
      <c r="D31"/>
      <c r="E31"/>
      <c r="F31"/>
      <c r="G31"/>
      <c r="H31"/>
      <c r="I31"/>
    </row>
    <row r="32" spans="1:9" x14ac:dyDescent="0.25">
      <c r="A32"/>
      <c r="B32" t="s">
        <v>441</v>
      </c>
      <c r="C32"/>
      <c r="D32"/>
      <c r="E32"/>
      <c r="F32"/>
      <c r="G32"/>
      <c r="H32"/>
      <c r="I32"/>
    </row>
    <row r="33" spans="2:2" customFormat="1" x14ac:dyDescent="0.25">
      <c r="B33" t="s">
        <v>442</v>
      </c>
    </row>
  </sheetData>
  <mergeCells count="36">
    <mergeCell ref="B25:C25"/>
    <mergeCell ref="D25:G25"/>
    <mergeCell ref="B21:C21"/>
    <mergeCell ref="D21:G21"/>
    <mergeCell ref="B22:C22"/>
    <mergeCell ref="D22:G22"/>
    <mergeCell ref="B23:C23"/>
    <mergeCell ref="D23:G23"/>
    <mergeCell ref="B24:C24"/>
    <mergeCell ref="B18:C18"/>
    <mergeCell ref="D18:G18"/>
    <mergeCell ref="B19:C19"/>
    <mergeCell ref="D19:G19"/>
    <mergeCell ref="B20:C20"/>
    <mergeCell ref="D20:G20"/>
    <mergeCell ref="D8:I8"/>
    <mergeCell ref="A10:I10"/>
    <mergeCell ref="B12:C12"/>
    <mergeCell ref="D12:G12"/>
    <mergeCell ref="B13:C13"/>
    <mergeCell ref="D13:G13"/>
    <mergeCell ref="A8:C8"/>
    <mergeCell ref="A1:C1"/>
    <mergeCell ref="D1:I1"/>
    <mergeCell ref="A3:I3"/>
    <mergeCell ref="A4:I4"/>
    <mergeCell ref="A6:C6"/>
    <mergeCell ref="D6:I6"/>
    <mergeCell ref="B16:C16"/>
    <mergeCell ref="D16:G16"/>
    <mergeCell ref="B17:C17"/>
    <mergeCell ref="D17:G17"/>
    <mergeCell ref="B14:C14"/>
    <mergeCell ref="D14:G14"/>
    <mergeCell ref="B15:C15"/>
    <mergeCell ref="D15:G15"/>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26.28515625" style="25" customWidth="1"/>
    <col min="4" max="4" width="11.42578125" style="25" customWidth="1"/>
    <col min="5" max="6" width="9.28515625" style="25" customWidth="1"/>
    <col min="7" max="7" width="20.425781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ht="38.25" customHeight="1"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1293</v>
      </c>
      <c r="B3" s="428"/>
      <c r="C3" s="428"/>
      <c r="D3" s="428"/>
      <c r="E3" s="428"/>
      <c r="F3" s="428"/>
      <c r="G3" s="428"/>
      <c r="H3" s="428"/>
      <c r="I3" s="428"/>
    </row>
    <row r="4" spans="1:10" x14ac:dyDescent="0.25">
      <c r="A4" s="429" t="s">
        <v>110</v>
      </c>
      <c r="B4" s="429"/>
      <c r="C4" s="429"/>
      <c r="D4" s="429"/>
      <c r="E4" s="429"/>
      <c r="F4" s="429"/>
      <c r="G4" s="429"/>
      <c r="H4" s="429"/>
      <c r="I4" s="429"/>
    </row>
    <row r="5" spans="1:10" ht="12.75" customHeight="1" x14ac:dyDescent="0.25">
      <c r="C5" s="26"/>
      <c r="J5" s="25"/>
    </row>
    <row r="6" spans="1:10" ht="12.75" customHeight="1" x14ac:dyDescent="0.25">
      <c r="A6" s="430" t="s">
        <v>111</v>
      </c>
      <c r="B6" s="430"/>
      <c r="C6" s="430"/>
      <c r="D6" s="431"/>
      <c r="E6" s="431"/>
      <c r="F6" s="431"/>
      <c r="G6" s="431"/>
      <c r="H6" s="431"/>
      <c r="I6" s="431"/>
      <c r="J6" s="27"/>
    </row>
    <row r="7" spans="1:10" ht="12.75" customHeight="1" x14ac:dyDescent="0.25">
      <c r="J7" s="25"/>
    </row>
    <row r="8" spans="1:10" ht="12.75" customHeight="1" x14ac:dyDescent="0.25">
      <c r="A8" s="430" t="s">
        <v>112</v>
      </c>
      <c r="B8" s="430"/>
      <c r="C8" s="430"/>
      <c r="D8" s="431"/>
      <c r="E8" s="431"/>
      <c r="F8" s="431"/>
      <c r="G8" s="431"/>
      <c r="H8" s="431"/>
      <c r="I8" s="431"/>
      <c r="J8" s="27"/>
    </row>
    <row r="9" spans="1:10" ht="12.75" customHeight="1" x14ac:dyDescent="0.25">
      <c r="A9" s="27"/>
      <c r="B9" s="27"/>
      <c r="C9" s="27"/>
      <c r="D9" s="27"/>
      <c r="E9" s="27"/>
      <c r="J9" s="25"/>
    </row>
    <row r="10" spans="1:10" ht="12.75" customHeight="1" x14ac:dyDescent="0.25">
      <c r="A10" s="430" t="s">
        <v>303</v>
      </c>
      <c r="B10" s="430"/>
      <c r="C10" s="430"/>
      <c r="D10" s="430"/>
      <c r="E10" s="430"/>
      <c r="F10" s="430"/>
      <c r="G10" s="430"/>
      <c r="H10" s="430"/>
      <c r="I10" s="430"/>
      <c r="J10" s="28"/>
    </row>
    <row r="11" spans="1:10" ht="12.75" customHeight="1" x14ac:dyDescent="0.25">
      <c r="A11" s="27"/>
      <c r="B11" s="29"/>
      <c r="C11" s="29"/>
      <c r="D11" s="29"/>
      <c r="E11" s="29"/>
      <c r="J11" s="25"/>
    </row>
    <row r="12" spans="1:10" ht="100.5" customHeight="1"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05" x14ac:dyDescent="0.25">
      <c r="A14" s="33" t="s">
        <v>1</v>
      </c>
      <c r="B14" s="435" t="s">
        <v>254</v>
      </c>
      <c r="C14" s="436"/>
      <c r="D14" s="437" t="s">
        <v>255</v>
      </c>
      <c r="E14" s="438"/>
      <c r="F14" s="438"/>
      <c r="G14" s="439"/>
      <c r="H14" s="34" t="s">
        <v>322</v>
      </c>
      <c r="I14" s="35">
        <f>ROUND((668 * 1 + 49 * 0.00012) * 19.490092 * 0.001 * 2.22,3)</f>
        <v>28.902999999999999</v>
      </c>
    </row>
    <row r="15" spans="1:10" x14ac:dyDescent="0.25">
      <c r="A15" s="36" t="s">
        <v>0</v>
      </c>
      <c r="B15" s="440" t="s">
        <v>120</v>
      </c>
      <c r="C15" s="441"/>
      <c r="D15" s="440"/>
      <c r="E15" s="442"/>
      <c r="F15" s="442"/>
      <c r="G15" s="441"/>
      <c r="H15" s="37"/>
      <c r="I15" s="38"/>
    </row>
    <row r="16" spans="1:10" x14ac:dyDescent="0.25">
      <c r="A16" s="39" t="s">
        <v>0</v>
      </c>
      <c r="B16" s="443" t="s">
        <v>302</v>
      </c>
      <c r="C16" s="444"/>
      <c r="D16" s="443" t="s">
        <v>301</v>
      </c>
      <c r="E16" s="445"/>
      <c r="F16" s="445"/>
      <c r="G16" s="444"/>
      <c r="H16" s="40"/>
      <c r="I16" s="41"/>
    </row>
    <row r="17" spans="1:9" x14ac:dyDescent="0.25">
      <c r="A17" s="39" t="s">
        <v>0</v>
      </c>
      <c r="B17" s="443" t="s">
        <v>256</v>
      </c>
      <c r="C17" s="444"/>
      <c r="D17" s="443" t="s">
        <v>257</v>
      </c>
      <c r="E17" s="445"/>
      <c r="F17" s="445"/>
      <c r="G17" s="444"/>
      <c r="H17" s="40"/>
      <c r="I17" s="41"/>
    </row>
    <row r="18" spans="1:9" x14ac:dyDescent="0.25">
      <c r="A18" s="39" t="s">
        <v>0</v>
      </c>
      <c r="B18" s="443" t="s">
        <v>258</v>
      </c>
      <c r="C18" s="444"/>
      <c r="D18" s="443" t="s">
        <v>259</v>
      </c>
      <c r="E18" s="445"/>
      <c r="F18" s="445"/>
      <c r="G18" s="444"/>
      <c r="H18" s="40"/>
      <c r="I18" s="41"/>
    </row>
    <row r="19" spans="1:9" x14ac:dyDescent="0.25">
      <c r="A19" s="39" t="s">
        <v>0</v>
      </c>
      <c r="B19" s="446" t="s">
        <v>260</v>
      </c>
      <c r="C19" s="447"/>
      <c r="D19" s="446"/>
      <c r="E19" s="448"/>
      <c r="F19" s="448"/>
      <c r="G19" s="447"/>
      <c r="H19" s="42"/>
      <c r="I19" s="43"/>
    </row>
    <row r="20" spans="1:9" x14ac:dyDescent="0.25">
      <c r="A20" s="39" t="s">
        <v>0</v>
      </c>
      <c r="B20" s="443" t="s">
        <v>261</v>
      </c>
      <c r="C20" s="444"/>
      <c r="D20" s="449" t="s">
        <v>262</v>
      </c>
      <c r="E20" s="450"/>
      <c r="F20" s="450"/>
      <c r="G20" s="451"/>
      <c r="H20" s="40"/>
      <c r="I20" s="41"/>
    </row>
    <row r="21" spans="1:9" x14ac:dyDescent="0.25">
      <c r="A21" s="44" t="s">
        <v>0</v>
      </c>
      <c r="B21" s="452" t="s">
        <v>263</v>
      </c>
      <c r="C21" s="453"/>
      <c r="D21" s="504" t="s">
        <v>264</v>
      </c>
      <c r="E21" s="505"/>
      <c r="F21" s="505"/>
      <c r="G21" s="506"/>
      <c r="H21" s="45"/>
      <c r="I21" s="46"/>
    </row>
    <row r="22" spans="1:9" ht="105" x14ac:dyDescent="0.25">
      <c r="A22" s="55" t="s">
        <v>3</v>
      </c>
      <c r="B22" s="500" t="s">
        <v>265</v>
      </c>
      <c r="C22" s="501"/>
      <c r="D22" s="502" t="s">
        <v>266</v>
      </c>
      <c r="E22" s="431"/>
      <c r="F22" s="431"/>
      <c r="G22" s="503"/>
      <c r="H22" s="56" t="s">
        <v>323</v>
      </c>
      <c r="I22" s="57">
        <f>ROUND((137 * 1 + 50 * 0.0604) * 19.490092 * 0.001 * 1.99,3)</f>
        <v>5.431</v>
      </c>
    </row>
    <row r="23" spans="1:9" x14ac:dyDescent="0.25">
      <c r="A23" s="36" t="s">
        <v>0</v>
      </c>
      <c r="B23" s="440" t="s">
        <v>120</v>
      </c>
      <c r="C23" s="441"/>
      <c r="D23" s="440"/>
      <c r="E23" s="442"/>
      <c r="F23" s="442"/>
      <c r="G23" s="441"/>
      <c r="H23" s="37"/>
      <c r="I23" s="38"/>
    </row>
    <row r="24" spans="1:9" x14ac:dyDescent="0.25">
      <c r="A24" s="39" t="s">
        <v>0</v>
      </c>
      <c r="B24" s="443" t="s">
        <v>302</v>
      </c>
      <c r="C24" s="444"/>
      <c r="D24" s="443" t="s">
        <v>301</v>
      </c>
      <c r="E24" s="445"/>
      <c r="F24" s="445"/>
      <c r="G24" s="444"/>
      <c r="H24" s="40"/>
      <c r="I24" s="41"/>
    </row>
    <row r="25" spans="1:9" x14ac:dyDescent="0.25">
      <c r="A25" s="39" t="s">
        <v>0</v>
      </c>
      <c r="B25" s="443" t="s">
        <v>256</v>
      </c>
      <c r="C25" s="444"/>
      <c r="D25" s="443" t="s">
        <v>257</v>
      </c>
      <c r="E25" s="445"/>
      <c r="F25" s="445"/>
      <c r="G25" s="444"/>
      <c r="H25" s="40"/>
      <c r="I25" s="41"/>
    </row>
    <row r="26" spans="1:9" x14ac:dyDescent="0.25">
      <c r="A26" s="39" t="s">
        <v>0</v>
      </c>
      <c r="B26" s="443" t="s">
        <v>258</v>
      </c>
      <c r="C26" s="444"/>
      <c r="D26" s="443" t="s">
        <v>267</v>
      </c>
      <c r="E26" s="445"/>
      <c r="F26" s="445"/>
      <c r="G26" s="444"/>
      <c r="H26" s="40"/>
      <c r="I26" s="41"/>
    </row>
    <row r="27" spans="1:9" x14ac:dyDescent="0.25">
      <c r="A27" s="39" t="s">
        <v>0</v>
      </c>
      <c r="B27" s="446" t="s">
        <v>260</v>
      </c>
      <c r="C27" s="447"/>
      <c r="D27" s="446"/>
      <c r="E27" s="448"/>
      <c r="F27" s="448"/>
      <c r="G27" s="447"/>
      <c r="H27" s="42"/>
      <c r="I27" s="43"/>
    </row>
    <row r="28" spans="1:9" x14ac:dyDescent="0.25">
      <c r="A28" s="39" t="s">
        <v>0</v>
      </c>
      <c r="B28" s="443" t="s">
        <v>261</v>
      </c>
      <c r="C28" s="444"/>
      <c r="D28" s="449" t="s">
        <v>268</v>
      </c>
      <c r="E28" s="450"/>
      <c r="F28" s="450"/>
      <c r="G28" s="451"/>
      <c r="H28" s="40"/>
      <c r="I28" s="41"/>
    </row>
    <row r="29" spans="1:9" x14ac:dyDescent="0.25">
      <c r="A29" s="44" t="s">
        <v>0</v>
      </c>
      <c r="B29" s="452" t="s">
        <v>263</v>
      </c>
      <c r="C29" s="453"/>
      <c r="D29" s="504" t="s">
        <v>269</v>
      </c>
      <c r="E29" s="505"/>
      <c r="F29" s="505"/>
      <c r="G29" s="506"/>
      <c r="H29" s="45"/>
      <c r="I29" s="46"/>
    </row>
    <row r="30" spans="1:9" ht="183" customHeight="1" x14ac:dyDescent="0.25">
      <c r="A30" s="55" t="s">
        <v>4</v>
      </c>
      <c r="B30" s="500" t="s">
        <v>270</v>
      </c>
      <c r="C30" s="501"/>
      <c r="D30" s="502" t="s">
        <v>271</v>
      </c>
      <c r="E30" s="431"/>
      <c r="F30" s="431"/>
      <c r="G30" s="503"/>
      <c r="H30" s="56" t="s">
        <v>324</v>
      </c>
      <c r="I30" s="57">
        <f>ROUND((355 * 1 + 22 * 0.00012) * 19.490092 * 1.99 * 0.001,3)</f>
        <v>13.769</v>
      </c>
    </row>
    <row r="31" spans="1:9" x14ac:dyDescent="0.25">
      <c r="A31" s="36" t="s">
        <v>0</v>
      </c>
      <c r="B31" s="440" t="s">
        <v>120</v>
      </c>
      <c r="C31" s="441"/>
      <c r="D31" s="440"/>
      <c r="E31" s="442"/>
      <c r="F31" s="442"/>
      <c r="G31" s="441"/>
      <c r="H31" s="37"/>
      <c r="I31" s="38"/>
    </row>
    <row r="32" spans="1:9" x14ac:dyDescent="0.25">
      <c r="A32" s="39" t="s">
        <v>0</v>
      </c>
      <c r="B32" s="443" t="s">
        <v>302</v>
      </c>
      <c r="C32" s="444"/>
      <c r="D32" s="443" t="s">
        <v>301</v>
      </c>
      <c r="E32" s="445"/>
      <c r="F32" s="445"/>
      <c r="G32" s="444"/>
      <c r="H32" s="40"/>
      <c r="I32" s="41"/>
    </row>
    <row r="33" spans="1:9" x14ac:dyDescent="0.25">
      <c r="A33" s="39" t="s">
        <v>0</v>
      </c>
      <c r="B33" s="443" t="s">
        <v>272</v>
      </c>
      <c r="C33" s="444"/>
      <c r="D33" s="443" t="s">
        <v>273</v>
      </c>
      <c r="E33" s="445"/>
      <c r="F33" s="445"/>
      <c r="G33" s="444"/>
      <c r="H33" s="40"/>
      <c r="I33" s="41"/>
    </row>
    <row r="34" spans="1:9" x14ac:dyDescent="0.25">
      <c r="A34" s="39" t="s">
        <v>0</v>
      </c>
      <c r="B34" s="443" t="s">
        <v>256</v>
      </c>
      <c r="C34" s="444"/>
      <c r="D34" s="443" t="s">
        <v>274</v>
      </c>
      <c r="E34" s="445"/>
      <c r="F34" s="445"/>
      <c r="G34" s="444"/>
      <c r="H34" s="40"/>
      <c r="I34" s="41"/>
    </row>
    <row r="35" spans="1:9" x14ac:dyDescent="0.25">
      <c r="A35" s="39" t="s">
        <v>0</v>
      </c>
      <c r="B35" s="446" t="s">
        <v>260</v>
      </c>
      <c r="C35" s="447"/>
      <c r="D35" s="446"/>
      <c r="E35" s="448"/>
      <c r="F35" s="448"/>
      <c r="G35" s="447"/>
      <c r="H35" s="42"/>
      <c r="I35" s="43"/>
    </row>
    <row r="36" spans="1:9" x14ac:dyDescent="0.25">
      <c r="A36" s="39" t="s">
        <v>0</v>
      </c>
      <c r="B36" s="443" t="s">
        <v>261</v>
      </c>
      <c r="C36" s="444"/>
      <c r="D36" s="443" t="s">
        <v>275</v>
      </c>
      <c r="E36" s="445"/>
      <c r="F36" s="445"/>
      <c r="G36" s="444"/>
      <c r="H36" s="40"/>
      <c r="I36" s="41"/>
    </row>
    <row r="37" spans="1:9" x14ac:dyDescent="0.25">
      <c r="A37" s="44" t="s">
        <v>0</v>
      </c>
      <c r="B37" s="452" t="s">
        <v>263</v>
      </c>
      <c r="C37" s="453"/>
      <c r="D37" s="452" t="s">
        <v>276</v>
      </c>
      <c r="E37" s="454"/>
      <c r="F37" s="454"/>
      <c r="G37" s="453"/>
      <c r="H37" s="45"/>
      <c r="I37" s="46"/>
    </row>
    <row r="38" spans="1:9" ht="12.75" customHeight="1" x14ac:dyDescent="0.25">
      <c r="A38" s="44" t="s">
        <v>5</v>
      </c>
      <c r="B38" s="455" t="s">
        <v>138</v>
      </c>
      <c r="C38" s="456"/>
      <c r="D38" s="455"/>
      <c r="E38" s="457"/>
      <c r="F38" s="457"/>
      <c r="G38" s="456"/>
      <c r="H38" s="47"/>
      <c r="I38" s="48">
        <f>ROUND((SUM($I$14:$I$30)),3)</f>
        <v>48.103000000000002</v>
      </c>
    </row>
    <row r="39" spans="1:9" ht="48.75" customHeight="1" x14ac:dyDescent="0.25">
      <c r="A39" s="44"/>
      <c r="B39" s="458" t="s">
        <v>1208</v>
      </c>
      <c r="C39" s="459"/>
      <c r="D39" s="49"/>
      <c r="E39" s="50"/>
      <c r="F39" s="50"/>
      <c r="G39" s="51"/>
      <c r="H39" s="47">
        <v>1.0529999999999999</v>
      </c>
      <c r="I39" s="48">
        <f>I38*H39</f>
        <v>50.652459</v>
      </c>
    </row>
    <row r="40" spans="1:9" ht="12.75" customHeight="1" x14ac:dyDescent="0.25">
      <c r="A40" s="52" t="s">
        <v>6</v>
      </c>
      <c r="B40" s="458" t="s">
        <v>139</v>
      </c>
      <c r="C40" s="459"/>
      <c r="D40" s="458"/>
      <c r="E40" s="460"/>
      <c r="F40" s="460"/>
      <c r="G40" s="459"/>
      <c r="H40" s="53" t="s">
        <v>277</v>
      </c>
      <c r="I40" s="54">
        <f>I39</f>
        <v>50.652459</v>
      </c>
    </row>
    <row r="41" spans="1:9" ht="12.75" customHeight="1" x14ac:dyDescent="0.25"/>
    <row r="43" spans="1:9" ht="12.75" customHeight="1" x14ac:dyDescent="0.25">
      <c r="A43" t="s">
        <v>415</v>
      </c>
      <c r="B43"/>
      <c r="C43"/>
      <c r="D43" s="127"/>
      <c r="E43"/>
      <c r="F43"/>
      <c r="G43"/>
      <c r="H43"/>
      <c r="I43"/>
    </row>
    <row r="44" spans="1:9" x14ac:dyDescent="0.25">
      <c r="A44">
        <v>1</v>
      </c>
      <c r="B44" t="s">
        <v>438</v>
      </c>
      <c r="C44"/>
      <c r="D44"/>
      <c r="E44"/>
      <c r="F44"/>
      <c r="G44"/>
      <c r="H44"/>
      <c r="I44"/>
    </row>
    <row r="45" spans="1:9" x14ac:dyDescent="0.25">
      <c r="A45"/>
      <c r="B45" t="s">
        <v>439</v>
      </c>
      <c r="C45"/>
      <c r="D45"/>
      <c r="E45"/>
      <c r="F45"/>
      <c r="G45"/>
      <c r="H45"/>
      <c r="I45"/>
    </row>
    <row r="46" spans="1:9" x14ac:dyDescent="0.25">
      <c r="A46"/>
      <c r="B46" t="s">
        <v>440</v>
      </c>
      <c r="C46"/>
      <c r="D46"/>
      <c r="E46"/>
      <c r="F46"/>
      <c r="G46"/>
      <c r="H46"/>
      <c r="I46"/>
    </row>
    <row r="47" spans="1:9" x14ac:dyDescent="0.25">
      <c r="A47"/>
      <c r="B47" t="s">
        <v>441</v>
      </c>
      <c r="C47"/>
      <c r="D47"/>
      <c r="E47"/>
      <c r="F47"/>
      <c r="G47"/>
      <c r="H47"/>
      <c r="I47"/>
    </row>
    <row r="48" spans="1:9" x14ac:dyDescent="0.25">
      <c r="A48"/>
      <c r="B48" t="s">
        <v>442</v>
      </c>
      <c r="C48"/>
      <c r="D48"/>
      <c r="E48"/>
      <c r="F48"/>
      <c r="G48"/>
      <c r="H48"/>
      <c r="I48"/>
    </row>
  </sheetData>
  <mergeCells count="66">
    <mergeCell ref="B38:C38"/>
    <mergeCell ref="D38:G38"/>
    <mergeCell ref="B39:C39"/>
    <mergeCell ref="B40:C40"/>
    <mergeCell ref="D40:G40"/>
    <mergeCell ref="B35:C35"/>
    <mergeCell ref="D35:G35"/>
    <mergeCell ref="B36:C36"/>
    <mergeCell ref="D36:G36"/>
    <mergeCell ref="B37:C37"/>
    <mergeCell ref="D37:G37"/>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A3" sqref="A3:I3"/>
    </sheetView>
  </sheetViews>
  <sheetFormatPr defaultColWidth="11.5703125" defaultRowHeight="15" x14ac:dyDescent="0.25"/>
  <cols>
    <col min="1" max="1" width="3.7109375" style="25" customWidth="1"/>
    <col min="2" max="2" width="10.7109375" style="25" customWidth="1"/>
    <col min="3" max="3" width="24" style="25" customWidth="1"/>
    <col min="4" max="4" width="4.42578125" style="25" customWidth="1"/>
    <col min="5" max="6" width="9.28515625" style="25" customWidth="1"/>
    <col min="7" max="7" width="22.140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ht="38.25" customHeight="1"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1294</v>
      </c>
      <c r="B3" s="428"/>
      <c r="C3" s="428"/>
      <c r="D3" s="428"/>
      <c r="E3" s="428"/>
      <c r="F3" s="428"/>
      <c r="G3" s="428"/>
      <c r="H3" s="428"/>
      <c r="I3" s="428"/>
    </row>
    <row r="4" spans="1:10" x14ac:dyDescent="0.25">
      <c r="A4" s="429" t="s">
        <v>110</v>
      </c>
      <c r="B4" s="429"/>
      <c r="C4" s="429"/>
      <c r="D4" s="429"/>
      <c r="E4" s="429"/>
      <c r="F4" s="429"/>
      <c r="G4" s="429"/>
      <c r="H4" s="429"/>
      <c r="I4" s="429"/>
    </row>
    <row r="5" spans="1:10" ht="12.75" customHeight="1" x14ac:dyDescent="0.25">
      <c r="C5" s="26"/>
      <c r="J5" s="25"/>
    </row>
    <row r="6" spans="1:10" ht="12.75" customHeight="1" x14ac:dyDescent="0.25">
      <c r="A6" s="430" t="s">
        <v>111</v>
      </c>
      <c r="B6" s="430"/>
      <c r="C6" s="430"/>
      <c r="D6" s="431"/>
      <c r="E6" s="431"/>
      <c r="F6" s="431"/>
      <c r="G6" s="431"/>
      <c r="H6" s="431"/>
      <c r="I6" s="431"/>
      <c r="J6" s="27"/>
    </row>
    <row r="7" spans="1:10" ht="12.75" customHeight="1" x14ac:dyDescent="0.25">
      <c r="J7" s="25"/>
    </row>
    <row r="8" spans="1:10" ht="12.75" customHeight="1" x14ac:dyDescent="0.25">
      <c r="A8" s="430" t="s">
        <v>112</v>
      </c>
      <c r="B8" s="430"/>
      <c r="C8" s="430"/>
      <c r="D8" s="431"/>
      <c r="E8" s="431"/>
      <c r="F8" s="431"/>
      <c r="G8" s="431"/>
      <c r="H8" s="431"/>
      <c r="I8" s="431"/>
      <c r="J8" s="27"/>
    </row>
    <row r="9" spans="1:10" ht="12.75" customHeight="1" x14ac:dyDescent="0.25">
      <c r="A9" s="27"/>
      <c r="B9" s="27"/>
      <c r="C9" s="27"/>
      <c r="D9" s="27"/>
      <c r="E9" s="27"/>
      <c r="J9" s="25"/>
    </row>
    <row r="10" spans="1:10" ht="12.75" customHeight="1" x14ac:dyDescent="0.25">
      <c r="A10" s="430" t="s">
        <v>303</v>
      </c>
      <c r="B10" s="430"/>
      <c r="C10" s="430"/>
      <c r="D10" s="430"/>
      <c r="E10" s="430"/>
      <c r="F10" s="430"/>
      <c r="G10" s="430"/>
      <c r="H10" s="430"/>
      <c r="I10" s="430"/>
      <c r="J10" s="28"/>
    </row>
    <row r="11" spans="1:10" ht="12.75" customHeight="1" x14ac:dyDescent="0.25">
      <c r="A11" s="27"/>
      <c r="B11" s="29"/>
      <c r="C11" s="29"/>
      <c r="D11" s="29"/>
      <c r="E11" s="29"/>
      <c r="J11" s="25"/>
    </row>
    <row r="12" spans="1:10" ht="100.5" customHeight="1"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05" x14ac:dyDescent="0.25">
      <c r="A14" s="33" t="s">
        <v>1</v>
      </c>
      <c r="B14" s="435" t="s">
        <v>254</v>
      </c>
      <c r="C14" s="436"/>
      <c r="D14" s="437" t="s">
        <v>278</v>
      </c>
      <c r="E14" s="438"/>
      <c r="F14" s="438"/>
      <c r="G14" s="439"/>
      <c r="H14" s="34" t="s">
        <v>325</v>
      </c>
      <c r="I14" s="35">
        <f>ROUND((668 * 1 + 49 * 0.0004) * 19.490092 * 0.001 * 2.22,3)</f>
        <v>28.904</v>
      </c>
    </row>
    <row r="15" spans="1:10" x14ac:dyDescent="0.25">
      <c r="A15" s="36" t="s">
        <v>0</v>
      </c>
      <c r="B15" s="440" t="s">
        <v>120</v>
      </c>
      <c r="C15" s="441"/>
      <c r="D15" s="440"/>
      <c r="E15" s="442"/>
      <c r="F15" s="442"/>
      <c r="G15" s="441"/>
      <c r="H15" s="37"/>
      <c r="I15" s="38"/>
    </row>
    <row r="16" spans="1:10" x14ac:dyDescent="0.25">
      <c r="A16" s="39" t="s">
        <v>0</v>
      </c>
      <c r="B16" s="443" t="s">
        <v>302</v>
      </c>
      <c r="C16" s="444"/>
      <c r="D16" s="443" t="s">
        <v>301</v>
      </c>
      <c r="E16" s="445"/>
      <c r="F16" s="445"/>
      <c r="G16" s="444"/>
      <c r="H16" s="40"/>
      <c r="I16" s="41"/>
    </row>
    <row r="17" spans="1:9" x14ac:dyDescent="0.25">
      <c r="A17" s="39" t="s">
        <v>0</v>
      </c>
      <c r="B17" s="443" t="s">
        <v>256</v>
      </c>
      <c r="C17" s="444"/>
      <c r="D17" s="443" t="s">
        <v>257</v>
      </c>
      <c r="E17" s="445"/>
      <c r="F17" s="445"/>
      <c r="G17" s="444"/>
      <c r="H17" s="40"/>
      <c r="I17" s="41"/>
    </row>
    <row r="18" spans="1:9" x14ac:dyDescent="0.25">
      <c r="A18" s="39" t="s">
        <v>0</v>
      </c>
      <c r="B18" s="443" t="s">
        <v>258</v>
      </c>
      <c r="C18" s="444"/>
      <c r="D18" s="443" t="s">
        <v>259</v>
      </c>
      <c r="E18" s="445"/>
      <c r="F18" s="445"/>
      <c r="G18" s="444"/>
      <c r="H18" s="40"/>
      <c r="I18" s="41"/>
    </row>
    <row r="19" spans="1:9" x14ac:dyDescent="0.25">
      <c r="A19" s="39" t="s">
        <v>0</v>
      </c>
      <c r="B19" s="446" t="s">
        <v>260</v>
      </c>
      <c r="C19" s="447"/>
      <c r="D19" s="446"/>
      <c r="E19" s="448"/>
      <c r="F19" s="448"/>
      <c r="G19" s="447"/>
      <c r="H19" s="42"/>
      <c r="I19" s="43"/>
    </row>
    <row r="20" spans="1:9" x14ac:dyDescent="0.25">
      <c r="A20" s="39" t="s">
        <v>0</v>
      </c>
      <c r="B20" s="443" t="s">
        <v>261</v>
      </c>
      <c r="C20" s="444"/>
      <c r="D20" s="449" t="s">
        <v>279</v>
      </c>
      <c r="E20" s="450"/>
      <c r="F20" s="450"/>
      <c r="G20" s="451"/>
      <c r="H20" s="40"/>
      <c r="I20" s="41"/>
    </row>
    <row r="21" spans="1:9" x14ac:dyDescent="0.25">
      <c r="A21" s="44" t="s">
        <v>0</v>
      </c>
      <c r="B21" s="452" t="s">
        <v>263</v>
      </c>
      <c r="C21" s="453"/>
      <c r="D21" s="504" t="s">
        <v>264</v>
      </c>
      <c r="E21" s="505"/>
      <c r="F21" s="505"/>
      <c r="G21" s="506"/>
      <c r="H21" s="45"/>
      <c r="I21" s="46"/>
    </row>
    <row r="22" spans="1:9" ht="105" x14ac:dyDescent="0.25">
      <c r="A22" s="55" t="s">
        <v>3</v>
      </c>
      <c r="B22" s="500" t="s">
        <v>265</v>
      </c>
      <c r="C22" s="501"/>
      <c r="D22" s="502" t="s">
        <v>280</v>
      </c>
      <c r="E22" s="431"/>
      <c r="F22" s="431"/>
      <c r="G22" s="503"/>
      <c r="H22" s="56" t="s">
        <v>326</v>
      </c>
      <c r="I22" s="57">
        <f>ROUND((137 * 1 + 50 * 0.2004) * 19.490092 * 0.001 * 1.99,3)</f>
        <v>5.702</v>
      </c>
    </row>
    <row r="23" spans="1:9" x14ac:dyDescent="0.25">
      <c r="A23" s="36" t="s">
        <v>0</v>
      </c>
      <c r="B23" s="440" t="s">
        <v>120</v>
      </c>
      <c r="C23" s="441"/>
      <c r="D23" s="440"/>
      <c r="E23" s="442"/>
      <c r="F23" s="442"/>
      <c r="G23" s="441"/>
      <c r="H23" s="37"/>
      <c r="I23" s="38"/>
    </row>
    <row r="24" spans="1:9" x14ac:dyDescent="0.25">
      <c r="A24" s="39" t="s">
        <v>0</v>
      </c>
      <c r="B24" s="443" t="s">
        <v>302</v>
      </c>
      <c r="C24" s="444"/>
      <c r="D24" s="443" t="s">
        <v>301</v>
      </c>
      <c r="E24" s="445"/>
      <c r="F24" s="445"/>
      <c r="G24" s="444"/>
      <c r="H24" s="40"/>
      <c r="I24" s="41"/>
    </row>
    <row r="25" spans="1:9" x14ac:dyDescent="0.25">
      <c r="A25" s="39" t="s">
        <v>0</v>
      </c>
      <c r="B25" s="443" t="s">
        <v>256</v>
      </c>
      <c r="C25" s="444"/>
      <c r="D25" s="443" t="s">
        <v>257</v>
      </c>
      <c r="E25" s="445"/>
      <c r="F25" s="445"/>
      <c r="G25" s="444"/>
      <c r="H25" s="40"/>
      <c r="I25" s="41"/>
    </row>
    <row r="26" spans="1:9" x14ac:dyDescent="0.25">
      <c r="A26" s="39" t="s">
        <v>0</v>
      </c>
      <c r="B26" s="443" t="s">
        <v>258</v>
      </c>
      <c r="C26" s="444"/>
      <c r="D26" s="443" t="s">
        <v>267</v>
      </c>
      <c r="E26" s="445"/>
      <c r="F26" s="445"/>
      <c r="G26" s="444"/>
      <c r="H26" s="40"/>
      <c r="I26" s="41"/>
    </row>
    <row r="27" spans="1:9" x14ac:dyDescent="0.25">
      <c r="A27" s="39" t="s">
        <v>0</v>
      </c>
      <c r="B27" s="446" t="s">
        <v>260</v>
      </c>
      <c r="C27" s="447"/>
      <c r="D27" s="446"/>
      <c r="E27" s="448"/>
      <c r="F27" s="448"/>
      <c r="G27" s="447"/>
      <c r="H27" s="42"/>
      <c r="I27" s="43"/>
    </row>
    <row r="28" spans="1:9" x14ac:dyDescent="0.25">
      <c r="A28" s="39" t="s">
        <v>0</v>
      </c>
      <c r="B28" s="443" t="s">
        <v>261</v>
      </c>
      <c r="C28" s="444"/>
      <c r="D28" s="449" t="s">
        <v>281</v>
      </c>
      <c r="E28" s="450"/>
      <c r="F28" s="450"/>
      <c r="G28" s="451"/>
      <c r="H28" s="40"/>
      <c r="I28" s="41"/>
    </row>
    <row r="29" spans="1:9" x14ac:dyDescent="0.25">
      <c r="A29" s="44" t="s">
        <v>0</v>
      </c>
      <c r="B29" s="452" t="s">
        <v>263</v>
      </c>
      <c r="C29" s="453"/>
      <c r="D29" s="504" t="s">
        <v>282</v>
      </c>
      <c r="E29" s="505"/>
      <c r="F29" s="505"/>
      <c r="G29" s="506"/>
      <c r="H29" s="45"/>
      <c r="I29" s="46"/>
    </row>
    <row r="30" spans="1:9" ht="105" x14ac:dyDescent="0.25">
      <c r="A30" s="55" t="s">
        <v>4</v>
      </c>
      <c r="B30" s="500" t="s">
        <v>270</v>
      </c>
      <c r="C30" s="501"/>
      <c r="D30" s="502" t="s">
        <v>283</v>
      </c>
      <c r="E30" s="431"/>
      <c r="F30" s="431"/>
      <c r="G30" s="503"/>
      <c r="H30" s="56" t="s">
        <v>327</v>
      </c>
      <c r="I30" s="57">
        <f>ROUND((355 * 1 + 22 * 0.0004) * 19.490092 * 1.99 * 0.001,3)</f>
        <v>13.769</v>
      </c>
    </row>
    <row r="31" spans="1:9" x14ac:dyDescent="0.25">
      <c r="A31" s="36" t="s">
        <v>0</v>
      </c>
      <c r="B31" s="440" t="s">
        <v>120</v>
      </c>
      <c r="C31" s="441"/>
      <c r="D31" s="440"/>
      <c r="E31" s="442"/>
      <c r="F31" s="442"/>
      <c r="G31" s="441"/>
      <c r="H31" s="37"/>
      <c r="I31" s="38"/>
    </row>
    <row r="32" spans="1:9" x14ac:dyDescent="0.25">
      <c r="A32" s="39" t="s">
        <v>0</v>
      </c>
      <c r="B32" s="443" t="s">
        <v>302</v>
      </c>
      <c r="C32" s="444"/>
      <c r="D32" s="443" t="s">
        <v>301</v>
      </c>
      <c r="E32" s="445"/>
      <c r="F32" s="445"/>
      <c r="G32" s="444"/>
      <c r="H32" s="40"/>
      <c r="I32" s="41"/>
    </row>
    <row r="33" spans="1:9" x14ac:dyDescent="0.25">
      <c r="A33" s="39" t="s">
        <v>0</v>
      </c>
      <c r="B33" s="443" t="s">
        <v>272</v>
      </c>
      <c r="C33" s="444"/>
      <c r="D33" s="443" t="s">
        <v>273</v>
      </c>
      <c r="E33" s="445"/>
      <c r="F33" s="445"/>
      <c r="G33" s="444"/>
      <c r="H33" s="40"/>
      <c r="I33" s="41"/>
    </row>
    <row r="34" spans="1:9" x14ac:dyDescent="0.25">
      <c r="A34" s="39" t="s">
        <v>0</v>
      </c>
      <c r="B34" s="443" t="s">
        <v>256</v>
      </c>
      <c r="C34" s="444"/>
      <c r="D34" s="443" t="s">
        <v>274</v>
      </c>
      <c r="E34" s="445"/>
      <c r="F34" s="445"/>
      <c r="G34" s="444"/>
      <c r="H34" s="40"/>
      <c r="I34" s="41"/>
    </row>
    <row r="35" spans="1:9" x14ac:dyDescent="0.25">
      <c r="A35" s="39" t="s">
        <v>0</v>
      </c>
      <c r="B35" s="446" t="s">
        <v>260</v>
      </c>
      <c r="C35" s="447"/>
      <c r="D35" s="446"/>
      <c r="E35" s="448"/>
      <c r="F35" s="448"/>
      <c r="G35" s="447"/>
      <c r="H35" s="42"/>
      <c r="I35" s="43"/>
    </row>
    <row r="36" spans="1:9" x14ac:dyDescent="0.25">
      <c r="A36" s="39" t="s">
        <v>0</v>
      </c>
      <c r="B36" s="443" t="s">
        <v>261</v>
      </c>
      <c r="C36" s="444"/>
      <c r="D36" s="443" t="s">
        <v>284</v>
      </c>
      <c r="E36" s="445"/>
      <c r="F36" s="445"/>
      <c r="G36" s="444"/>
      <c r="H36" s="40"/>
      <c r="I36" s="41"/>
    </row>
    <row r="37" spans="1:9" x14ac:dyDescent="0.25">
      <c r="A37" s="44" t="s">
        <v>0</v>
      </c>
      <c r="B37" s="452" t="s">
        <v>263</v>
      </c>
      <c r="C37" s="453"/>
      <c r="D37" s="452" t="s">
        <v>285</v>
      </c>
      <c r="E37" s="454"/>
      <c r="F37" s="454"/>
      <c r="G37" s="453"/>
      <c r="H37" s="45"/>
      <c r="I37" s="46"/>
    </row>
    <row r="38" spans="1:9" ht="12.75" customHeight="1" x14ac:dyDescent="0.25">
      <c r="A38" s="44" t="s">
        <v>5</v>
      </c>
      <c r="B38" s="455" t="s">
        <v>138</v>
      </c>
      <c r="C38" s="456"/>
      <c r="D38" s="455"/>
      <c r="E38" s="457"/>
      <c r="F38" s="457"/>
      <c r="G38" s="456"/>
      <c r="H38" s="47"/>
      <c r="I38" s="48">
        <f>ROUND((SUM($I$14:$I$30)),3)</f>
        <v>48.375</v>
      </c>
    </row>
    <row r="39" spans="1:9" ht="48.75" customHeight="1" x14ac:dyDescent="0.25">
      <c r="A39" s="44"/>
      <c r="B39" s="458" t="s">
        <v>1208</v>
      </c>
      <c r="C39" s="459"/>
      <c r="D39" s="49"/>
      <c r="E39" s="50"/>
      <c r="F39" s="50"/>
      <c r="G39" s="51"/>
      <c r="H39" s="47">
        <v>1.0529999999999999</v>
      </c>
      <c r="I39" s="48">
        <f>I38*H39</f>
        <v>50.938874999999996</v>
      </c>
    </row>
    <row r="40" spans="1:9" ht="12.75" customHeight="1" x14ac:dyDescent="0.25">
      <c r="A40" s="52" t="s">
        <v>6</v>
      </c>
      <c r="B40" s="458" t="s">
        <v>139</v>
      </c>
      <c r="C40" s="459"/>
      <c r="D40" s="458"/>
      <c r="E40" s="460"/>
      <c r="F40" s="460"/>
      <c r="G40" s="459"/>
      <c r="H40" s="53" t="s">
        <v>277</v>
      </c>
      <c r="I40" s="54">
        <f>I39</f>
        <v>50.938874999999996</v>
      </c>
    </row>
    <row r="43" spans="1:9" ht="12.75" customHeight="1" x14ac:dyDescent="0.25">
      <c r="A43" t="s">
        <v>415</v>
      </c>
      <c r="B43"/>
      <c r="C43"/>
      <c r="D43" s="127"/>
      <c r="E43"/>
      <c r="F43"/>
      <c r="G43"/>
      <c r="H43"/>
      <c r="I43"/>
    </row>
    <row r="44" spans="1:9" x14ac:dyDescent="0.25">
      <c r="A44">
        <v>1</v>
      </c>
      <c r="B44" t="s">
        <v>438</v>
      </c>
      <c r="C44"/>
      <c r="D44"/>
      <c r="E44"/>
      <c r="F44"/>
      <c r="G44"/>
      <c r="H44"/>
      <c r="I44"/>
    </row>
    <row r="45" spans="1:9" x14ac:dyDescent="0.25">
      <c r="A45"/>
      <c r="B45" t="s">
        <v>439</v>
      </c>
      <c r="C45"/>
      <c r="D45"/>
      <c r="E45"/>
      <c r="F45"/>
      <c r="G45"/>
      <c r="H45"/>
      <c r="I45"/>
    </row>
    <row r="46" spans="1:9" x14ac:dyDescent="0.25">
      <c r="A46"/>
      <c r="B46" t="s">
        <v>440</v>
      </c>
      <c r="C46"/>
      <c r="D46"/>
      <c r="E46"/>
      <c r="F46"/>
      <c r="G46"/>
      <c r="H46"/>
      <c r="I46"/>
    </row>
    <row r="47" spans="1:9" x14ac:dyDescent="0.25">
      <c r="A47"/>
      <c r="B47" t="s">
        <v>441</v>
      </c>
      <c r="C47"/>
      <c r="D47"/>
      <c r="E47"/>
      <c r="F47"/>
      <c r="G47"/>
      <c r="H47"/>
      <c r="I47"/>
    </row>
    <row r="48" spans="1:9" x14ac:dyDescent="0.25">
      <c r="A48"/>
      <c r="B48" t="s">
        <v>442</v>
      </c>
      <c r="C48"/>
      <c r="D48"/>
      <c r="E48"/>
      <c r="F48"/>
      <c r="G48"/>
      <c r="H48"/>
      <c r="I48"/>
    </row>
  </sheetData>
  <mergeCells count="66">
    <mergeCell ref="B38:C38"/>
    <mergeCell ref="D38:G38"/>
    <mergeCell ref="B39:C39"/>
    <mergeCell ref="B40:C40"/>
    <mergeCell ref="D40:G40"/>
    <mergeCell ref="B35:C35"/>
    <mergeCell ref="D35:G35"/>
    <mergeCell ref="B36:C36"/>
    <mergeCell ref="D36:G36"/>
    <mergeCell ref="B37:C37"/>
    <mergeCell ref="D37:G37"/>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A3" sqref="A3:I3"/>
    </sheetView>
  </sheetViews>
  <sheetFormatPr defaultColWidth="11.5703125" defaultRowHeight="15" x14ac:dyDescent="0.25"/>
  <cols>
    <col min="1" max="1" width="3.7109375" style="25" customWidth="1"/>
    <col min="2" max="2" width="31.42578125" style="25" customWidth="1"/>
    <col min="3" max="3" width="7.5703125" style="25" customWidth="1"/>
    <col min="4" max="4" width="4.42578125" style="25" customWidth="1"/>
    <col min="5" max="6" width="9.28515625" style="25" customWidth="1"/>
    <col min="7" max="7" width="22.28515625" style="25" customWidth="1"/>
    <col min="8" max="8" width="19.7109375" style="25" customWidth="1"/>
    <col min="9" max="9" width="14.7109375" style="25" customWidth="1"/>
    <col min="10" max="10" width="19.7109375" customWidth="1"/>
    <col min="257" max="257" width="3.7109375" customWidth="1"/>
    <col min="258" max="258" width="10.7109375" customWidth="1"/>
    <col min="259" max="259" width="15.5703125" customWidth="1"/>
    <col min="260" max="260" width="4.42578125" customWidth="1"/>
    <col min="261" max="263" width="9.28515625" customWidth="1"/>
    <col min="264" max="264" width="19.7109375" customWidth="1"/>
    <col min="265" max="265" width="14.7109375" customWidth="1"/>
    <col min="266" max="266" width="19.7109375" customWidth="1"/>
    <col min="513" max="513" width="3.7109375" customWidth="1"/>
    <col min="514" max="514" width="10.7109375" customWidth="1"/>
    <col min="515" max="515" width="15.5703125" customWidth="1"/>
    <col min="516" max="516" width="4.42578125" customWidth="1"/>
    <col min="517" max="519" width="9.28515625" customWidth="1"/>
    <col min="520" max="520" width="19.7109375" customWidth="1"/>
    <col min="521" max="521" width="14.7109375" customWidth="1"/>
    <col min="522" max="522" width="19.7109375" customWidth="1"/>
    <col min="769" max="769" width="3.7109375" customWidth="1"/>
    <col min="770" max="770" width="10.7109375" customWidth="1"/>
    <col min="771" max="771" width="15.5703125" customWidth="1"/>
    <col min="772" max="772" width="4.42578125" customWidth="1"/>
    <col min="773" max="775" width="9.28515625" customWidth="1"/>
    <col min="776" max="776" width="19.7109375" customWidth="1"/>
    <col min="777" max="777" width="14.7109375" customWidth="1"/>
    <col min="778" max="778" width="19.7109375" customWidth="1"/>
    <col min="1025" max="1025" width="3.7109375" customWidth="1"/>
    <col min="1026" max="1026" width="10.7109375" customWidth="1"/>
    <col min="1027" max="1027" width="15.5703125" customWidth="1"/>
    <col min="1028" max="1028" width="4.42578125" customWidth="1"/>
    <col min="1029" max="1031" width="9.28515625" customWidth="1"/>
    <col min="1032" max="1032" width="19.7109375" customWidth="1"/>
    <col min="1033" max="1033" width="14.7109375" customWidth="1"/>
    <col min="1034" max="1034" width="19.7109375" customWidth="1"/>
    <col min="1281" max="1281" width="3.7109375" customWidth="1"/>
    <col min="1282" max="1282" width="10.7109375" customWidth="1"/>
    <col min="1283" max="1283" width="15.5703125" customWidth="1"/>
    <col min="1284" max="1284" width="4.42578125" customWidth="1"/>
    <col min="1285" max="1287" width="9.28515625" customWidth="1"/>
    <col min="1288" max="1288" width="19.7109375" customWidth="1"/>
    <col min="1289" max="1289" width="14.7109375" customWidth="1"/>
    <col min="1290" max="1290" width="19.7109375" customWidth="1"/>
    <col min="1537" max="1537" width="3.7109375" customWidth="1"/>
    <col min="1538" max="1538" width="10.7109375" customWidth="1"/>
    <col min="1539" max="1539" width="15.5703125" customWidth="1"/>
    <col min="1540" max="1540" width="4.42578125" customWidth="1"/>
    <col min="1541" max="1543" width="9.28515625" customWidth="1"/>
    <col min="1544" max="1544" width="19.7109375" customWidth="1"/>
    <col min="1545" max="1545" width="14.7109375" customWidth="1"/>
    <col min="1546" max="1546" width="19.7109375" customWidth="1"/>
    <col min="1793" max="1793" width="3.7109375" customWidth="1"/>
    <col min="1794" max="1794" width="10.7109375" customWidth="1"/>
    <col min="1795" max="1795" width="15.5703125" customWidth="1"/>
    <col min="1796" max="1796" width="4.42578125" customWidth="1"/>
    <col min="1797" max="1799" width="9.28515625" customWidth="1"/>
    <col min="1800" max="1800" width="19.7109375" customWidth="1"/>
    <col min="1801" max="1801" width="14.7109375" customWidth="1"/>
    <col min="1802" max="1802" width="19.7109375" customWidth="1"/>
    <col min="2049" max="2049" width="3.7109375" customWidth="1"/>
    <col min="2050" max="2050" width="10.7109375" customWidth="1"/>
    <col min="2051" max="2051" width="15.5703125" customWidth="1"/>
    <col min="2052" max="2052" width="4.42578125" customWidth="1"/>
    <col min="2053" max="2055" width="9.28515625" customWidth="1"/>
    <col min="2056" max="2056" width="19.7109375" customWidth="1"/>
    <col min="2057" max="2057" width="14.7109375" customWidth="1"/>
    <col min="2058" max="2058" width="19.7109375" customWidth="1"/>
    <col min="2305" max="2305" width="3.7109375" customWidth="1"/>
    <col min="2306" max="2306" width="10.7109375" customWidth="1"/>
    <col min="2307" max="2307" width="15.5703125" customWidth="1"/>
    <col min="2308" max="2308" width="4.42578125" customWidth="1"/>
    <col min="2309" max="2311" width="9.28515625" customWidth="1"/>
    <col min="2312" max="2312" width="19.7109375" customWidth="1"/>
    <col min="2313" max="2313" width="14.7109375" customWidth="1"/>
    <col min="2314" max="2314" width="19.7109375" customWidth="1"/>
    <col min="2561" max="2561" width="3.7109375" customWidth="1"/>
    <col min="2562" max="2562" width="10.7109375" customWidth="1"/>
    <col min="2563" max="2563" width="15.5703125" customWidth="1"/>
    <col min="2564" max="2564" width="4.42578125" customWidth="1"/>
    <col min="2565" max="2567" width="9.28515625" customWidth="1"/>
    <col min="2568" max="2568" width="19.7109375" customWidth="1"/>
    <col min="2569" max="2569" width="14.7109375" customWidth="1"/>
    <col min="2570" max="2570" width="19.7109375" customWidth="1"/>
    <col min="2817" max="2817" width="3.7109375" customWidth="1"/>
    <col min="2818" max="2818" width="10.7109375" customWidth="1"/>
    <col min="2819" max="2819" width="15.5703125" customWidth="1"/>
    <col min="2820" max="2820" width="4.42578125" customWidth="1"/>
    <col min="2821" max="2823" width="9.28515625" customWidth="1"/>
    <col min="2824" max="2824" width="19.7109375" customWidth="1"/>
    <col min="2825" max="2825" width="14.7109375" customWidth="1"/>
    <col min="2826" max="2826" width="19.7109375" customWidth="1"/>
    <col min="3073" max="3073" width="3.7109375" customWidth="1"/>
    <col min="3074" max="3074" width="10.7109375" customWidth="1"/>
    <col min="3075" max="3075" width="15.5703125" customWidth="1"/>
    <col min="3076" max="3076" width="4.42578125" customWidth="1"/>
    <col min="3077" max="3079" width="9.28515625" customWidth="1"/>
    <col min="3080" max="3080" width="19.7109375" customWidth="1"/>
    <col min="3081" max="3081" width="14.7109375" customWidth="1"/>
    <col min="3082" max="3082" width="19.7109375" customWidth="1"/>
    <col min="3329" max="3329" width="3.7109375" customWidth="1"/>
    <col min="3330" max="3330" width="10.7109375" customWidth="1"/>
    <col min="3331" max="3331" width="15.5703125" customWidth="1"/>
    <col min="3332" max="3332" width="4.42578125" customWidth="1"/>
    <col min="3333" max="3335" width="9.28515625" customWidth="1"/>
    <col min="3336" max="3336" width="19.7109375" customWidth="1"/>
    <col min="3337" max="3337" width="14.7109375" customWidth="1"/>
    <col min="3338" max="3338" width="19.7109375" customWidth="1"/>
    <col min="3585" max="3585" width="3.7109375" customWidth="1"/>
    <col min="3586" max="3586" width="10.7109375" customWidth="1"/>
    <col min="3587" max="3587" width="15.5703125" customWidth="1"/>
    <col min="3588" max="3588" width="4.42578125" customWidth="1"/>
    <col min="3589" max="3591" width="9.28515625" customWidth="1"/>
    <col min="3592" max="3592" width="19.7109375" customWidth="1"/>
    <col min="3593" max="3593" width="14.7109375" customWidth="1"/>
    <col min="3594" max="3594" width="19.7109375" customWidth="1"/>
    <col min="3841" max="3841" width="3.7109375" customWidth="1"/>
    <col min="3842" max="3842" width="10.7109375" customWidth="1"/>
    <col min="3843" max="3843" width="15.5703125" customWidth="1"/>
    <col min="3844" max="3844" width="4.42578125" customWidth="1"/>
    <col min="3845" max="3847" width="9.28515625" customWidth="1"/>
    <col min="3848" max="3848" width="19.7109375" customWidth="1"/>
    <col min="3849" max="3849" width="14.7109375" customWidth="1"/>
    <col min="3850" max="3850" width="19.7109375" customWidth="1"/>
    <col min="4097" max="4097" width="3.7109375" customWidth="1"/>
    <col min="4098" max="4098" width="10.7109375" customWidth="1"/>
    <col min="4099" max="4099" width="15.5703125" customWidth="1"/>
    <col min="4100" max="4100" width="4.42578125" customWidth="1"/>
    <col min="4101" max="4103" width="9.28515625" customWidth="1"/>
    <col min="4104" max="4104" width="19.7109375" customWidth="1"/>
    <col min="4105" max="4105" width="14.7109375" customWidth="1"/>
    <col min="4106" max="4106" width="19.7109375" customWidth="1"/>
    <col min="4353" max="4353" width="3.7109375" customWidth="1"/>
    <col min="4354" max="4354" width="10.7109375" customWidth="1"/>
    <col min="4355" max="4355" width="15.5703125" customWidth="1"/>
    <col min="4356" max="4356" width="4.42578125" customWidth="1"/>
    <col min="4357" max="4359" width="9.28515625" customWidth="1"/>
    <col min="4360" max="4360" width="19.7109375" customWidth="1"/>
    <col min="4361" max="4361" width="14.7109375" customWidth="1"/>
    <col min="4362" max="4362" width="19.7109375" customWidth="1"/>
    <col min="4609" max="4609" width="3.7109375" customWidth="1"/>
    <col min="4610" max="4610" width="10.7109375" customWidth="1"/>
    <col min="4611" max="4611" width="15.5703125" customWidth="1"/>
    <col min="4612" max="4612" width="4.42578125" customWidth="1"/>
    <col min="4613" max="4615" width="9.28515625" customWidth="1"/>
    <col min="4616" max="4616" width="19.7109375" customWidth="1"/>
    <col min="4617" max="4617" width="14.7109375" customWidth="1"/>
    <col min="4618" max="4618" width="19.7109375" customWidth="1"/>
    <col min="4865" max="4865" width="3.7109375" customWidth="1"/>
    <col min="4866" max="4866" width="10.7109375" customWidth="1"/>
    <col min="4867" max="4867" width="15.5703125" customWidth="1"/>
    <col min="4868" max="4868" width="4.42578125" customWidth="1"/>
    <col min="4869" max="4871" width="9.28515625" customWidth="1"/>
    <col min="4872" max="4872" width="19.7109375" customWidth="1"/>
    <col min="4873" max="4873" width="14.7109375" customWidth="1"/>
    <col min="4874" max="4874" width="19.7109375" customWidth="1"/>
    <col min="5121" max="5121" width="3.7109375" customWidth="1"/>
    <col min="5122" max="5122" width="10.7109375" customWidth="1"/>
    <col min="5123" max="5123" width="15.5703125" customWidth="1"/>
    <col min="5124" max="5124" width="4.42578125" customWidth="1"/>
    <col min="5125" max="5127" width="9.28515625" customWidth="1"/>
    <col min="5128" max="5128" width="19.7109375" customWidth="1"/>
    <col min="5129" max="5129" width="14.7109375" customWidth="1"/>
    <col min="5130" max="5130" width="19.7109375" customWidth="1"/>
    <col min="5377" max="5377" width="3.7109375" customWidth="1"/>
    <col min="5378" max="5378" width="10.7109375" customWidth="1"/>
    <col min="5379" max="5379" width="15.5703125" customWidth="1"/>
    <col min="5380" max="5380" width="4.42578125" customWidth="1"/>
    <col min="5381" max="5383" width="9.28515625" customWidth="1"/>
    <col min="5384" max="5384" width="19.7109375" customWidth="1"/>
    <col min="5385" max="5385" width="14.7109375" customWidth="1"/>
    <col min="5386" max="5386" width="19.7109375" customWidth="1"/>
    <col min="5633" max="5633" width="3.7109375" customWidth="1"/>
    <col min="5634" max="5634" width="10.7109375" customWidth="1"/>
    <col min="5635" max="5635" width="15.5703125" customWidth="1"/>
    <col min="5636" max="5636" width="4.42578125" customWidth="1"/>
    <col min="5637" max="5639" width="9.28515625" customWidth="1"/>
    <col min="5640" max="5640" width="19.7109375" customWidth="1"/>
    <col min="5641" max="5641" width="14.7109375" customWidth="1"/>
    <col min="5642" max="5642" width="19.7109375" customWidth="1"/>
    <col min="5889" max="5889" width="3.7109375" customWidth="1"/>
    <col min="5890" max="5890" width="10.7109375" customWidth="1"/>
    <col min="5891" max="5891" width="15.5703125" customWidth="1"/>
    <col min="5892" max="5892" width="4.42578125" customWidth="1"/>
    <col min="5893" max="5895" width="9.28515625" customWidth="1"/>
    <col min="5896" max="5896" width="19.7109375" customWidth="1"/>
    <col min="5897" max="5897" width="14.7109375" customWidth="1"/>
    <col min="5898" max="5898" width="19.7109375" customWidth="1"/>
    <col min="6145" max="6145" width="3.7109375" customWidth="1"/>
    <col min="6146" max="6146" width="10.7109375" customWidth="1"/>
    <col min="6147" max="6147" width="15.5703125" customWidth="1"/>
    <col min="6148" max="6148" width="4.42578125" customWidth="1"/>
    <col min="6149" max="6151" width="9.28515625" customWidth="1"/>
    <col min="6152" max="6152" width="19.7109375" customWidth="1"/>
    <col min="6153" max="6153" width="14.7109375" customWidth="1"/>
    <col min="6154" max="6154" width="19.7109375" customWidth="1"/>
    <col min="6401" max="6401" width="3.7109375" customWidth="1"/>
    <col min="6402" max="6402" width="10.7109375" customWidth="1"/>
    <col min="6403" max="6403" width="15.5703125" customWidth="1"/>
    <col min="6404" max="6404" width="4.42578125" customWidth="1"/>
    <col min="6405" max="6407" width="9.28515625" customWidth="1"/>
    <col min="6408" max="6408" width="19.7109375" customWidth="1"/>
    <col min="6409" max="6409" width="14.7109375" customWidth="1"/>
    <col min="6410" max="6410" width="19.7109375" customWidth="1"/>
    <col min="6657" max="6657" width="3.7109375" customWidth="1"/>
    <col min="6658" max="6658" width="10.7109375" customWidth="1"/>
    <col min="6659" max="6659" width="15.5703125" customWidth="1"/>
    <col min="6660" max="6660" width="4.42578125" customWidth="1"/>
    <col min="6661" max="6663" width="9.28515625" customWidth="1"/>
    <col min="6664" max="6664" width="19.7109375" customWidth="1"/>
    <col min="6665" max="6665" width="14.7109375" customWidth="1"/>
    <col min="6666" max="6666" width="19.7109375" customWidth="1"/>
    <col min="6913" max="6913" width="3.7109375" customWidth="1"/>
    <col min="6914" max="6914" width="10.7109375" customWidth="1"/>
    <col min="6915" max="6915" width="15.5703125" customWidth="1"/>
    <col min="6916" max="6916" width="4.42578125" customWidth="1"/>
    <col min="6917" max="6919" width="9.28515625" customWidth="1"/>
    <col min="6920" max="6920" width="19.7109375" customWidth="1"/>
    <col min="6921" max="6921" width="14.7109375" customWidth="1"/>
    <col min="6922" max="6922" width="19.7109375" customWidth="1"/>
    <col min="7169" max="7169" width="3.7109375" customWidth="1"/>
    <col min="7170" max="7170" width="10.7109375" customWidth="1"/>
    <col min="7171" max="7171" width="15.5703125" customWidth="1"/>
    <col min="7172" max="7172" width="4.42578125" customWidth="1"/>
    <col min="7173" max="7175" width="9.28515625" customWidth="1"/>
    <col min="7176" max="7176" width="19.7109375" customWidth="1"/>
    <col min="7177" max="7177" width="14.7109375" customWidth="1"/>
    <col min="7178" max="7178" width="19.7109375" customWidth="1"/>
    <col min="7425" max="7425" width="3.7109375" customWidth="1"/>
    <col min="7426" max="7426" width="10.7109375" customWidth="1"/>
    <col min="7427" max="7427" width="15.5703125" customWidth="1"/>
    <col min="7428" max="7428" width="4.42578125" customWidth="1"/>
    <col min="7429" max="7431" width="9.28515625" customWidth="1"/>
    <col min="7432" max="7432" width="19.7109375" customWidth="1"/>
    <col min="7433" max="7433" width="14.7109375" customWidth="1"/>
    <col min="7434" max="7434" width="19.7109375" customWidth="1"/>
    <col min="7681" max="7681" width="3.7109375" customWidth="1"/>
    <col min="7682" max="7682" width="10.7109375" customWidth="1"/>
    <col min="7683" max="7683" width="15.5703125" customWidth="1"/>
    <col min="7684" max="7684" width="4.42578125" customWidth="1"/>
    <col min="7685" max="7687" width="9.28515625" customWidth="1"/>
    <col min="7688" max="7688" width="19.7109375" customWidth="1"/>
    <col min="7689" max="7689" width="14.7109375" customWidth="1"/>
    <col min="7690" max="7690" width="19.7109375" customWidth="1"/>
    <col min="7937" max="7937" width="3.7109375" customWidth="1"/>
    <col min="7938" max="7938" width="10.7109375" customWidth="1"/>
    <col min="7939" max="7939" width="15.5703125" customWidth="1"/>
    <col min="7940" max="7940" width="4.42578125" customWidth="1"/>
    <col min="7941" max="7943" width="9.28515625" customWidth="1"/>
    <col min="7944" max="7944" width="19.7109375" customWidth="1"/>
    <col min="7945" max="7945" width="14.7109375" customWidth="1"/>
    <col min="7946" max="7946" width="19.7109375" customWidth="1"/>
    <col min="8193" max="8193" width="3.7109375" customWidth="1"/>
    <col min="8194" max="8194" width="10.7109375" customWidth="1"/>
    <col min="8195" max="8195" width="15.5703125" customWidth="1"/>
    <col min="8196" max="8196" width="4.42578125" customWidth="1"/>
    <col min="8197" max="8199" width="9.28515625" customWidth="1"/>
    <col min="8200" max="8200" width="19.7109375" customWidth="1"/>
    <col min="8201" max="8201" width="14.7109375" customWidth="1"/>
    <col min="8202" max="8202" width="19.7109375" customWidth="1"/>
    <col min="8449" max="8449" width="3.7109375" customWidth="1"/>
    <col min="8450" max="8450" width="10.7109375" customWidth="1"/>
    <col min="8451" max="8451" width="15.5703125" customWidth="1"/>
    <col min="8452" max="8452" width="4.42578125" customWidth="1"/>
    <col min="8453" max="8455" width="9.28515625" customWidth="1"/>
    <col min="8456" max="8456" width="19.7109375" customWidth="1"/>
    <col min="8457" max="8457" width="14.7109375" customWidth="1"/>
    <col min="8458" max="8458" width="19.7109375" customWidth="1"/>
    <col min="8705" max="8705" width="3.7109375" customWidth="1"/>
    <col min="8706" max="8706" width="10.7109375" customWidth="1"/>
    <col min="8707" max="8707" width="15.5703125" customWidth="1"/>
    <col min="8708" max="8708" width="4.42578125" customWidth="1"/>
    <col min="8709" max="8711" width="9.28515625" customWidth="1"/>
    <col min="8712" max="8712" width="19.7109375" customWidth="1"/>
    <col min="8713" max="8713" width="14.7109375" customWidth="1"/>
    <col min="8714" max="8714" width="19.7109375" customWidth="1"/>
    <col min="8961" max="8961" width="3.7109375" customWidth="1"/>
    <col min="8962" max="8962" width="10.7109375" customWidth="1"/>
    <col min="8963" max="8963" width="15.5703125" customWidth="1"/>
    <col min="8964" max="8964" width="4.42578125" customWidth="1"/>
    <col min="8965" max="8967" width="9.28515625" customWidth="1"/>
    <col min="8968" max="8968" width="19.7109375" customWidth="1"/>
    <col min="8969" max="8969" width="14.7109375" customWidth="1"/>
    <col min="8970" max="8970" width="19.7109375" customWidth="1"/>
    <col min="9217" max="9217" width="3.7109375" customWidth="1"/>
    <col min="9218" max="9218" width="10.7109375" customWidth="1"/>
    <col min="9219" max="9219" width="15.5703125" customWidth="1"/>
    <col min="9220" max="9220" width="4.42578125" customWidth="1"/>
    <col min="9221" max="9223" width="9.28515625" customWidth="1"/>
    <col min="9224" max="9224" width="19.7109375" customWidth="1"/>
    <col min="9225" max="9225" width="14.7109375" customWidth="1"/>
    <col min="9226" max="9226" width="19.7109375" customWidth="1"/>
    <col min="9473" max="9473" width="3.7109375" customWidth="1"/>
    <col min="9474" max="9474" width="10.7109375" customWidth="1"/>
    <col min="9475" max="9475" width="15.5703125" customWidth="1"/>
    <col min="9476" max="9476" width="4.42578125" customWidth="1"/>
    <col min="9477" max="9479" width="9.28515625" customWidth="1"/>
    <col min="9480" max="9480" width="19.7109375" customWidth="1"/>
    <col min="9481" max="9481" width="14.7109375" customWidth="1"/>
    <col min="9482" max="9482" width="19.7109375" customWidth="1"/>
    <col min="9729" max="9729" width="3.7109375" customWidth="1"/>
    <col min="9730" max="9730" width="10.7109375" customWidth="1"/>
    <col min="9731" max="9731" width="15.5703125" customWidth="1"/>
    <col min="9732" max="9732" width="4.42578125" customWidth="1"/>
    <col min="9733" max="9735" width="9.28515625" customWidth="1"/>
    <col min="9736" max="9736" width="19.7109375" customWidth="1"/>
    <col min="9737" max="9737" width="14.7109375" customWidth="1"/>
    <col min="9738" max="9738" width="19.7109375" customWidth="1"/>
    <col min="9985" max="9985" width="3.7109375" customWidth="1"/>
    <col min="9986" max="9986" width="10.7109375" customWidth="1"/>
    <col min="9987" max="9987" width="15.5703125" customWidth="1"/>
    <col min="9988" max="9988" width="4.42578125" customWidth="1"/>
    <col min="9989" max="9991" width="9.28515625" customWidth="1"/>
    <col min="9992" max="9992" width="19.7109375" customWidth="1"/>
    <col min="9993" max="9993" width="14.7109375" customWidth="1"/>
    <col min="9994" max="9994" width="19.7109375" customWidth="1"/>
    <col min="10241" max="10241" width="3.7109375" customWidth="1"/>
    <col min="10242" max="10242" width="10.7109375" customWidth="1"/>
    <col min="10243" max="10243" width="15.5703125" customWidth="1"/>
    <col min="10244" max="10244" width="4.42578125" customWidth="1"/>
    <col min="10245" max="10247" width="9.28515625" customWidth="1"/>
    <col min="10248" max="10248" width="19.7109375" customWidth="1"/>
    <col min="10249" max="10249" width="14.7109375" customWidth="1"/>
    <col min="10250" max="10250" width="19.7109375" customWidth="1"/>
    <col min="10497" max="10497" width="3.7109375" customWidth="1"/>
    <col min="10498" max="10498" width="10.7109375" customWidth="1"/>
    <col min="10499" max="10499" width="15.5703125" customWidth="1"/>
    <col min="10500" max="10500" width="4.42578125" customWidth="1"/>
    <col min="10501" max="10503" width="9.28515625" customWidth="1"/>
    <col min="10504" max="10504" width="19.7109375" customWidth="1"/>
    <col min="10505" max="10505" width="14.7109375" customWidth="1"/>
    <col min="10506" max="10506" width="19.7109375" customWidth="1"/>
    <col min="10753" max="10753" width="3.7109375" customWidth="1"/>
    <col min="10754" max="10754" width="10.7109375" customWidth="1"/>
    <col min="10755" max="10755" width="15.5703125" customWidth="1"/>
    <col min="10756" max="10756" width="4.42578125" customWidth="1"/>
    <col min="10757" max="10759" width="9.28515625" customWidth="1"/>
    <col min="10760" max="10760" width="19.7109375" customWidth="1"/>
    <col min="10761" max="10761" width="14.7109375" customWidth="1"/>
    <col min="10762" max="10762" width="19.7109375" customWidth="1"/>
    <col min="11009" max="11009" width="3.7109375" customWidth="1"/>
    <col min="11010" max="11010" width="10.7109375" customWidth="1"/>
    <col min="11011" max="11011" width="15.5703125" customWidth="1"/>
    <col min="11012" max="11012" width="4.42578125" customWidth="1"/>
    <col min="11013" max="11015" width="9.28515625" customWidth="1"/>
    <col min="11016" max="11016" width="19.7109375" customWidth="1"/>
    <col min="11017" max="11017" width="14.7109375" customWidth="1"/>
    <col min="11018" max="11018" width="19.7109375" customWidth="1"/>
    <col min="11265" max="11265" width="3.7109375" customWidth="1"/>
    <col min="11266" max="11266" width="10.7109375" customWidth="1"/>
    <col min="11267" max="11267" width="15.5703125" customWidth="1"/>
    <col min="11268" max="11268" width="4.42578125" customWidth="1"/>
    <col min="11269" max="11271" width="9.28515625" customWidth="1"/>
    <col min="11272" max="11272" width="19.7109375" customWidth="1"/>
    <col min="11273" max="11273" width="14.7109375" customWidth="1"/>
    <col min="11274" max="11274" width="19.7109375" customWidth="1"/>
    <col min="11521" max="11521" width="3.7109375" customWidth="1"/>
    <col min="11522" max="11522" width="10.7109375" customWidth="1"/>
    <col min="11523" max="11523" width="15.5703125" customWidth="1"/>
    <col min="11524" max="11524" width="4.42578125" customWidth="1"/>
    <col min="11525" max="11527" width="9.28515625" customWidth="1"/>
    <col min="11528" max="11528" width="19.7109375" customWidth="1"/>
    <col min="11529" max="11529" width="14.7109375" customWidth="1"/>
    <col min="11530" max="11530" width="19.7109375" customWidth="1"/>
    <col min="11777" max="11777" width="3.7109375" customWidth="1"/>
    <col min="11778" max="11778" width="10.7109375" customWidth="1"/>
    <col min="11779" max="11779" width="15.5703125" customWidth="1"/>
    <col min="11780" max="11780" width="4.42578125" customWidth="1"/>
    <col min="11781" max="11783" width="9.28515625" customWidth="1"/>
    <col min="11784" max="11784" width="19.7109375" customWidth="1"/>
    <col min="11785" max="11785" width="14.7109375" customWidth="1"/>
    <col min="11786" max="11786" width="19.7109375" customWidth="1"/>
    <col min="12033" max="12033" width="3.7109375" customWidth="1"/>
    <col min="12034" max="12034" width="10.7109375" customWidth="1"/>
    <col min="12035" max="12035" width="15.5703125" customWidth="1"/>
    <col min="12036" max="12036" width="4.42578125" customWidth="1"/>
    <col min="12037" max="12039" width="9.28515625" customWidth="1"/>
    <col min="12040" max="12040" width="19.7109375" customWidth="1"/>
    <col min="12041" max="12041" width="14.7109375" customWidth="1"/>
    <col min="12042" max="12042" width="19.7109375" customWidth="1"/>
    <col min="12289" max="12289" width="3.7109375" customWidth="1"/>
    <col min="12290" max="12290" width="10.7109375" customWidth="1"/>
    <col min="12291" max="12291" width="15.5703125" customWidth="1"/>
    <col min="12292" max="12292" width="4.42578125" customWidth="1"/>
    <col min="12293" max="12295" width="9.28515625" customWidth="1"/>
    <col min="12296" max="12296" width="19.7109375" customWidth="1"/>
    <col min="12297" max="12297" width="14.7109375" customWidth="1"/>
    <col min="12298" max="12298" width="19.7109375" customWidth="1"/>
    <col min="12545" max="12545" width="3.7109375" customWidth="1"/>
    <col min="12546" max="12546" width="10.7109375" customWidth="1"/>
    <col min="12547" max="12547" width="15.5703125" customWidth="1"/>
    <col min="12548" max="12548" width="4.42578125" customWidth="1"/>
    <col min="12549" max="12551" width="9.28515625" customWidth="1"/>
    <col min="12552" max="12552" width="19.7109375" customWidth="1"/>
    <col min="12553" max="12553" width="14.7109375" customWidth="1"/>
    <col min="12554" max="12554" width="19.7109375" customWidth="1"/>
    <col min="12801" max="12801" width="3.7109375" customWidth="1"/>
    <col min="12802" max="12802" width="10.7109375" customWidth="1"/>
    <col min="12803" max="12803" width="15.5703125" customWidth="1"/>
    <col min="12804" max="12804" width="4.42578125" customWidth="1"/>
    <col min="12805" max="12807" width="9.28515625" customWidth="1"/>
    <col min="12808" max="12808" width="19.7109375" customWidth="1"/>
    <col min="12809" max="12809" width="14.7109375" customWidth="1"/>
    <col min="12810" max="12810" width="19.7109375" customWidth="1"/>
    <col min="13057" max="13057" width="3.7109375" customWidth="1"/>
    <col min="13058" max="13058" width="10.7109375" customWidth="1"/>
    <col min="13059" max="13059" width="15.5703125" customWidth="1"/>
    <col min="13060" max="13060" width="4.42578125" customWidth="1"/>
    <col min="13061" max="13063" width="9.28515625" customWidth="1"/>
    <col min="13064" max="13064" width="19.7109375" customWidth="1"/>
    <col min="13065" max="13065" width="14.7109375" customWidth="1"/>
    <col min="13066" max="13066" width="19.7109375" customWidth="1"/>
    <col min="13313" max="13313" width="3.7109375" customWidth="1"/>
    <col min="13314" max="13314" width="10.7109375" customWidth="1"/>
    <col min="13315" max="13315" width="15.5703125" customWidth="1"/>
    <col min="13316" max="13316" width="4.42578125" customWidth="1"/>
    <col min="13317" max="13319" width="9.28515625" customWidth="1"/>
    <col min="13320" max="13320" width="19.7109375" customWidth="1"/>
    <col min="13321" max="13321" width="14.7109375" customWidth="1"/>
    <col min="13322" max="13322" width="19.7109375" customWidth="1"/>
    <col min="13569" max="13569" width="3.7109375" customWidth="1"/>
    <col min="13570" max="13570" width="10.7109375" customWidth="1"/>
    <col min="13571" max="13571" width="15.5703125" customWidth="1"/>
    <col min="13572" max="13572" width="4.42578125" customWidth="1"/>
    <col min="13573" max="13575" width="9.28515625" customWidth="1"/>
    <col min="13576" max="13576" width="19.7109375" customWidth="1"/>
    <col min="13577" max="13577" width="14.7109375" customWidth="1"/>
    <col min="13578" max="13578" width="19.7109375" customWidth="1"/>
    <col min="13825" max="13825" width="3.7109375" customWidth="1"/>
    <col min="13826" max="13826" width="10.7109375" customWidth="1"/>
    <col min="13827" max="13827" width="15.5703125" customWidth="1"/>
    <col min="13828" max="13828" width="4.42578125" customWidth="1"/>
    <col min="13829" max="13831" width="9.28515625" customWidth="1"/>
    <col min="13832" max="13832" width="19.7109375" customWidth="1"/>
    <col min="13833" max="13833" width="14.7109375" customWidth="1"/>
    <col min="13834" max="13834" width="19.7109375" customWidth="1"/>
    <col min="14081" max="14081" width="3.7109375" customWidth="1"/>
    <col min="14082" max="14082" width="10.7109375" customWidth="1"/>
    <col min="14083" max="14083" width="15.5703125" customWidth="1"/>
    <col min="14084" max="14084" width="4.42578125" customWidth="1"/>
    <col min="14085" max="14087" width="9.28515625" customWidth="1"/>
    <col min="14088" max="14088" width="19.7109375" customWidth="1"/>
    <col min="14089" max="14089" width="14.7109375" customWidth="1"/>
    <col min="14090" max="14090" width="19.7109375" customWidth="1"/>
    <col min="14337" max="14337" width="3.7109375" customWidth="1"/>
    <col min="14338" max="14338" width="10.7109375" customWidth="1"/>
    <col min="14339" max="14339" width="15.5703125" customWidth="1"/>
    <col min="14340" max="14340" width="4.42578125" customWidth="1"/>
    <col min="14341" max="14343" width="9.28515625" customWidth="1"/>
    <col min="14344" max="14344" width="19.7109375" customWidth="1"/>
    <col min="14345" max="14345" width="14.7109375" customWidth="1"/>
    <col min="14346" max="14346" width="19.7109375" customWidth="1"/>
    <col min="14593" max="14593" width="3.7109375" customWidth="1"/>
    <col min="14594" max="14594" width="10.7109375" customWidth="1"/>
    <col min="14595" max="14595" width="15.5703125" customWidth="1"/>
    <col min="14596" max="14596" width="4.42578125" customWidth="1"/>
    <col min="14597" max="14599" width="9.28515625" customWidth="1"/>
    <col min="14600" max="14600" width="19.7109375" customWidth="1"/>
    <col min="14601" max="14601" width="14.7109375" customWidth="1"/>
    <col min="14602" max="14602" width="19.7109375" customWidth="1"/>
    <col min="14849" max="14849" width="3.7109375" customWidth="1"/>
    <col min="14850" max="14850" width="10.7109375" customWidth="1"/>
    <col min="14851" max="14851" width="15.5703125" customWidth="1"/>
    <col min="14852" max="14852" width="4.42578125" customWidth="1"/>
    <col min="14853" max="14855" width="9.28515625" customWidth="1"/>
    <col min="14856" max="14856" width="19.7109375" customWidth="1"/>
    <col min="14857" max="14857" width="14.7109375" customWidth="1"/>
    <col min="14858" max="14858" width="19.7109375" customWidth="1"/>
    <col min="15105" max="15105" width="3.7109375" customWidth="1"/>
    <col min="15106" max="15106" width="10.7109375" customWidth="1"/>
    <col min="15107" max="15107" width="15.5703125" customWidth="1"/>
    <col min="15108" max="15108" width="4.42578125" customWidth="1"/>
    <col min="15109" max="15111" width="9.28515625" customWidth="1"/>
    <col min="15112" max="15112" width="19.7109375" customWidth="1"/>
    <col min="15113" max="15113" width="14.7109375" customWidth="1"/>
    <col min="15114" max="15114" width="19.7109375" customWidth="1"/>
    <col min="15361" max="15361" width="3.7109375" customWidth="1"/>
    <col min="15362" max="15362" width="10.7109375" customWidth="1"/>
    <col min="15363" max="15363" width="15.5703125" customWidth="1"/>
    <col min="15364" max="15364" width="4.42578125" customWidth="1"/>
    <col min="15365" max="15367" width="9.28515625" customWidth="1"/>
    <col min="15368" max="15368" width="19.7109375" customWidth="1"/>
    <col min="15369" max="15369" width="14.7109375" customWidth="1"/>
    <col min="15370" max="15370" width="19.7109375" customWidth="1"/>
    <col min="15617" max="15617" width="3.7109375" customWidth="1"/>
    <col min="15618" max="15618" width="10.7109375" customWidth="1"/>
    <col min="15619" max="15619" width="15.5703125" customWidth="1"/>
    <col min="15620" max="15620" width="4.42578125" customWidth="1"/>
    <col min="15621" max="15623" width="9.28515625" customWidth="1"/>
    <col min="15624" max="15624" width="19.7109375" customWidth="1"/>
    <col min="15625" max="15625" width="14.7109375" customWidth="1"/>
    <col min="15626" max="15626" width="19.7109375" customWidth="1"/>
    <col min="15873" max="15873" width="3.7109375" customWidth="1"/>
    <col min="15874" max="15874" width="10.7109375" customWidth="1"/>
    <col min="15875" max="15875" width="15.5703125" customWidth="1"/>
    <col min="15876" max="15876" width="4.42578125" customWidth="1"/>
    <col min="15877" max="15879" width="9.28515625" customWidth="1"/>
    <col min="15880" max="15880" width="19.7109375" customWidth="1"/>
    <col min="15881" max="15881" width="14.7109375" customWidth="1"/>
    <col min="15882" max="15882" width="19.7109375" customWidth="1"/>
    <col min="16129" max="16129" width="3.7109375" customWidth="1"/>
    <col min="16130" max="16130" width="10.7109375" customWidth="1"/>
    <col min="16131" max="16131" width="15.5703125" customWidth="1"/>
    <col min="16132" max="16132" width="4.42578125" customWidth="1"/>
    <col min="16133" max="16135" width="9.28515625" customWidth="1"/>
    <col min="16136" max="16136" width="19.7109375" customWidth="1"/>
    <col min="16137" max="16137" width="14.7109375" customWidth="1"/>
    <col min="16138" max="16138" width="19.7109375" customWidth="1"/>
  </cols>
  <sheetData>
    <row r="1" spans="1:10" ht="38.25" customHeight="1" x14ac:dyDescent="0.25">
      <c r="A1" s="426" t="s">
        <v>109</v>
      </c>
      <c r="B1" s="426"/>
      <c r="C1" s="426"/>
      <c r="D1" s="427"/>
      <c r="E1" s="427"/>
      <c r="F1" s="427"/>
      <c r="G1" s="427"/>
      <c r="H1" s="427"/>
      <c r="I1" s="427"/>
    </row>
    <row r="2" spans="1:10" x14ac:dyDescent="0.25">
      <c r="A2" s="23"/>
      <c r="B2" s="23"/>
      <c r="C2" s="23"/>
      <c r="D2" s="24"/>
      <c r="E2" s="24"/>
      <c r="F2" s="24"/>
      <c r="G2" s="24"/>
      <c r="H2" s="24"/>
      <c r="I2" s="24"/>
    </row>
    <row r="3" spans="1:10" x14ac:dyDescent="0.25">
      <c r="A3" s="428" t="s">
        <v>1295</v>
      </c>
      <c r="B3" s="428"/>
      <c r="C3" s="428"/>
      <c r="D3" s="428"/>
      <c r="E3" s="428"/>
      <c r="F3" s="428"/>
      <c r="G3" s="428"/>
      <c r="H3" s="428"/>
      <c r="I3" s="428"/>
    </row>
    <row r="4" spans="1:10" x14ac:dyDescent="0.25">
      <c r="A4" s="429" t="s">
        <v>110</v>
      </c>
      <c r="B4" s="429"/>
      <c r="C4" s="429"/>
      <c r="D4" s="429"/>
      <c r="E4" s="429"/>
      <c r="F4" s="429"/>
      <c r="G4" s="429"/>
      <c r="H4" s="429"/>
      <c r="I4" s="429"/>
    </row>
    <row r="5" spans="1:10" ht="12.75" customHeight="1" x14ac:dyDescent="0.25">
      <c r="C5" s="26"/>
      <c r="J5" s="25"/>
    </row>
    <row r="6" spans="1:10" ht="12.75" customHeight="1" x14ac:dyDescent="0.25">
      <c r="A6" s="430" t="s">
        <v>111</v>
      </c>
      <c r="B6" s="430"/>
      <c r="C6" s="430"/>
      <c r="D6" s="431"/>
      <c r="E6" s="431"/>
      <c r="F6" s="431"/>
      <c r="G6" s="431"/>
      <c r="H6" s="431"/>
      <c r="I6" s="431"/>
      <c r="J6" s="27"/>
    </row>
    <row r="7" spans="1:10" ht="12.75" customHeight="1" x14ac:dyDescent="0.25">
      <c r="J7" s="25"/>
    </row>
    <row r="8" spans="1:10" ht="12.75" customHeight="1" x14ac:dyDescent="0.25">
      <c r="A8" s="430" t="s">
        <v>112</v>
      </c>
      <c r="B8" s="430"/>
      <c r="C8" s="430"/>
      <c r="D8" s="431"/>
      <c r="E8" s="431"/>
      <c r="F8" s="431"/>
      <c r="G8" s="431"/>
      <c r="H8" s="431"/>
      <c r="I8" s="431"/>
      <c r="J8" s="27"/>
    </row>
    <row r="9" spans="1:10" ht="12.75" customHeight="1" x14ac:dyDescent="0.25">
      <c r="A9" s="27"/>
      <c r="B9" s="27"/>
      <c r="C9" s="27"/>
      <c r="D9" s="27"/>
      <c r="E9" s="27"/>
      <c r="J9" s="25"/>
    </row>
    <row r="10" spans="1:10" ht="12.75" customHeight="1" x14ac:dyDescent="0.25">
      <c r="A10" s="430" t="s">
        <v>303</v>
      </c>
      <c r="B10" s="430"/>
      <c r="C10" s="430"/>
      <c r="D10" s="430"/>
      <c r="E10" s="430"/>
      <c r="F10" s="430"/>
      <c r="G10" s="430"/>
      <c r="H10" s="430"/>
      <c r="I10" s="430"/>
      <c r="J10" s="28"/>
    </row>
    <row r="11" spans="1:10" ht="12.75" customHeight="1" x14ac:dyDescent="0.25">
      <c r="A11" s="27"/>
      <c r="B11" s="29"/>
      <c r="C11" s="29"/>
      <c r="D11" s="29"/>
      <c r="E11" s="29"/>
      <c r="J11" s="25"/>
    </row>
    <row r="12" spans="1:10" ht="100.5" customHeight="1" x14ac:dyDescent="0.25">
      <c r="A12" s="30" t="s">
        <v>113</v>
      </c>
      <c r="B12" s="432" t="s">
        <v>114</v>
      </c>
      <c r="C12" s="433"/>
      <c r="D12" s="432" t="s">
        <v>115</v>
      </c>
      <c r="E12" s="434"/>
      <c r="F12" s="434"/>
      <c r="G12" s="433"/>
      <c r="H12" s="30" t="s">
        <v>116</v>
      </c>
      <c r="I12" s="30" t="s">
        <v>117</v>
      </c>
    </row>
    <row r="13" spans="1:10" x14ac:dyDescent="0.25">
      <c r="A13" s="31" t="s">
        <v>1</v>
      </c>
      <c r="B13" s="423">
        <v>2</v>
      </c>
      <c r="C13" s="424"/>
      <c r="D13" s="423">
        <v>3</v>
      </c>
      <c r="E13" s="425"/>
      <c r="F13" s="425"/>
      <c r="G13" s="424"/>
      <c r="H13" s="32">
        <v>4</v>
      </c>
      <c r="I13" s="32">
        <v>5</v>
      </c>
    </row>
    <row r="14" spans="1:10" ht="105" x14ac:dyDescent="0.25">
      <c r="A14" s="33" t="s">
        <v>1</v>
      </c>
      <c r="B14" s="435" t="s">
        <v>254</v>
      </c>
      <c r="C14" s="436"/>
      <c r="D14" s="437" t="s">
        <v>286</v>
      </c>
      <c r="E14" s="438"/>
      <c r="F14" s="438"/>
      <c r="G14" s="439"/>
      <c r="H14" s="34" t="s">
        <v>328</v>
      </c>
      <c r="I14" s="35">
        <f>ROUND((668 * 1 + 49 * 0.000005) * 19.490092 * 0.001 * 2.22,3)</f>
        <v>28.902999999999999</v>
      </c>
    </row>
    <row r="15" spans="1:10" x14ac:dyDescent="0.25">
      <c r="A15" s="36" t="s">
        <v>0</v>
      </c>
      <c r="B15" s="440" t="s">
        <v>120</v>
      </c>
      <c r="C15" s="441"/>
      <c r="D15" s="440"/>
      <c r="E15" s="442"/>
      <c r="F15" s="442"/>
      <c r="G15" s="441"/>
      <c r="H15" s="37"/>
      <c r="I15" s="38"/>
    </row>
    <row r="16" spans="1:10" x14ac:dyDescent="0.25">
      <c r="A16" s="39" t="s">
        <v>0</v>
      </c>
      <c r="B16" s="443" t="s">
        <v>302</v>
      </c>
      <c r="C16" s="444"/>
      <c r="D16" s="443" t="s">
        <v>301</v>
      </c>
      <c r="E16" s="445"/>
      <c r="F16" s="445"/>
      <c r="G16" s="444"/>
      <c r="H16" s="40"/>
      <c r="I16" s="41"/>
    </row>
    <row r="17" spans="1:9" x14ac:dyDescent="0.25">
      <c r="A17" s="39" t="s">
        <v>0</v>
      </c>
      <c r="B17" s="443" t="s">
        <v>256</v>
      </c>
      <c r="C17" s="444"/>
      <c r="D17" s="443" t="s">
        <v>257</v>
      </c>
      <c r="E17" s="445"/>
      <c r="F17" s="445"/>
      <c r="G17" s="444"/>
      <c r="H17" s="40"/>
      <c r="I17" s="41"/>
    </row>
    <row r="18" spans="1:9" x14ac:dyDescent="0.25">
      <c r="A18" s="39" t="s">
        <v>0</v>
      </c>
      <c r="B18" s="443" t="s">
        <v>258</v>
      </c>
      <c r="C18" s="444"/>
      <c r="D18" s="443" t="s">
        <v>259</v>
      </c>
      <c r="E18" s="445"/>
      <c r="F18" s="445"/>
      <c r="G18" s="444"/>
      <c r="H18" s="40"/>
      <c r="I18" s="41"/>
    </row>
    <row r="19" spans="1:9" x14ac:dyDescent="0.25">
      <c r="A19" s="39" t="s">
        <v>0</v>
      </c>
      <c r="B19" s="446" t="s">
        <v>260</v>
      </c>
      <c r="C19" s="447"/>
      <c r="D19" s="446"/>
      <c r="E19" s="448"/>
      <c r="F19" s="448"/>
      <c r="G19" s="447"/>
      <c r="H19" s="42"/>
      <c r="I19" s="43"/>
    </row>
    <row r="20" spans="1:9" x14ac:dyDescent="0.25">
      <c r="A20" s="39" t="s">
        <v>0</v>
      </c>
      <c r="B20" s="443" t="s">
        <v>261</v>
      </c>
      <c r="C20" s="444"/>
      <c r="D20" s="449" t="s">
        <v>262</v>
      </c>
      <c r="E20" s="450"/>
      <c r="F20" s="450"/>
      <c r="G20" s="451"/>
      <c r="H20" s="40"/>
      <c r="I20" s="41"/>
    </row>
    <row r="21" spans="1:9" x14ac:dyDescent="0.25">
      <c r="A21" s="44" t="s">
        <v>0</v>
      </c>
      <c r="B21" s="452" t="s">
        <v>263</v>
      </c>
      <c r="C21" s="453"/>
      <c r="D21" s="504" t="s">
        <v>264</v>
      </c>
      <c r="E21" s="505"/>
      <c r="F21" s="505"/>
      <c r="G21" s="506"/>
      <c r="H21" s="45"/>
      <c r="I21" s="46"/>
    </row>
    <row r="22" spans="1:9" ht="105" x14ac:dyDescent="0.25">
      <c r="A22" s="55" t="s">
        <v>3</v>
      </c>
      <c r="B22" s="500" t="s">
        <v>265</v>
      </c>
      <c r="C22" s="501"/>
      <c r="D22" s="502" t="s">
        <v>287</v>
      </c>
      <c r="E22" s="431"/>
      <c r="F22" s="431"/>
      <c r="G22" s="503"/>
      <c r="H22" s="56" t="s">
        <v>329</v>
      </c>
      <c r="I22" s="57">
        <f>ROUND((137 * 1 + 50 * 0.01) * 19.490092 * 0.001 * 1.99,3)</f>
        <v>5.3330000000000002</v>
      </c>
    </row>
    <row r="23" spans="1:9" x14ac:dyDescent="0.25">
      <c r="A23" s="36" t="s">
        <v>0</v>
      </c>
      <c r="B23" s="440" t="s">
        <v>120</v>
      </c>
      <c r="C23" s="441"/>
      <c r="D23" s="440"/>
      <c r="E23" s="442"/>
      <c r="F23" s="442"/>
      <c r="G23" s="441"/>
      <c r="H23" s="37"/>
      <c r="I23" s="38"/>
    </row>
    <row r="24" spans="1:9" x14ac:dyDescent="0.25">
      <c r="A24" s="39" t="s">
        <v>0</v>
      </c>
      <c r="B24" s="443" t="s">
        <v>302</v>
      </c>
      <c r="C24" s="444"/>
      <c r="D24" s="443" t="s">
        <v>301</v>
      </c>
      <c r="E24" s="445"/>
      <c r="F24" s="445"/>
      <c r="G24" s="444"/>
      <c r="H24" s="40"/>
      <c r="I24" s="41"/>
    </row>
    <row r="25" spans="1:9" x14ac:dyDescent="0.25">
      <c r="A25" s="39" t="s">
        <v>0</v>
      </c>
      <c r="B25" s="443" t="s">
        <v>256</v>
      </c>
      <c r="C25" s="444"/>
      <c r="D25" s="443" t="s">
        <v>257</v>
      </c>
      <c r="E25" s="445"/>
      <c r="F25" s="445"/>
      <c r="G25" s="444"/>
      <c r="H25" s="40"/>
      <c r="I25" s="41"/>
    </row>
    <row r="26" spans="1:9" x14ac:dyDescent="0.25">
      <c r="A26" s="39" t="s">
        <v>0</v>
      </c>
      <c r="B26" s="443" t="s">
        <v>258</v>
      </c>
      <c r="C26" s="444"/>
      <c r="D26" s="443" t="s">
        <v>267</v>
      </c>
      <c r="E26" s="445"/>
      <c r="F26" s="445"/>
      <c r="G26" s="444"/>
      <c r="H26" s="40"/>
      <c r="I26" s="41"/>
    </row>
    <row r="27" spans="1:9" x14ac:dyDescent="0.25">
      <c r="A27" s="39" t="s">
        <v>0</v>
      </c>
      <c r="B27" s="446" t="s">
        <v>260</v>
      </c>
      <c r="C27" s="447"/>
      <c r="D27" s="446"/>
      <c r="E27" s="448"/>
      <c r="F27" s="448"/>
      <c r="G27" s="447"/>
      <c r="H27" s="42"/>
      <c r="I27" s="43"/>
    </row>
    <row r="28" spans="1:9" x14ac:dyDescent="0.25">
      <c r="A28" s="39" t="s">
        <v>0</v>
      </c>
      <c r="B28" s="443" t="s">
        <v>261</v>
      </c>
      <c r="C28" s="444"/>
      <c r="D28" s="449" t="s">
        <v>288</v>
      </c>
      <c r="E28" s="450"/>
      <c r="F28" s="450"/>
      <c r="G28" s="451"/>
      <c r="H28" s="40"/>
      <c r="I28" s="41"/>
    </row>
    <row r="29" spans="1:9" x14ac:dyDescent="0.25">
      <c r="A29" s="44" t="s">
        <v>0</v>
      </c>
      <c r="B29" s="452" t="s">
        <v>263</v>
      </c>
      <c r="C29" s="453"/>
      <c r="D29" s="504" t="s">
        <v>289</v>
      </c>
      <c r="E29" s="505"/>
      <c r="F29" s="505"/>
      <c r="G29" s="506"/>
      <c r="H29" s="45"/>
      <c r="I29" s="46"/>
    </row>
    <row r="30" spans="1:9" ht="105" x14ac:dyDescent="0.25">
      <c r="A30" s="55" t="s">
        <v>4</v>
      </c>
      <c r="B30" s="500" t="s">
        <v>270</v>
      </c>
      <c r="C30" s="501"/>
      <c r="D30" s="502" t="s">
        <v>290</v>
      </c>
      <c r="E30" s="431"/>
      <c r="F30" s="431"/>
      <c r="G30" s="503"/>
      <c r="H30" s="56" t="s">
        <v>291</v>
      </c>
      <c r="I30" s="57">
        <f>ROUND((355 * 1 + 22 * 0.000005) * 19.490092 * 1.99 * 0.001,3)</f>
        <v>13.769</v>
      </c>
    </row>
    <row r="31" spans="1:9" x14ac:dyDescent="0.25">
      <c r="A31" s="36" t="s">
        <v>0</v>
      </c>
      <c r="B31" s="440" t="s">
        <v>120</v>
      </c>
      <c r="C31" s="441"/>
      <c r="D31" s="440"/>
      <c r="E31" s="442"/>
      <c r="F31" s="442"/>
      <c r="G31" s="441"/>
      <c r="H31" s="37"/>
      <c r="I31" s="38"/>
    </row>
    <row r="32" spans="1:9" x14ac:dyDescent="0.25">
      <c r="A32" s="39" t="s">
        <v>0</v>
      </c>
      <c r="B32" s="443" t="s">
        <v>302</v>
      </c>
      <c r="C32" s="444"/>
      <c r="D32" s="443" t="s">
        <v>301</v>
      </c>
      <c r="E32" s="445"/>
      <c r="F32" s="445"/>
      <c r="G32" s="444"/>
      <c r="H32" s="40"/>
      <c r="I32" s="41"/>
    </row>
    <row r="33" spans="1:9" x14ac:dyDescent="0.25">
      <c r="A33" s="39" t="s">
        <v>0</v>
      </c>
      <c r="B33" s="443" t="s">
        <v>272</v>
      </c>
      <c r="C33" s="444"/>
      <c r="D33" s="443" t="s">
        <v>273</v>
      </c>
      <c r="E33" s="445"/>
      <c r="F33" s="445"/>
      <c r="G33" s="444"/>
      <c r="H33" s="40"/>
      <c r="I33" s="41"/>
    </row>
    <row r="34" spans="1:9" x14ac:dyDescent="0.25">
      <c r="A34" s="39" t="s">
        <v>0</v>
      </c>
      <c r="B34" s="443" t="s">
        <v>256</v>
      </c>
      <c r="C34" s="444"/>
      <c r="D34" s="443" t="s">
        <v>274</v>
      </c>
      <c r="E34" s="445"/>
      <c r="F34" s="445"/>
      <c r="G34" s="444"/>
      <c r="H34" s="40"/>
      <c r="I34" s="41"/>
    </row>
    <row r="35" spans="1:9" x14ac:dyDescent="0.25">
      <c r="A35" s="39" t="s">
        <v>0</v>
      </c>
      <c r="B35" s="446" t="s">
        <v>260</v>
      </c>
      <c r="C35" s="447"/>
      <c r="D35" s="446"/>
      <c r="E35" s="448"/>
      <c r="F35" s="448"/>
      <c r="G35" s="447"/>
      <c r="H35" s="42"/>
      <c r="I35" s="43"/>
    </row>
    <row r="36" spans="1:9" x14ac:dyDescent="0.25">
      <c r="A36" s="39" t="s">
        <v>0</v>
      </c>
      <c r="B36" s="443" t="s">
        <v>261</v>
      </c>
      <c r="C36" s="444"/>
      <c r="D36" s="443" t="s">
        <v>275</v>
      </c>
      <c r="E36" s="445"/>
      <c r="F36" s="445"/>
      <c r="G36" s="444"/>
      <c r="H36" s="40"/>
      <c r="I36" s="41"/>
    </row>
    <row r="37" spans="1:9" x14ac:dyDescent="0.25">
      <c r="A37" s="44" t="s">
        <v>0</v>
      </c>
      <c r="B37" s="452" t="s">
        <v>263</v>
      </c>
      <c r="C37" s="453"/>
      <c r="D37" s="452" t="s">
        <v>276</v>
      </c>
      <c r="E37" s="454"/>
      <c r="F37" s="454"/>
      <c r="G37" s="453"/>
      <c r="H37" s="45"/>
      <c r="I37" s="46"/>
    </row>
    <row r="38" spans="1:9" ht="12.75" customHeight="1" x14ac:dyDescent="0.25">
      <c r="A38" s="44" t="s">
        <v>5</v>
      </c>
      <c r="B38" s="455" t="s">
        <v>138</v>
      </c>
      <c r="C38" s="456"/>
      <c r="D38" s="455"/>
      <c r="E38" s="457"/>
      <c r="F38" s="457"/>
      <c r="G38" s="456"/>
      <c r="H38" s="47"/>
      <c r="I38" s="48">
        <f>ROUND((SUM($I$14:$I$30)),3)</f>
        <v>48.005000000000003</v>
      </c>
    </row>
    <row r="39" spans="1:9" ht="48.75" customHeight="1" x14ac:dyDescent="0.25">
      <c r="A39" s="44"/>
      <c r="B39" s="458" t="s">
        <v>1208</v>
      </c>
      <c r="C39" s="459"/>
      <c r="D39" s="49"/>
      <c r="E39" s="50"/>
      <c r="F39" s="50"/>
      <c r="G39" s="51"/>
      <c r="H39" s="47">
        <v>1.0529999999999999</v>
      </c>
      <c r="I39" s="48">
        <f>I38*H39</f>
        <v>50.549264999999998</v>
      </c>
    </row>
    <row r="40" spans="1:9" ht="12.75" customHeight="1" x14ac:dyDescent="0.25">
      <c r="A40" s="52" t="s">
        <v>6</v>
      </c>
      <c r="B40" s="458" t="s">
        <v>139</v>
      </c>
      <c r="C40" s="459"/>
      <c r="D40" s="458"/>
      <c r="E40" s="460"/>
      <c r="F40" s="460"/>
      <c r="G40" s="459"/>
      <c r="H40" s="53" t="s">
        <v>277</v>
      </c>
      <c r="I40" s="54">
        <f>I39</f>
        <v>50.549264999999998</v>
      </c>
    </row>
    <row r="43" spans="1:9" ht="12.75" customHeight="1" x14ac:dyDescent="0.25">
      <c r="A43" t="s">
        <v>415</v>
      </c>
      <c r="B43"/>
      <c r="C43"/>
      <c r="D43" s="127"/>
      <c r="E43"/>
      <c r="F43"/>
      <c r="G43"/>
      <c r="H43"/>
      <c r="I43"/>
    </row>
    <row r="44" spans="1:9" x14ac:dyDescent="0.25">
      <c r="A44">
        <v>1</v>
      </c>
      <c r="B44" t="s">
        <v>438</v>
      </c>
      <c r="C44"/>
      <c r="D44"/>
      <c r="E44"/>
      <c r="F44"/>
      <c r="G44"/>
      <c r="H44"/>
      <c r="I44"/>
    </row>
    <row r="45" spans="1:9" x14ac:dyDescent="0.25">
      <c r="A45"/>
      <c r="B45" t="s">
        <v>439</v>
      </c>
      <c r="C45"/>
      <c r="D45"/>
      <c r="E45"/>
      <c r="F45"/>
      <c r="G45"/>
      <c r="H45"/>
      <c r="I45"/>
    </row>
    <row r="46" spans="1:9" x14ac:dyDescent="0.25">
      <c r="A46"/>
      <c r="B46" t="s">
        <v>440</v>
      </c>
      <c r="C46"/>
      <c r="D46"/>
      <c r="E46"/>
      <c r="F46"/>
      <c r="G46"/>
      <c r="H46"/>
      <c r="I46"/>
    </row>
    <row r="47" spans="1:9" x14ac:dyDescent="0.25">
      <c r="A47"/>
      <c r="B47" t="s">
        <v>441</v>
      </c>
      <c r="C47"/>
      <c r="D47"/>
      <c r="E47"/>
      <c r="F47"/>
      <c r="G47"/>
      <c r="H47"/>
      <c r="I47"/>
    </row>
    <row r="48" spans="1:9" x14ac:dyDescent="0.25">
      <c r="A48"/>
      <c r="B48" t="s">
        <v>442</v>
      </c>
      <c r="C48"/>
      <c r="D48"/>
      <c r="E48"/>
      <c r="F48"/>
      <c r="G48"/>
      <c r="H48"/>
      <c r="I48"/>
    </row>
  </sheetData>
  <mergeCells count="66">
    <mergeCell ref="B38:C38"/>
    <mergeCell ref="D38:G38"/>
    <mergeCell ref="B39:C39"/>
    <mergeCell ref="B40:C40"/>
    <mergeCell ref="D40:G40"/>
    <mergeCell ref="B35:C35"/>
    <mergeCell ref="D35:G35"/>
    <mergeCell ref="B36:C36"/>
    <mergeCell ref="D36:G36"/>
    <mergeCell ref="B37:C37"/>
    <mergeCell ref="D37:G37"/>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2"/>
  <sheetViews>
    <sheetView zoomScale="85" zoomScaleNormal="85" zoomScaleSheetLayoutView="85" workbookViewId="0">
      <selection activeCell="A7" sqref="A7:S7"/>
    </sheetView>
  </sheetViews>
  <sheetFormatPr defaultColWidth="9.140625" defaultRowHeight="12.75" x14ac:dyDescent="0.2"/>
  <cols>
    <col min="1" max="1" width="10.42578125" style="89" bestFit="1" customWidth="1"/>
    <col min="2" max="2" width="22.140625" style="89" bestFit="1" customWidth="1"/>
    <col min="3" max="3" width="31.42578125" style="89" bestFit="1" customWidth="1"/>
    <col min="4" max="4" width="33.42578125" style="89" bestFit="1" customWidth="1"/>
    <col min="5" max="5" width="12.85546875" style="89" bestFit="1" customWidth="1"/>
    <col min="6" max="6" width="16.140625" style="89" bestFit="1" customWidth="1"/>
    <col min="7" max="7" width="18.28515625" style="89" customWidth="1"/>
    <col min="8" max="8" width="22.42578125" style="89" bestFit="1" customWidth="1"/>
    <col min="9" max="9" width="15.28515625" style="89" bestFit="1" customWidth="1"/>
    <col min="10" max="10" width="20.7109375" style="89" bestFit="1" customWidth="1"/>
    <col min="11" max="11" width="9.42578125" style="89" bestFit="1" customWidth="1"/>
    <col min="12" max="12" width="12.85546875" style="89" bestFit="1" customWidth="1"/>
    <col min="13" max="13" width="28.7109375" style="89" bestFit="1" customWidth="1"/>
    <col min="14" max="14" width="16.7109375" style="89" bestFit="1" customWidth="1"/>
    <col min="15" max="15" width="21.42578125" style="89" bestFit="1" customWidth="1"/>
    <col min="16" max="16" width="10.28515625" style="89" customWidth="1"/>
    <col min="17" max="17" width="20.28515625" style="89" bestFit="1" customWidth="1"/>
    <col min="18" max="18" width="21.85546875" style="89" bestFit="1" customWidth="1"/>
    <col min="19" max="19" width="21.28515625" style="89" bestFit="1" customWidth="1"/>
    <col min="20" max="16384" width="9.140625" style="89"/>
  </cols>
  <sheetData>
    <row r="1" spans="1:19" ht="23.25" x14ac:dyDescent="0.35">
      <c r="P1" s="90" t="s">
        <v>330</v>
      </c>
    </row>
    <row r="2" spans="1:19" x14ac:dyDescent="0.2">
      <c r="P2" s="89" t="s">
        <v>331</v>
      </c>
    </row>
    <row r="4" spans="1:19" x14ac:dyDescent="0.2">
      <c r="P4" s="89" t="s">
        <v>332</v>
      </c>
    </row>
    <row r="6" spans="1:19" x14ac:dyDescent="0.2">
      <c r="P6" s="89" t="s">
        <v>333</v>
      </c>
    </row>
    <row r="7" spans="1:19" ht="15.75" x14ac:dyDescent="0.25">
      <c r="A7" s="510" t="s">
        <v>334</v>
      </c>
      <c r="B7" s="510"/>
      <c r="C7" s="510"/>
      <c r="D7" s="510"/>
      <c r="E7" s="510"/>
      <c r="F7" s="510"/>
      <c r="G7" s="510"/>
      <c r="H7" s="510"/>
      <c r="I7" s="510"/>
      <c r="J7" s="510"/>
      <c r="K7" s="510"/>
      <c r="L7" s="510"/>
      <c r="M7" s="510"/>
      <c r="N7" s="510"/>
      <c r="O7" s="510"/>
      <c r="P7" s="510"/>
      <c r="Q7" s="510"/>
      <c r="R7" s="510"/>
      <c r="S7" s="510"/>
    </row>
    <row r="8" spans="1:19" ht="15.75" x14ac:dyDescent="0.25">
      <c r="A8" s="91"/>
      <c r="B8" s="91"/>
      <c r="C8" s="91"/>
      <c r="D8" s="91"/>
      <c r="E8" s="91"/>
      <c r="F8" s="91"/>
      <c r="G8" s="510" t="s">
        <v>335</v>
      </c>
      <c r="H8" s="510"/>
      <c r="I8" s="510"/>
      <c r="J8" s="510"/>
      <c r="K8" s="510"/>
      <c r="L8" s="510"/>
      <c r="M8" s="510"/>
      <c r="N8" s="91"/>
      <c r="O8" s="91"/>
      <c r="P8" s="91"/>
      <c r="Q8" s="91"/>
      <c r="R8" s="91"/>
      <c r="S8" s="91"/>
    </row>
    <row r="9" spans="1:19" ht="15.75" x14ac:dyDescent="0.25">
      <c r="A9" s="510"/>
      <c r="B9" s="510"/>
      <c r="C9" s="510"/>
      <c r="D9" s="510"/>
      <c r="E9" s="510"/>
      <c r="F9" s="510"/>
      <c r="G9" s="510"/>
      <c r="H9" s="510"/>
      <c r="I9" s="510"/>
      <c r="J9" s="510"/>
      <c r="K9" s="510"/>
      <c r="L9" s="510"/>
      <c r="M9" s="510"/>
      <c r="N9" s="510"/>
      <c r="O9" s="510"/>
      <c r="P9" s="510"/>
      <c r="Q9" s="510"/>
      <c r="R9" s="510"/>
      <c r="S9" s="510"/>
    </row>
    <row r="11" spans="1:19" ht="76.5" x14ac:dyDescent="0.2">
      <c r="A11" s="92" t="s">
        <v>336</v>
      </c>
      <c r="B11" s="92" t="s">
        <v>337</v>
      </c>
      <c r="C11" s="92" t="s">
        <v>338</v>
      </c>
      <c r="D11" s="92" t="s">
        <v>339</v>
      </c>
      <c r="E11" s="92" t="s">
        <v>13</v>
      </c>
      <c r="F11" s="92" t="s">
        <v>340</v>
      </c>
      <c r="G11" s="92" t="s">
        <v>341</v>
      </c>
      <c r="H11" s="92" t="s">
        <v>342</v>
      </c>
      <c r="I11" s="92" t="s">
        <v>343</v>
      </c>
      <c r="J11" s="92" t="s">
        <v>344</v>
      </c>
      <c r="K11" s="92" t="s">
        <v>345</v>
      </c>
      <c r="L11" s="92" t="s">
        <v>346</v>
      </c>
      <c r="M11" s="92" t="s">
        <v>347</v>
      </c>
      <c r="N11" s="92" t="s">
        <v>348</v>
      </c>
      <c r="O11" s="92" t="s">
        <v>349</v>
      </c>
      <c r="P11" s="92" t="s">
        <v>350</v>
      </c>
      <c r="Q11" s="92" t="s">
        <v>351</v>
      </c>
      <c r="R11" s="92" t="s">
        <v>352</v>
      </c>
      <c r="S11" s="92" t="s">
        <v>353</v>
      </c>
    </row>
    <row r="12" spans="1:19" x14ac:dyDescent="0.2">
      <c r="A12" s="92">
        <v>1</v>
      </c>
      <c r="B12" s="92">
        <v>2</v>
      </c>
      <c r="C12" s="92">
        <v>3</v>
      </c>
      <c r="D12" s="92">
        <v>4</v>
      </c>
      <c r="E12" s="92">
        <v>5</v>
      </c>
      <c r="F12" s="92">
        <v>6</v>
      </c>
      <c r="G12" s="92">
        <v>7</v>
      </c>
      <c r="H12" s="92">
        <v>8</v>
      </c>
      <c r="I12" s="92">
        <v>9</v>
      </c>
      <c r="J12" s="92">
        <v>10</v>
      </c>
      <c r="K12" s="92">
        <v>11</v>
      </c>
      <c r="L12" s="92">
        <v>12</v>
      </c>
      <c r="M12" s="92">
        <v>13</v>
      </c>
      <c r="N12" s="92">
        <v>14</v>
      </c>
      <c r="O12" s="92">
        <v>15</v>
      </c>
      <c r="P12" s="92">
        <v>16</v>
      </c>
      <c r="Q12" s="92">
        <v>17</v>
      </c>
      <c r="R12" s="92">
        <v>18</v>
      </c>
      <c r="S12" s="92">
        <v>19</v>
      </c>
    </row>
    <row r="13" spans="1:19" s="98" customFormat="1" ht="51" x14ac:dyDescent="0.2">
      <c r="A13" s="507">
        <v>1</v>
      </c>
      <c r="B13" s="93" t="s">
        <v>354</v>
      </c>
      <c r="C13" s="93" t="s">
        <v>355</v>
      </c>
      <c r="D13" s="94" t="s">
        <v>356</v>
      </c>
      <c r="E13" s="93" t="s">
        <v>2</v>
      </c>
      <c r="F13" s="93" t="s">
        <v>2</v>
      </c>
      <c r="G13" s="95">
        <v>2767078</v>
      </c>
      <c r="H13" s="96">
        <f t="shared" ref="H13:H39" si="0">G13/1.2</f>
        <v>2305898.3333333335</v>
      </c>
      <c r="I13" s="93" t="s">
        <v>357</v>
      </c>
      <c r="J13" s="96">
        <f>H13</f>
        <v>2305898.3333333335</v>
      </c>
      <c r="K13" s="93">
        <v>2023</v>
      </c>
      <c r="L13" s="93">
        <v>2</v>
      </c>
      <c r="M13" s="93" t="s">
        <v>358</v>
      </c>
      <c r="N13" s="93">
        <v>272401001</v>
      </c>
      <c r="O13" s="93">
        <v>2723051681</v>
      </c>
      <c r="P13" s="97"/>
      <c r="Q13" s="93" t="s">
        <v>359</v>
      </c>
      <c r="R13" s="93" t="s">
        <v>360</v>
      </c>
      <c r="S13" s="93">
        <v>2</v>
      </c>
    </row>
    <row r="14" spans="1:19" s="103" customFormat="1" ht="51" x14ac:dyDescent="0.2">
      <c r="A14" s="508"/>
      <c r="B14" s="99" t="s">
        <v>361</v>
      </c>
      <c r="C14" s="99" t="s">
        <v>362</v>
      </c>
      <c r="D14" s="100" t="s">
        <v>356</v>
      </c>
      <c r="E14" s="99" t="s">
        <v>2</v>
      </c>
      <c r="F14" s="99" t="s">
        <v>2</v>
      </c>
      <c r="G14" s="101">
        <f>2156480.04*1.2</f>
        <v>2587776.048</v>
      </c>
      <c r="H14" s="101">
        <f t="shared" si="0"/>
        <v>2156480.04</v>
      </c>
      <c r="I14" s="99" t="s">
        <v>357</v>
      </c>
      <c r="J14" s="102">
        <f t="shared" ref="J14:J15" si="1">H14</f>
        <v>2156480.04</v>
      </c>
      <c r="K14" s="99">
        <v>2023</v>
      </c>
      <c r="L14" s="99">
        <v>2</v>
      </c>
      <c r="M14" s="99" t="s">
        <v>363</v>
      </c>
      <c r="N14" s="99">
        <v>41101001</v>
      </c>
      <c r="O14" s="99">
        <v>411150718</v>
      </c>
      <c r="P14" s="99"/>
      <c r="Q14" s="99" t="s">
        <v>364</v>
      </c>
      <c r="R14" s="99" t="s">
        <v>365</v>
      </c>
      <c r="S14" s="99">
        <v>2</v>
      </c>
    </row>
    <row r="15" spans="1:19" s="98" customFormat="1" ht="51" x14ac:dyDescent="0.2">
      <c r="A15" s="509"/>
      <c r="B15" s="93" t="s">
        <v>366</v>
      </c>
      <c r="C15" s="93" t="s">
        <v>362</v>
      </c>
      <c r="D15" s="94" t="s">
        <v>356</v>
      </c>
      <c r="E15" s="93" t="s">
        <v>2</v>
      </c>
      <c r="F15" s="93" t="s">
        <v>2</v>
      </c>
      <c r="G15" s="95">
        <v>2941680.62</v>
      </c>
      <c r="H15" s="96">
        <f t="shared" si="0"/>
        <v>2451400.5166666671</v>
      </c>
      <c r="I15" s="93" t="s">
        <v>357</v>
      </c>
      <c r="J15" s="95">
        <f t="shared" si="1"/>
        <v>2451400.5166666671</v>
      </c>
      <c r="K15" s="93">
        <v>2023</v>
      </c>
      <c r="L15" s="93">
        <v>2</v>
      </c>
      <c r="M15" s="93" t="s">
        <v>367</v>
      </c>
      <c r="N15" s="93"/>
      <c r="O15" s="93"/>
      <c r="P15" s="93"/>
      <c r="Q15" s="93" t="s">
        <v>368</v>
      </c>
      <c r="R15" s="93" t="s">
        <v>360</v>
      </c>
      <c r="S15" s="93">
        <v>2</v>
      </c>
    </row>
    <row r="16" spans="1:19" ht="51" x14ac:dyDescent="0.2">
      <c r="A16" s="511">
        <v>2</v>
      </c>
      <c r="B16" s="92" t="s">
        <v>354</v>
      </c>
      <c r="C16" s="92" t="s">
        <v>369</v>
      </c>
      <c r="D16" s="104" t="s">
        <v>370</v>
      </c>
      <c r="E16" s="92" t="s">
        <v>2</v>
      </c>
      <c r="F16" s="92" t="s">
        <v>2</v>
      </c>
      <c r="G16" s="105">
        <v>2899496</v>
      </c>
      <c r="H16" s="106">
        <f t="shared" si="0"/>
        <v>2416246.666666667</v>
      </c>
      <c r="I16" s="92" t="s">
        <v>357</v>
      </c>
      <c r="J16" s="106">
        <f>H16</f>
        <v>2416246.666666667</v>
      </c>
      <c r="K16" s="92">
        <v>2023</v>
      </c>
      <c r="L16" s="92">
        <v>2</v>
      </c>
      <c r="M16" s="92" t="s">
        <v>358</v>
      </c>
      <c r="N16" s="92">
        <v>272401001</v>
      </c>
      <c r="O16" s="92">
        <v>2723051681</v>
      </c>
      <c r="P16" s="107"/>
      <c r="Q16" s="92" t="s">
        <v>359</v>
      </c>
      <c r="R16" s="92" t="s">
        <v>360</v>
      </c>
      <c r="S16" s="92">
        <v>2</v>
      </c>
    </row>
    <row r="17" spans="1:19" s="112" customFormat="1" ht="51" x14ac:dyDescent="0.2">
      <c r="A17" s="512"/>
      <c r="B17" s="108" t="s">
        <v>361</v>
      </c>
      <c r="C17" s="108" t="s">
        <v>369</v>
      </c>
      <c r="D17" s="109" t="s">
        <v>370</v>
      </c>
      <c r="E17" s="108" t="s">
        <v>2</v>
      </c>
      <c r="F17" s="108" t="s">
        <v>2</v>
      </c>
      <c r="G17" s="110">
        <f>2345357.3*1.2</f>
        <v>2814428.76</v>
      </c>
      <c r="H17" s="110">
        <f t="shared" si="0"/>
        <v>2345357.2999999998</v>
      </c>
      <c r="I17" s="108" t="s">
        <v>357</v>
      </c>
      <c r="J17" s="111">
        <f t="shared" ref="J17:J18" si="2">H17</f>
        <v>2345357.2999999998</v>
      </c>
      <c r="K17" s="108">
        <v>2023</v>
      </c>
      <c r="L17" s="108">
        <v>2</v>
      </c>
      <c r="M17" s="108" t="s">
        <v>363</v>
      </c>
      <c r="N17" s="108">
        <v>41101001</v>
      </c>
      <c r="O17" s="108">
        <v>411150718</v>
      </c>
      <c r="P17" s="108"/>
      <c r="Q17" s="108" t="s">
        <v>364</v>
      </c>
      <c r="R17" s="108" t="s">
        <v>365</v>
      </c>
      <c r="S17" s="108">
        <v>2</v>
      </c>
    </row>
    <row r="18" spans="1:19" ht="51" x14ac:dyDescent="0.2">
      <c r="A18" s="513"/>
      <c r="B18" s="92" t="s">
        <v>366</v>
      </c>
      <c r="C18" s="92" t="s">
        <v>369</v>
      </c>
      <c r="D18" s="104" t="s">
        <v>370</v>
      </c>
      <c r="E18" s="92" t="s">
        <v>2</v>
      </c>
      <c r="F18" s="92" t="s">
        <v>2</v>
      </c>
      <c r="G18" s="105">
        <v>3069696.41</v>
      </c>
      <c r="H18" s="106">
        <f t="shared" si="0"/>
        <v>2558080.3416666668</v>
      </c>
      <c r="I18" s="92" t="s">
        <v>357</v>
      </c>
      <c r="J18" s="105">
        <f t="shared" si="2"/>
        <v>2558080.3416666668</v>
      </c>
      <c r="K18" s="92">
        <v>2023</v>
      </c>
      <c r="L18" s="92">
        <v>2</v>
      </c>
      <c r="M18" s="92" t="s">
        <v>367</v>
      </c>
      <c r="N18" s="92"/>
      <c r="O18" s="92"/>
      <c r="P18" s="92"/>
      <c r="Q18" s="92" t="s">
        <v>368</v>
      </c>
      <c r="R18" s="92" t="s">
        <v>360</v>
      </c>
      <c r="S18" s="92">
        <v>2</v>
      </c>
    </row>
    <row r="19" spans="1:19" s="98" customFormat="1" ht="51" x14ac:dyDescent="0.2">
      <c r="A19" s="507">
        <v>3</v>
      </c>
      <c r="B19" s="93" t="s">
        <v>354</v>
      </c>
      <c r="C19" s="93" t="s">
        <v>371</v>
      </c>
      <c r="D19" s="94" t="s">
        <v>372</v>
      </c>
      <c r="E19" s="93" t="s">
        <v>2</v>
      </c>
      <c r="F19" s="93" t="s">
        <v>2</v>
      </c>
      <c r="G19" s="95">
        <v>3655680</v>
      </c>
      <c r="H19" s="96">
        <f t="shared" si="0"/>
        <v>3046400</v>
      </c>
      <c r="I19" s="93" t="s">
        <v>357</v>
      </c>
      <c r="J19" s="96">
        <f>H19</f>
        <v>3046400</v>
      </c>
      <c r="K19" s="93">
        <v>2023</v>
      </c>
      <c r="L19" s="93">
        <v>2</v>
      </c>
      <c r="M19" s="93" t="s">
        <v>358</v>
      </c>
      <c r="N19" s="93">
        <v>272401001</v>
      </c>
      <c r="O19" s="93">
        <v>2723051681</v>
      </c>
      <c r="P19" s="97"/>
      <c r="Q19" s="93" t="s">
        <v>359</v>
      </c>
      <c r="R19" s="93" t="s">
        <v>360</v>
      </c>
      <c r="S19" s="93">
        <v>2</v>
      </c>
    </row>
    <row r="20" spans="1:19" s="103" customFormat="1" ht="51" x14ac:dyDescent="0.2">
      <c r="A20" s="508"/>
      <c r="B20" s="99" t="s">
        <v>361</v>
      </c>
      <c r="C20" s="99" t="s">
        <v>371</v>
      </c>
      <c r="D20" s="100" t="s">
        <v>372</v>
      </c>
      <c r="E20" s="99" t="s">
        <v>2</v>
      </c>
      <c r="F20" s="99" t="s">
        <v>2</v>
      </c>
      <c r="G20" s="101">
        <f>2821807.56*1.2</f>
        <v>3386169.0720000002</v>
      </c>
      <c r="H20" s="101">
        <f t="shared" si="0"/>
        <v>2821807.56</v>
      </c>
      <c r="I20" s="99" t="s">
        <v>357</v>
      </c>
      <c r="J20" s="102">
        <f t="shared" ref="J20:J21" si="3">H20</f>
        <v>2821807.56</v>
      </c>
      <c r="K20" s="99">
        <v>2023</v>
      </c>
      <c r="L20" s="99">
        <v>2</v>
      </c>
      <c r="M20" s="99" t="s">
        <v>363</v>
      </c>
      <c r="N20" s="99">
        <v>41101001</v>
      </c>
      <c r="O20" s="99">
        <v>411150718</v>
      </c>
      <c r="P20" s="99"/>
      <c r="Q20" s="99" t="s">
        <v>364</v>
      </c>
      <c r="R20" s="99" t="s">
        <v>365</v>
      </c>
      <c r="S20" s="99">
        <v>2</v>
      </c>
    </row>
    <row r="21" spans="1:19" s="98" customFormat="1" ht="51" x14ac:dyDescent="0.2">
      <c r="A21" s="509"/>
      <c r="B21" s="93" t="s">
        <v>366</v>
      </c>
      <c r="C21" s="93" t="s">
        <v>371</v>
      </c>
      <c r="D21" s="94" t="s">
        <v>372</v>
      </c>
      <c r="E21" s="93" t="s">
        <v>2</v>
      </c>
      <c r="F21" s="93" t="s">
        <v>2</v>
      </c>
      <c r="G21" s="95">
        <v>3855280.13</v>
      </c>
      <c r="H21" s="96">
        <f t="shared" si="0"/>
        <v>3212733.4416666669</v>
      </c>
      <c r="I21" s="93" t="s">
        <v>357</v>
      </c>
      <c r="J21" s="95">
        <f t="shared" si="3"/>
        <v>3212733.4416666669</v>
      </c>
      <c r="K21" s="93">
        <v>2023</v>
      </c>
      <c r="L21" s="93">
        <v>2</v>
      </c>
      <c r="M21" s="93" t="s">
        <v>367</v>
      </c>
      <c r="N21" s="93"/>
      <c r="O21" s="93"/>
      <c r="P21" s="93"/>
      <c r="Q21" s="93" t="s">
        <v>368</v>
      </c>
      <c r="R21" s="93" t="s">
        <v>360</v>
      </c>
      <c r="S21" s="93">
        <v>2</v>
      </c>
    </row>
    <row r="22" spans="1:19" ht="51" x14ac:dyDescent="0.2">
      <c r="A22" s="511">
        <v>4</v>
      </c>
      <c r="B22" s="92" t="s">
        <v>354</v>
      </c>
      <c r="C22" s="92" t="s">
        <v>373</v>
      </c>
      <c r="D22" s="104" t="s">
        <v>374</v>
      </c>
      <c r="E22" s="92" t="s">
        <v>2</v>
      </c>
      <c r="F22" s="92" t="s">
        <v>2</v>
      </c>
      <c r="G22" s="105">
        <v>6681159</v>
      </c>
      <c r="H22" s="106">
        <f t="shared" si="0"/>
        <v>5567632.5</v>
      </c>
      <c r="I22" s="92" t="s">
        <v>357</v>
      </c>
      <c r="J22" s="106">
        <f>H22</f>
        <v>5567632.5</v>
      </c>
      <c r="K22" s="92">
        <v>2023</v>
      </c>
      <c r="L22" s="92">
        <v>2</v>
      </c>
      <c r="M22" s="92" t="s">
        <v>358</v>
      </c>
      <c r="N22" s="92">
        <v>272401001</v>
      </c>
      <c r="O22" s="92">
        <v>2723051681</v>
      </c>
      <c r="P22" s="107"/>
      <c r="Q22" s="92" t="s">
        <v>359</v>
      </c>
      <c r="R22" s="92" t="s">
        <v>360</v>
      </c>
      <c r="S22" s="92">
        <v>2</v>
      </c>
    </row>
    <row r="23" spans="1:19" s="112" customFormat="1" ht="51" x14ac:dyDescent="0.2">
      <c r="A23" s="512"/>
      <c r="B23" s="108" t="s">
        <v>361</v>
      </c>
      <c r="C23" s="108" t="s">
        <v>373</v>
      </c>
      <c r="D23" s="109" t="s">
        <v>374</v>
      </c>
      <c r="E23" s="108" t="s">
        <v>2</v>
      </c>
      <c r="F23" s="108" t="s">
        <v>2</v>
      </c>
      <c r="G23" s="110">
        <f>5500695.2*1.2</f>
        <v>6600834.2400000002</v>
      </c>
      <c r="H23" s="110">
        <f t="shared" si="0"/>
        <v>5500695.2000000002</v>
      </c>
      <c r="I23" s="108" t="s">
        <v>357</v>
      </c>
      <c r="J23" s="111">
        <f t="shared" ref="J23:J24" si="4">H23</f>
        <v>5500695.2000000002</v>
      </c>
      <c r="K23" s="108">
        <v>2023</v>
      </c>
      <c r="L23" s="108">
        <v>2</v>
      </c>
      <c r="M23" s="108" t="s">
        <v>363</v>
      </c>
      <c r="N23" s="108">
        <v>41101001</v>
      </c>
      <c r="O23" s="108">
        <v>411150718</v>
      </c>
      <c r="P23" s="108"/>
      <c r="Q23" s="108" t="s">
        <v>364</v>
      </c>
      <c r="R23" s="108" t="s">
        <v>365</v>
      </c>
      <c r="S23" s="108">
        <v>2</v>
      </c>
    </row>
    <row r="24" spans="1:19" ht="51" x14ac:dyDescent="0.2">
      <c r="A24" s="513"/>
      <c r="B24" s="92" t="s">
        <v>366</v>
      </c>
      <c r="C24" s="92" t="s">
        <v>373</v>
      </c>
      <c r="D24" s="104" t="s">
        <v>374</v>
      </c>
      <c r="E24" s="92" t="s">
        <v>2</v>
      </c>
      <c r="F24" s="92" t="s">
        <v>2</v>
      </c>
      <c r="G24" s="105">
        <v>7080024.1900000004</v>
      </c>
      <c r="H24" s="106">
        <f t="shared" si="0"/>
        <v>5900020.1583333341</v>
      </c>
      <c r="I24" s="92" t="s">
        <v>357</v>
      </c>
      <c r="J24" s="105">
        <f t="shared" si="4"/>
        <v>5900020.1583333341</v>
      </c>
      <c r="K24" s="92">
        <v>2023</v>
      </c>
      <c r="L24" s="92">
        <v>2</v>
      </c>
      <c r="M24" s="92" t="s">
        <v>367</v>
      </c>
      <c r="N24" s="92"/>
      <c r="O24" s="92"/>
      <c r="P24" s="92"/>
      <c r="Q24" s="92" t="s">
        <v>368</v>
      </c>
      <c r="R24" s="92" t="s">
        <v>360</v>
      </c>
      <c r="S24" s="92">
        <v>2</v>
      </c>
    </row>
    <row r="25" spans="1:19" s="98" customFormat="1" ht="51" x14ac:dyDescent="0.2">
      <c r="A25" s="507">
        <v>5</v>
      </c>
      <c r="B25" s="93" t="s">
        <v>354</v>
      </c>
      <c r="C25" s="93" t="s">
        <v>375</v>
      </c>
      <c r="D25" s="94" t="s">
        <v>376</v>
      </c>
      <c r="E25" s="93" t="s">
        <v>2</v>
      </c>
      <c r="F25" s="93" t="s">
        <v>2</v>
      </c>
      <c r="G25" s="95">
        <v>8210328</v>
      </c>
      <c r="H25" s="96">
        <f t="shared" si="0"/>
        <v>6841940</v>
      </c>
      <c r="I25" s="93" t="s">
        <v>357</v>
      </c>
      <c r="J25" s="96">
        <f>H25</f>
        <v>6841940</v>
      </c>
      <c r="K25" s="93">
        <v>2023</v>
      </c>
      <c r="L25" s="93">
        <v>2</v>
      </c>
      <c r="M25" s="93" t="s">
        <v>358</v>
      </c>
      <c r="N25" s="93">
        <v>272401001</v>
      </c>
      <c r="O25" s="93">
        <v>2723051681</v>
      </c>
      <c r="P25" s="97"/>
      <c r="Q25" s="93" t="s">
        <v>359</v>
      </c>
      <c r="R25" s="93" t="s">
        <v>360</v>
      </c>
      <c r="S25" s="93">
        <v>2</v>
      </c>
    </row>
    <row r="26" spans="1:19" s="103" customFormat="1" ht="51" x14ac:dyDescent="0.2">
      <c r="A26" s="508"/>
      <c r="B26" s="99" t="s">
        <v>361</v>
      </c>
      <c r="C26" s="99" t="s">
        <v>375</v>
      </c>
      <c r="D26" s="100" t="s">
        <v>376</v>
      </c>
      <c r="E26" s="99" t="s">
        <v>2</v>
      </c>
      <c r="F26" s="99" t="s">
        <v>2</v>
      </c>
      <c r="G26" s="101">
        <f>6123706.16*1.2</f>
        <v>7348447.392</v>
      </c>
      <c r="H26" s="101">
        <f t="shared" si="0"/>
        <v>6123706.1600000001</v>
      </c>
      <c r="I26" s="99" t="s">
        <v>357</v>
      </c>
      <c r="J26" s="102">
        <f t="shared" ref="J26:J27" si="5">H26</f>
        <v>6123706.1600000001</v>
      </c>
      <c r="K26" s="99">
        <v>2023</v>
      </c>
      <c r="L26" s="99">
        <v>2</v>
      </c>
      <c r="M26" s="99" t="s">
        <v>363</v>
      </c>
      <c r="N26" s="99">
        <v>41101001</v>
      </c>
      <c r="O26" s="99">
        <v>411150718</v>
      </c>
      <c r="P26" s="99"/>
      <c r="Q26" s="99" t="s">
        <v>364</v>
      </c>
      <c r="R26" s="99" t="s">
        <v>365</v>
      </c>
      <c r="S26" s="99">
        <v>2</v>
      </c>
    </row>
    <row r="27" spans="1:19" s="98" customFormat="1" ht="51" x14ac:dyDescent="0.2">
      <c r="A27" s="509"/>
      <c r="B27" s="93" t="s">
        <v>366</v>
      </c>
      <c r="C27" s="93" t="s">
        <v>375</v>
      </c>
      <c r="D27" s="94" t="s">
        <v>376</v>
      </c>
      <c r="E27" s="93" t="s">
        <v>2</v>
      </c>
      <c r="F27" s="93" t="s">
        <v>2</v>
      </c>
      <c r="G27" s="95">
        <v>8698021.4800000004</v>
      </c>
      <c r="H27" s="96">
        <f t="shared" si="0"/>
        <v>7248351.2333333343</v>
      </c>
      <c r="I27" s="93" t="s">
        <v>357</v>
      </c>
      <c r="J27" s="95">
        <f t="shared" si="5"/>
        <v>7248351.2333333343</v>
      </c>
      <c r="K27" s="93">
        <v>2023</v>
      </c>
      <c r="L27" s="93">
        <v>2</v>
      </c>
      <c r="M27" s="93" t="s">
        <v>367</v>
      </c>
      <c r="N27" s="93"/>
      <c r="O27" s="93"/>
      <c r="P27" s="93"/>
      <c r="Q27" s="93" t="s">
        <v>368</v>
      </c>
      <c r="R27" s="93" t="s">
        <v>360</v>
      </c>
      <c r="S27" s="93">
        <v>2</v>
      </c>
    </row>
    <row r="28" spans="1:19" ht="25.5" x14ac:dyDescent="0.2">
      <c r="A28" s="511">
        <v>6</v>
      </c>
      <c r="B28" s="92" t="s">
        <v>377</v>
      </c>
      <c r="C28" s="92" t="s">
        <v>378</v>
      </c>
      <c r="D28" s="104" t="s">
        <v>379</v>
      </c>
      <c r="E28" s="92" t="s">
        <v>2</v>
      </c>
      <c r="F28" s="92" t="s">
        <v>2</v>
      </c>
      <c r="G28" s="105">
        <f>450000*1.2</f>
        <v>540000</v>
      </c>
      <c r="H28" s="106">
        <f>G28/1.2</f>
        <v>450000</v>
      </c>
      <c r="I28" s="92">
        <f>H28*0.03</f>
        <v>13500</v>
      </c>
      <c r="J28" s="106">
        <f>H28+I28</f>
        <v>463500</v>
      </c>
      <c r="K28" s="92">
        <v>2023</v>
      </c>
      <c r="L28" s="92">
        <v>2</v>
      </c>
      <c r="M28" s="92" t="s">
        <v>380</v>
      </c>
      <c r="N28" s="92">
        <v>2635819741</v>
      </c>
      <c r="O28" s="92">
        <v>615401001</v>
      </c>
      <c r="P28" s="107"/>
      <c r="Q28" s="92" t="s">
        <v>381</v>
      </c>
      <c r="R28" s="92" t="s">
        <v>382</v>
      </c>
      <c r="S28" s="92">
        <v>2</v>
      </c>
    </row>
    <row r="29" spans="1:19" ht="25.5" x14ac:dyDescent="0.2">
      <c r="A29" s="512"/>
      <c r="B29" s="92" t="s">
        <v>383</v>
      </c>
      <c r="C29" s="92" t="s">
        <v>384</v>
      </c>
      <c r="D29" s="104" t="s">
        <v>379</v>
      </c>
      <c r="E29" s="92" t="s">
        <v>2</v>
      </c>
      <c r="F29" s="92" t="s">
        <v>2</v>
      </c>
      <c r="G29" s="106">
        <f>503776.35*1.2</f>
        <v>604531.62</v>
      </c>
      <c r="H29" s="106">
        <f t="shared" si="0"/>
        <v>503776.35000000003</v>
      </c>
      <c r="I29" s="92" t="s">
        <v>357</v>
      </c>
      <c r="J29" s="105">
        <f t="shared" ref="J29" si="6">H29</f>
        <v>503776.35000000003</v>
      </c>
      <c r="K29" s="92">
        <v>2023</v>
      </c>
      <c r="L29" s="92">
        <v>2</v>
      </c>
      <c r="M29" s="92" t="s">
        <v>385</v>
      </c>
      <c r="N29" s="92">
        <v>5019029500</v>
      </c>
      <c r="O29" s="92">
        <v>352801001</v>
      </c>
      <c r="P29" s="92"/>
      <c r="Q29" s="92" t="s">
        <v>386</v>
      </c>
      <c r="R29" s="92" t="s">
        <v>387</v>
      </c>
      <c r="S29" s="92">
        <v>1</v>
      </c>
    </row>
    <row r="30" spans="1:19" s="112" customFormat="1" ht="25.5" x14ac:dyDescent="0.2">
      <c r="A30" s="513"/>
      <c r="B30" s="108" t="s">
        <v>388</v>
      </c>
      <c r="C30" s="108" t="s">
        <v>389</v>
      </c>
      <c r="D30" s="109" t="s">
        <v>379</v>
      </c>
      <c r="E30" s="108" t="s">
        <v>2</v>
      </c>
      <c r="F30" s="108" t="s">
        <v>2</v>
      </c>
      <c r="G30" s="111">
        <v>536880</v>
      </c>
      <c r="H30" s="110">
        <f t="shared" si="0"/>
        <v>447400</v>
      </c>
      <c r="I30" s="108">
        <f>H30*0.03</f>
        <v>13422</v>
      </c>
      <c r="J30" s="110">
        <f>H30+I30</f>
        <v>460822</v>
      </c>
      <c r="K30" s="108">
        <v>2023</v>
      </c>
      <c r="L30" s="108">
        <v>2</v>
      </c>
      <c r="M30" s="108" t="s">
        <v>390</v>
      </c>
      <c r="N30" s="108">
        <v>5402543239</v>
      </c>
      <c r="O30" s="108">
        <v>540201001</v>
      </c>
      <c r="P30" s="108"/>
      <c r="Q30" s="108" t="s">
        <v>391</v>
      </c>
      <c r="R30" s="108" t="s">
        <v>392</v>
      </c>
      <c r="S30" s="108">
        <v>2</v>
      </c>
    </row>
    <row r="31" spans="1:19" s="98" customFormat="1" ht="25.5" x14ac:dyDescent="0.2">
      <c r="A31" s="507">
        <v>7</v>
      </c>
      <c r="B31" s="93" t="s">
        <v>377</v>
      </c>
      <c r="C31" s="93" t="s">
        <v>393</v>
      </c>
      <c r="D31" s="94" t="s">
        <v>298</v>
      </c>
      <c r="E31" s="93" t="s">
        <v>2</v>
      </c>
      <c r="F31" s="93" t="s">
        <v>2</v>
      </c>
      <c r="G31" s="95">
        <f>17250*1.2</f>
        <v>20700</v>
      </c>
      <c r="H31" s="96">
        <f t="shared" si="0"/>
        <v>17250</v>
      </c>
      <c r="I31" s="93">
        <f>H31*0.03</f>
        <v>517.5</v>
      </c>
      <c r="J31" s="96">
        <f>H31+I31</f>
        <v>17767.5</v>
      </c>
      <c r="K31" s="93">
        <v>2023</v>
      </c>
      <c r="L31" s="93">
        <v>2</v>
      </c>
      <c r="M31" s="93" t="s">
        <v>380</v>
      </c>
      <c r="N31" s="93">
        <v>2635819741</v>
      </c>
      <c r="O31" s="93">
        <v>615401001</v>
      </c>
      <c r="P31" s="97"/>
      <c r="Q31" s="93" t="s">
        <v>381</v>
      </c>
      <c r="R31" s="93" t="s">
        <v>382</v>
      </c>
      <c r="S31" s="93">
        <v>2</v>
      </c>
    </row>
    <row r="32" spans="1:19" s="98" customFormat="1" ht="25.5" x14ac:dyDescent="0.2">
      <c r="A32" s="508"/>
      <c r="B32" s="93" t="s">
        <v>383</v>
      </c>
      <c r="C32" s="93" t="s">
        <v>394</v>
      </c>
      <c r="D32" s="94" t="s">
        <v>298</v>
      </c>
      <c r="E32" s="93" t="s">
        <v>2</v>
      </c>
      <c r="F32" s="93" t="s">
        <v>2</v>
      </c>
      <c r="G32" s="96">
        <f>15524.25*1.2</f>
        <v>18629.099999999999</v>
      </c>
      <c r="H32" s="96">
        <f t="shared" si="0"/>
        <v>15524.25</v>
      </c>
      <c r="I32" s="93" t="s">
        <v>357</v>
      </c>
      <c r="J32" s="95">
        <f t="shared" ref="J32" si="7">H32</f>
        <v>15524.25</v>
      </c>
      <c r="K32" s="93">
        <v>2023</v>
      </c>
      <c r="L32" s="93">
        <v>2</v>
      </c>
      <c r="M32" s="93" t="s">
        <v>385</v>
      </c>
      <c r="N32" s="93">
        <v>5019029500</v>
      </c>
      <c r="O32" s="93">
        <v>352801001</v>
      </c>
      <c r="P32" s="93"/>
      <c r="Q32" s="93" t="s">
        <v>386</v>
      </c>
      <c r="R32" s="93" t="s">
        <v>387</v>
      </c>
      <c r="S32" s="93">
        <v>1</v>
      </c>
    </row>
    <row r="33" spans="1:19" s="103" customFormat="1" ht="25.5" x14ac:dyDescent="0.2">
      <c r="A33" s="509"/>
      <c r="B33" s="99" t="s">
        <v>388</v>
      </c>
      <c r="C33" s="99" t="s">
        <v>395</v>
      </c>
      <c r="D33" s="100" t="s">
        <v>298</v>
      </c>
      <c r="E33" s="99" t="s">
        <v>2</v>
      </c>
      <c r="F33" s="99" t="s">
        <v>2</v>
      </c>
      <c r="G33" s="102">
        <v>16188</v>
      </c>
      <c r="H33" s="101">
        <f t="shared" si="0"/>
        <v>13490</v>
      </c>
      <c r="I33" s="99">
        <f>H33*0.03</f>
        <v>404.7</v>
      </c>
      <c r="J33" s="101">
        <f>H33+I33</f>
        <v>13894.7</v>
      </c>
      <c r="K33" s="99">
        <v>2023</v>
      </c>
      <c r="L33" s="99">
        <v>2</v>
      </c>
      <c r="M33" s="99" t="s">
        <v>390</v>
      </c>
      <c r="N33" s="99">
        <v>5402543239</v>
      </c>
      <c r="O33" s="99">
        <v>540201001</v>
      </c>
      <c r="P33" s="99"/>
      <c r="Q33" s="99" t="s">
        <v>391</v>
      </c>
      <c r="R33" s="99" t="s">
        <v>392</v>
      </c>
      <c r="S33" s="99">
        <v>2</v>
      </c>
    </row>
    <row r="34" spans="1:19" ht="25.5" x14ac:dyDescent="0.2">
      <c r="A34" s="511">
        <v>8</v>
      </c>
      <c r="B34" s="92" t="s">
        <v>377</v>
      </c>
      <c r="C34" s="92" t="s">
        <v>396</v>
      </c>
      <c r="D34" s="104" t="s">
        <v>299</v>
      </c>
      <c r="E34" s="92" t="s">
        <v>2</v>
      </c>
      <c r="F34" s="92" t="s">
        <v>2</v>
      </c>
      <c r="G34" s="105">
        <f>31500*1.2</f>
        <v>37800</v>
      </c>
      <c r="H34" s="106">
        <f t="shared" si="0"/>
        <v>31500</v>
      </c>
      <c r="I34" s="92">
        <f>H34*0.03</f>
        <v>945</v>
      </c>
      <c r="J34" s="106">
        <f>H34+I34</f>
        <v>32445</v>
      </c>
      <c r="K34" s="92">
        <v>2023</v>
      </c>
      <c r="L34" s="92">
        <v>2</v>
      </c>
      <c r="M34" s="92" t="s">
        <v>380</v>
      </c>
      <c r="N34" s="92">
        <v>2635819741</v>
      </c>
      <c r="O34" s="92">
        <v>615401001</v>
      </c>
      <c r="P34" s="107"/>
      <c r="Q34" s="92" t="s">
        <v>381</v>
      </c>
      <c r="R34" s="92" t="s">
        <v>382</v>
      </c>
      <c r="S34" s="92">
        <v>2</v>
      </c>
    </row>
    <row r="35" spans="1:19" s="112" customFormat="1" ht="25.5" x14ac:dyDescent="0.2">
      <c r="A35" s="512"/>
      <c r="B35" s="108" t="s">
        <v>383</v>
      </c>
      <c r="C35" s="108" t="s">
        <v>397</v>
      </c>
      <c r="D35" s="109" t="s">
        <v>299</v>
      </c>
      <c r="E35" s="108" t="s">
        <v>2</v>
      </c>
      <c r="F35" s="108" t="s">
        <v>2</v>
      </c>
      <c r="G35" s="110">
        <f>20923.35*1.2</f>
        <v>25108.019999999997</v>
      </c>
      <c r="H35" s="110">
        <f t="shared" si="0"/>
        <v>20923.349999999999</v>
      </c>
      <c r="I35" s="108" t="s">
        <v>357</v>
      </c>
      <c r="J35" s="111">
        <f t="shared" ref="J35" si="8">H35</f>
        <v>20923.349999999999</v>
      </c>
      <c r="K35" s="108">
        <v>2023</v>
      </c>
      <c r="L35" s="108">
        <v>2</v>
      </c>
      <c r="M35" s="108" t="s">
        <v>385</v>
      </c>
      <c r="N35" s="108">
        <v>5019029500</v>
      </c>
      <c r="O35" s="108">
        <v>352801001</v>
      </c>
      <c r="P35" s="108"/>
      <c r="Q35" s="108" t="s">
        <v>386</v>
      </c>
      <c r="R35" s="108" t="s">
        <v>387</v>
      </c>
      <c r="S35" s="108">
        <v>1</v>
      </c>
    </row>
    <row r="36" spans="1:19" ht="25.5" x14ac:dyDescent="0.2">
      <c r="A36" s="513"/>
      <c r="B36" s="92" t="s">
        <v>388</v>
      </c>
      <c r="C36" s="92" t="s">
        <v>398</v>
      </c>
      <c r="D36" s="104" t="s">
        <v>299</v>
      </c>
      <c r="E36" s="92" t="s">
        <v>2</v>
      </c>
      <c r="F36" s="92" t="s">
        <v>2</v>
      </c>
      <c r="G36" s="105">
        <v>30666</v>
      </c>
      <c r="H36" s="106">
        <f t="shared" si="0"/>
        <v>25555</v>
      </c>
      <c r="I36" s="92">
        <f>H36*0.03</f>
        <v>766.65</v>
      </c>
      <c r="J36" s="106">
        <f>H36+I36</f>
        <v>26321.65</v>
      </c>
      <c r="K36" s="92">
        <v>2023</v>
      </c>
      <c r="L36" s="92">
        <v>2</v>
      </c>
      <c r="M36" s="92" t="s">
        <v>390</v>
      </c>
      <c r="N36" s="92">
        <v>5402543239</v>
      </c>
      <c r="O36" s="92">
        <v>540201001</v>
      </c>
      <c r="P36" s="92"/>
      <c r="Q36" s="92" t="s">
        <v>391</v>
      </c>
      <c r="R36" s="92" t="s">
        <v>392</v>
      </c>
      <c r="S36" s="92">
        <v>2</v>
      </c>
    </row>
    <row r="37" spans="1:19" s="98" customFormat="1" ht="25.5" x14ac:dyDescent="0.2">
      <c r="A37" s="507">
        <v>9</v>
      </c>
      <c r="B37" s="93" t="s">
        <v>377</v>
      </c>
      <c r="C37" s="93" t="s">
        <v>399</v>
      </c>
      <c r="D37" s="94" t="s">
        <v>400</v>
      </c>
      <c r="E37" s="93" t="s">
        <v>2</v>
      </c>
      <c r="F37" s="93" t="s">
        <v>2</v>
      </c>
      <c r="G37" s="95">
        <f>150000*1.2</f>
        <v>180000</v>
      </c>
      <c r="H37" s="96">
        <f t="shared" si="0"/>
        <v>150000</v>
      </c>
      <c r="I37" s="93">
        <f>H37*0.03</f>
        <v>4500</v>
      </c>
      <c r="J37" s="96">
        <f>H37+I37</f>
        <v>154500</v>
      </c>
      <c r="K37" s="93">
        <v>2023</v>
      </c>
      <c r="L37" s="93">
        <v>2</v>
      </c>
      <c r="M37" s="93" t="s">
        <v>380</v>
      </c>
      <c r="N37" s="93">
        <v>2635819741</v>
      </c>
      <c r="O37" s="93">
        <v>615401001</v>
      </c>
      <c r="P37" s="97"/>
      <c r="Q37" s="93" t="s">
        <v>381</v>
      </c>
      <c r="R37" s="93" t="s">
        <v>382</v>
      </c>
      <c r="S37" s="93">
        <v>2</v>
      </c>
    </row>
    <row r="38" spans="1:19" s="98" customFormat="1" ht="25.5" x14ac:dyDescent="0.2">
      <c r="A38" s="508"/>
      <c r="B38" s="93" t="s">
        <v>383</v>
      </c>
      <c r="C38" s="93" t="s">
        <v>401</v>
      </c>
      <c r="D38" s="94" t="s">
        <v>400</v>
      </c>
      <c r="E38" s="93" t="s">
        <v>2</v>
      </c>
      <c r="F38" s="93" t="s">
        <v>2</v>
      </c>
      <c r="G38" s="96">
        <f>131250*1.2</f>
        <v>157500</v>
      </c>
      <c r="H38" s="96">
        <f t="shared" si="0"/>
        <v>131250</v>
      </c>
      <c r="I38" s="93" t="s">
        <v>357</v>
      </c>
      <c r="J38" s="95">
        <f t="shared" ref="J38" si="9">H38</f>
        <v>131250</v>
      </c>
      <c r="K38" s="93">
        <v>2023</v>
      </c>
      <c r="L38" s="93">
        <v>2</v>
      </c>
      <c r="M38" s="93" t="s">
        <v>385</v>
      </c>
      <c r="N38" s="93">
        <v>5019029500</v>
      </c>
      <c r="O38" s="93">
        <v>352801001</v>
      </c>
      <c r="P38" s="93"/>
      <c r="Q38" s="93" t="s">
        <v>386</v>
      </c>
      <c r="R38" s="93" t="s">
        <v>387</v>
      </c>
      <c r="S38" s="93">
        <v>1</v>
      </c>
    </row>
    <row r="39" spans="1:19" s="103" customFormat="1" ht="25.5" x14ac:dyDescent="0.2">
      <c r="A39" s="509"/>
      <c r="B39" s="99" t="s">
        <v>388</v>
      </c>
      <c r="C39" s="99" t="s">
        <v>402</v>
      </c>
      <c r="D39" s="100" t="s">
        <v>400</v>
      </c>
      <c r="E39" s="99" t="s">
        <v>2</v>
      </c>
      <c r="F39" s="99" t="s">
        <v>2</v>
      </c>
      <c r="G39" s="102">
        <v>125970</v>
      </c>
      <c r="H39" s="101">
        <f t="shared" si="0"/>
        <v>104975</v>
      </c>
      <c r="I39" s="99">
        <f>H39*0.03</f>
        <v>3149.25</v>
      </c>
      <c r="J39" s="101">
        <f>H39+I39</f>
        <v>108124.25</v>
      </c>
      <c r="K39" s="99">
        <v>2023</v>
      </c>
      <c r="L39" s="99">
        <v>2</v>
      </c>
      <c r="M39" s="99" t="s">
        <v>390</v>
      </c>
      <c r="N39" s="99">
        <v>5402543239</v>
      </c>
      <c r="O39" s="99">
        <v>540201001</v>
      </c>
      <c r="P39" s="99"/>
      <c r="Q39" s="99" t="s">
        <v>391</v>
      </c>
      <c r="R39" s="99" t="s">
        <v>392</v>
      </c>
      <c r="S39" s="99">
        <v>2</v>
      </c>
    </row>
    <row r="40" spans="1:19" ht="51" x14ac:dyDescent="0.2">
      <c r="A40" s="511">
        <v>10</v>
      </c>
      <c r="B40" s="92" t="s">
        <v>403</v>
      </c>
      <c r="C40" s="92" t="s">
        <v>404</v>
      </c>
      <c r="D40" s="104" t="s">
        <v>9</v>
      </c>
      <c r="E40" s="92" t="s">
        <v>2</v>
      </c>
      <c r="F40" s="92" t="s">
        <v>2</v>
      </c>
      <c r="G40" s="105">
        <f>H40/1.2</f>
        <v>1308428.5833333335</v>
      </c>
      <c r="H40" s="106">
        <f>1555114.3+15000</f>
        <v>1570114.3</v>
      </c>
      <c r="I40" s="92">
        <f>H40*0.03</f>
        <v>47103.428999999996</v>
      </c>
      <c r="J40" s="106">
        <f>H40+I40</f>
        <v>1617217.7290000001</v>
      </c>
      <c r="K40" s="92">
        <v>2023</v>
      </c>
      <c r="L40" s="92">
        <v>1</v>
      </c>
      <c r="M40" s="92" t="s">
        <v>405</v>
      </c>
      <c r="N40" s="92">
        <v>771401001</v>
      </c>
      <c r="O40" s="92">
        <v>7701654251</v>
      </c>
      <c r="P40" s="107"/>
      <c r="Q40" s="92" t="s">
        <v>406</v>
      </c>
      <c r="R40" s="92" t="s">
        <v>407</v>
      </c>
      <c r="S40" s="92">
        <v>2</v>
      </c>
    </row>
    <row r="41" spans="1:19" ht="51" x14ac:dyDescent="0.2">
      <c r="A41" s="512"/>
      <c r="B41" s="92" t="s">
        <v>408</v>
      </c>
      <c r="C41" s="92" t="s">
        <v>404</v>
      </c>
      <c r="D41" s="104" t="s">
        <v>9</v>
      </c>
      <c r="E41" s="92" t="s">
        <v>2</v>
      </c>
      <c r="F41" s="92" t="s">
        <v>2</v>
      </c>
      <c r="G41" s="105">
        <f t="shared" ref="G41:G42" si="10">H41/1.2</f>
        <v>1308428.5833333335</v>
      </c>
      <c r="H41" s="106">
        <f t="shared" ref="H41:H42" si="11">1555114.3+15000</f>
        <v>1570114.3</v>
      </c>
      <c r="I41" s="92">
        <f t="shared" ref="I41:I42" si="12">H41*0.03</f>
        <v>47103.428999999996</v>
      </c>
      <c r="J41" s="106">
        <f t="shared" ref="J41:J42" si="13">H41+I41</f>
        <v>1617217.7290000001</v>
      </c>
      <c r="K41" s="92">
        <v>2023</v>
      </c>
      <c r="L41" s="92">
        <v>1</v>
      </c>
      <c r="M41" s="92" t="s">
        <v>409</v>
      </c>
      <c r="N41" s="92">
        <v>772501001</v>
      </c>
      <c r="O41" s="92">
        <v>7703755745</v>
      </c>
      <c r="P41" s="107"/>
      <c r="Q41" s="92" t="s">
        <v>410</v>
      </c>
      <c r="R41" s="92" t="s">
        <v>407</v>
      </c>
      <c r="S41" s="92">
        <v>2</v>
      </c>
    </row>
    <row r="42" spans="1:19" s="112" customFormat="1" ht="51" x14ac:dyDescent="0.2">
      <c r="A42" s="513"/>
      <c r="B42" s="108" t="s">
        <v>411</v>
      </c>
      <c r="C42" s="108" t="s">
        <v>404</v>
      </c>
      <c r="D42" s="109" t="s">
        <v>9</v>
      </c>
      <c r="E42" s="108" t="s">
        <v>2</v>
      </c>
      <c r="F42" s="108" t="s">
        <v>2</v>
      </c>
      <c r="G42" s="111">
        <f t="shared" si="10"/>
        <v>1308428.5833333335</v>
      </c>
      <c r="H42" s="110">
        <f t="shared" si="11"/>
        <v>1570114.3</v>
      </c>
      <c r="I42" s="108">
        <f t="shared" si="12"/>
        <v>47103.428999999996</v>
      </c>
      <c r="J42" s="110">
        <f t="shared" si="13"/>
        <v>1617217.7290000001</v>
      </c>
      <c r="K42" s="108">
        <v>2023</v>
      </c>
      <c r="L42" s="108">
        <v>1</v>
      </c>
      <c r="M42" s="108" t="s">
        <v>412</v>
      </c>
      <c r="N42" s="108"/>
      <c r="O42" s="108">
        <v>2724187491</v>
      </c>
      <c r="P42" s="113"/>
      <c r="Q42" s="108" t="s">
        <v>413</v>
      </c>
      <c r="R42" s="108" t="s">
        <v>360</v>
      </c>
      <c r="S42" s="108">
        <v>2</v>
      </c>
    </row>
  </sheetData>
  <autoFilter ref="A11:S15"/>
  <mergeCells count="13">
    <mergeCell ref="A40:A42"/>
    <mergeCell ref="A22:A24"/>
    <mergeCell ref="A25:A27"/>
    <mergeCell ref="A28:A30"/>
    <mergeCell ref="A31:A33"/>
    <mergeCell ref="A34:A36"/>
    <mergeCell ref="A37:A39"/>
    <mergeCell ref="A19:A21"/>
    <mergeCell ref="A7:S7"/>
    <mergeCell ref="G8:M8"/>
    <mergeCell ref="A9:S9"/>
    <mergeCell ref="A13:A15"/>
    <mergeCell ref="A16:A18"/>
  </mergeCells>
  <pageMargins left="0.70866141732283472" right="0.70866141732283472" top="0.74803149606299213" bottom="0.74803149606299213" header="0.31496062992125984" footer="0.31496062992125984"/>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79</vt:i4>
      </vt:variant>
      <vt:variant>
        <vt:lpstr>Именованные диапазоны</vt:lpstr>
      </vt:variant>
      <vt:variant>
        <vt:i4>64</vt:i4>
      </vt:variant>
    </vt:vector>
  </HeadingPairs>
  <TitlesOfParts>
    <vt:vector size="143" baseType="lpstr">
      <vt:lpstr>Свод</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'1'!Заголовки_для_печати</vt:lpstr>
      <vt:lpstr>'10'!Заголовки_для_печати</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'19'!Заголовки_для_печати</vt:lpstr>
      <vt:lpstr>'2'!Заголовки_для_печати</vt:lpstr>
      <vt:lpstr>'20'!Заголовки_для_печати</vt:lpstr>
      <vt:lpstr>'21'!Заголовки_для_печати</vt:lpstr>
      <vt:lpstr>'22'!Заголовки_для_печати</vt:lpstr>
      <vt:lpstr>'23'!Заголовки_для_печати</vt:lpstr>
      <vt:lpstr>'24'!Заголовки_для_печати</vt:lpstr>
      <vt:lpstr>'25'!Заголовки_для_печати</vt:lpstr>
      <vt:lpstr>'26'!Заголовки_для_печати</vt:lpstr>
      <vt:lpstr>'27'!Заголовки_для_печати</vt:lpstr>
      <vt:lpstr>'28'!Заголовки_для_печати</vt:lpstr>
      <vt:lpstr>'29'!Заголовки_для_печати</vt:lpstr>
      <vt:lpstr>'3'!Заголовки_для_печати</vt:lpstr>
      <vt:lpstr>'30'!Заголовки_для_печати</vt:lpstr>
      <vt:lpstr>'31'!Заголовки_для_печати</vt:lpstr>
      <vt:lpstr>'32'!Заголовки_для_печати</vt:lpstr>
      <vt:lpstr>'33'!Заголовки_для_печати</vt:lpstr>
      <vt:lpstr>'34'!Заголовки_для_печати</vt:lpstr>
      <vt:lpstr>'35'!Заголовки_для_печати</vt:lpstr>
      <vt:lpstr>'36'!Заголовки_для_печати</vt:lpstr>
      <vt:lpstr>'37'!Заголовки_для_печати</vt:lpstr>
      <vt:lpstr>'38'!Заголовки_для_печати</vt:lpstr>
      <vt:lpstr>'39'!Заголовки_для_печати</vt:lpstr>
      <vt:lpstr>'4'!Заголовки_для_печати</vt:lpstr>
      <vt:lpstr>'40'!Заголовки_для_печати</vt:lpstr>
      <vt:lpstr>'41'!Заголовки_для_печати</vt:lpstr>
      <vt:lpstr>'42'!Заголовки_для_печати</vt:lpstr>
      <vt:lpstr>'43'!Заголовки_для_печати</vt:lpstr>
      <vt:lpstr>'44'!Заголовки_для_печати</vt:lpstr>
      <vt:lpstr>'45'!Заголовки_для_печати</vt:lpstr>
      <vt:lpstr>'46'!Заголовки_для_печати</vt:lpstr>
      <vt:lpstr>'47'!Заголовки_для_печати</vt:lpstr>
      <vt:lpstr>'48'!Заголовки_для_печати</vt:lpstr>
      <vt:lpstr>'49'!Заголовки_для_печати</vt:lpstr>
      <vt:lpstr>'5'!Заголовки_для_печати</vt:lpstr>
      <vt:lpstr>'50'!Заголовки_для_печати</vt:lpstr>
      <vt:lpstr>'51'!Заголовки_для_печати</vt:lpstr>
      <vt:lpstr>'52'!Заголовки_для_печати</vt:lpstr>
      <vt:lpstr>'53'!Заголовки_для_печати</vt:lpstr>
      <vt:lpstr>'54'!Заголовки_для_печати</vt:lpstr>
      <vt:lpstr>'55'!Заголовки_для_печати</vt:lpstr>
      <vt:lpstr>'56'!Заголовки_для_печати</vt:lpstr>
      <vt:lpstr>'57'!Заголовки_для_печати</vt:lpstr>
      <vt:lpstr>'58'!Заголовки_для_печати</vt:lpstr>
      <vt:lpstr>'59'!Заголовки_для_печати</vt:lpstr>
      <vt:lpstr>'6'!Заголовки_для_печати</vt:lpstr>
      <vt:lpstr>'60'!Заголовки_для_печати</vt:lpstr>
      <vt:lpstr>'61'!Заголовки_для_печати</vt:lpstr>
      <vt:lpstr>'7'!Заголовки_для_печати</vt:lpstr>
      <vt:lpstr>'72'!Заголовки_для_печати</vt:lpstr>
      <vt:lpstr>'73'!Заголовки_для_печати</vt:lpstr>
      <vt:lpstr>'8'!Заголовки_для_печати</vt:lpstr>
      <vt:lpstr>'9'!Заголовки_для_печати</vt:lpstr>
      <vt:lpstr>Свод!Область_печати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Картамышева Галина Леонидовна</dc:creator>
  <cp:lastModifiedBy>Дрёмина Яна Сергеевна</cp:lastModifiedBy>
  <dcterms:created xsi:type="dcterms:W3CDTF">2023-02-08T01:54:44Z</dcterms:created>
  <dcterms:modified xsi:type="dcterms:W3CDTF">2023-11-17T06:11:30Z</dcterms:modified>
</cp:coreProperties>
</file>